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0" yWindow="0" windowWidth="16380" windowHeight="8190" tabRatio="500" activeTab="2"/>
  </bookViews>
  <sheets>
    <sheet name="Dados Gerais" sheetId="1" r:id="rId1"/>
    <sheet name="CUSTOS DOS POSTOS" sheetId="2" r:id="rId2"/>
    <sheet name="Cuidadores 44 horas" sheetId="3" r:id="rId3"/>
    <sheet name="Memória de Cálculo" sheetId="4"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F143" i="7" l="1"/>
  <c r="F145" i="7" s="1"/>
  <c r="G117" i="7"/>
  <c r="G116" i="7"/>
  <c r="G115" i="7"/>
  <c r="G114" i="7" s="1"/>
  <c r="H106" i="7"/>
  <c r="H105" i="7"/>
  <c r="H104" i="7"/>
  <c r="H108" i="7" s="1"/>
  <c r="H126" i="7" s="1"/>
  <c r="H99" i="7"/>
  <c r="H94" i="7"/>
  <c r="G83" i="7"/>
  <c r="G77" i="7"/>
  <c r="G75" i="7"/>
  <c r="H60" i="7"/>
  <c r="H59" i="7"/>
  <c r="H58" i="7"/>
  <c r="G52" i="7"/>
  <c r="G51" i="7"/>
  <c r="G50" i="7"/>
  <c r="G49" i="7"/>
  <c r="G48" i="7"/>
  <c r="G47" i="7"/>
  <c r="G46" i="7"/>
  <c r="G45" i="7"/>
  <c r="G53" i="7" s="1"/>
  <c r="G40" i="7"/>
  <c r="G24" i="7"/>
  <c r="G23" i="7"/>
  <c r="G21" i="7"/>
  <c r="H28" i="7" s="1"/>
  <c r="G20" i="7"/>
  <c r="G11" i="7"/>
  <c r="G3" i="6"/>
  <c r="H3" i="6" s="1"/>
  <c r="H4" i="6" s="1"/>
  <c r="B3" i="6"/>
  <c r="E45" i="5"/>
  <c r="E44" i="5"/>
  <c r="E43" i="5"/>
  <c r="E42" i="5"/>
  <c r="E41" i="5"/>
  <c r="E40" i="5"/>
  <c r="F38" i="5"/>
  <c r="F37" i="5"/>
  <c r="F36" i="5"/>
  <c r="F35" i="5"/>
  <c r="F34" i="5"/>
  <c r="F33" i="5"/>
  <c r="F32" i="5"/>
  <c r="F31" i="5"/>
  <c r="F30" i="5"/>
  <c r="F29" i="5"/>
  <c r="F28" i="5"/>
  <c r="F27" i="5"/>
  <c r="F26" i="5"/>
  <c r="F25" i="5"/>
  <c r="F24" i="5"/>
  <c r="F23" i="5"/>
  <c r="F39" i="5" s="1"/>
  <c r="F19" i="5"/>
  <c r="C4" i="5" s="1"/>
  <c r="I3" i="5" s="1"/>
  <c r="H106" i="3" s="1"/>
  <c r="H14" i="5"/>
  <c r="G14" i="5"/>
  <c r="H13" i="5"/>
  <c r="G13" i="5"/>
  <c r="H12" i="5"/>
  <c r="G12" i="5"/>
  <c r="H11" i="5"/>
  <c r="G11" i="5"/>
  <c r="G10" i="5"/>
  <c r="H10" i="5" s="1"/>
  <c r="G9" i="5"/>
  <c r="H9" i="5" s="1"/>
  <c r="H15" i="5" s="1"/>
  <c r="G60" i="4"/>
  <c r="G88" i="7" s="1"/>
  <c r="G59" i="4"/>
  <c r="G88" i="3" s="1"/>
  <c r="G58" i="4"/>
  <c r="G87" i="3" s="1"/>
  <c r="G57" i="4"/>
  <c r="G86" i="3" s="1"/>
  <c r="G56" i="4"/>
  <c r="G84" i="7" s="1"/>
  <c r="G46" i="4"/>
  <c r="G47" i="4" s="1"/>
  <c r="G45" i="4"/>
  <c r="G74" i="7" s="1"/>
  <c r="G43" i="4"/>
  <c r="G39" i="4"/>
  <c r="G24" i="4"/>
  <c r="G26" i="4" s="1"/>
  <c r="G22" i="4"/>
  <c r="G39" i="3" s="1"/>
  <c r="G41" i="3" s="1"/>
  <c r="F146" i="3"/>
  <c r="F144" i="3"/>
  <c r="G118" i="3"/>
  <c r="G117" i="3"/>
  <c r="G116" i="3"/>
  <c r="G115" i="3" s="1"/>
  <c r="G114" i="3"/>
  <c r="G113" i="3"/>
  <c r="H95" i="3"/>
  <c r="H100" i="3" s="1"/>
  <c r="G89" i="3"/>
  <c r="G84" i="3"/>
  <c r="G78" i="3"/>
  <c r="G76" i="3"/>
  <c r="G75" i="3"/>
  <c r="G73" i="3"/>
  <c r="H61" i="3"/>
  <c r="H59" i="3"/>
  <c r="H58" i="3"/>
  <c r="G52" i="3"/>
  <c r="G51" i="3"/>
  <c r="G50" i="3"/>
  <c r="G49" i="3"/>
  <c r="G48" i="3"/>
  <c r="G47" i="3"/>
  <c r="G53" i="3" s="1"/>
  <c r="G46" i="3"/>
  <c r="G45" i="3"/>
  <c r="G40" i="3"/>
  <c r="H32" i="3"/>
  <c r="H31" i="3"/>
  <c r="H30" i="3"/>
  <c r="H29" i="3"/>
  <c r="G24" i="3"/>
  <c r="G21" i="3"/>
  <c r="F4" i="2" s="1"/>
  <c r="C4" i="2"/>
  <c r="F40" i="5" l="1"/>
  <c r="E46" i="5" s="1"/>
  <c r="C5" i="5" s="1"/>
  <c r="I4" i="5" s="1"/>
  <c r="F41" i="5"/>
  <c r="F45" i="5"/>
  <c r="F44" i="5"/>
  <c r="F42" i="5"/>
  <c r="F43" i="5"/>
  <c r="G77" i="3"/>
  <c r="G76" i="7"/>
  <c r="H57" i="7"/>
  <c r="H61" i="7" s="1"/>
  <c r="H67" i="7" s="1"/>
  <c r="H34" i="7"/>
  <c r="G15" i="5"/>
  <c r="C3" i="5" s="1"/>
  <c r="I2" i="5" s="1"/>
  <c r="H105" i="3" s="1"/>
  <c r="H109" i="3" s="1"/>
  <c r="H127" i="3" s="1"/>
  <c r="G86" i="7"/>
  <c r="G19" i="5"/>
  <c r="H28" i="3"/>
  <c r="G61" i="4"/>
  <c r="G87" i="7"/>
  <c r="G89" i="7" s="1"/>
  <c r="G44" i="4"/>
  <c r="G72" i="7"/>
  <c r="G85" i="7"/>
  <c r="G39" i="7"/>
  <c r="G41" i="7" s="1"/>
  <c r="G85" i="3"/>
  <c r="G90" i="3" s="1"/>
  <c r="G74" i="3" l="1"/>
  <c r="G79" i="3" s="1"/>
  <c r="G73" i="7"/>
  <c r="G78" i="7" s="1"/>
  <c r="H57" i="3"/>
  <c r="H62" i="3" s="1"/>
  <c r="H68" i="3" s="1"/>
  <c r="H34" i="3"/>
  <c r="H39" i="7"/>
  <c r="H84" i="7"/>
  <c r="H83" i="7"/>
  <c r="H73" i="7"/>
  <c r="H144" i="7"/>
  <c r="H88" i="7"/>
  <c r="H72" i="7"/>
  <c r="H142" i="7"/>
  <c r="H122" i="7"/>
  <c r="H87" i="7"/>
  <c r="H77" i="7"/>
  <c r="H141" i="7"/>
  <c r="H140" i="7"/>
  <c r="H86" i="7"/>
  <c r="H76" i="7"/>
  <c r="H85" i="7"/>
  <c r="H75" i="7"/>
  <c r="H40" i="7"/>
  <c r="H74" i="7"/>
  <c r="G49" i="4"/>
  <c r="G67" i="4" s="1"/>
  <c r="H89" i="7" l="1"/>
  <c r="H98" i="7" s="1"/>
  <c r="H100" i="7" s="1"/>
  <c r="H125" i="7" s="1"/>
  <c r="H41" i="7"/>
  <c r="H145" i="3"/>
  <c r="H84" i="3"/>
  <c r="H74" i="3"/>
  <c r="H40" i="3"/>
  <c r="H47" i="3"/>
  <c r="H89" i="3"/>
  <c r="H86" i="3"/>
  <c r="H73" i="3"/>
  <c r="H79" i="3" s="1"/>
  <c r="H125" i="3" s="1"/>
  <c r="H143" i="3"/>
  <c r="H123" i="3"/>
  <c r="H39" i="3"/>
  <c r="H41" i="3" s="1"/>
  <c r="H66" i="3" s="1"/>
  <c r="H142" i="3"/>
  <c r="H88" i="3"/>
  <c r="H78" i="3"/>
  <c r="H141" i="3"/>
  <c r="H144" i="3" s="1"/>
  <c r="H146" i="3" s="1"/>
  <c r="H51" i="3"/>
  <c r="H76" i="3"/>
  <c r="H87" i="3"/>
  <c r="H77" i="3"/>
  <c r="H75" i="3"/>
  <c r="H85" i="3"/>
  <c r="H143" i="7"/>
  <c r="H145" i="7" s="1"/>
  <c r="H78" i="7"/>
  <c r="H124" i="7" s="1"/>
  <c r="H46" i="3" l="1"/>
  <c r="H52" i="3"/>
  <c r="H90" i="3"/>
  <c r="H99" i="3" s="1"/>
  <c r="H101" i="3" s="1"/>
  <c r="H126" i="3" s="1"/>
  <c r="H48" i="3"/>
  <c r="H50" i="3"/>
  <c r="H65" i="7"/>
  <c r="H47" i="7"/>
  <c r="H51" i="7"/>
  <c r="H46" i="7"/>
  <c r="H45" i="7"/>
  <c r="H50" i="7"/>
  <c r="H48" i="7"/>
  <c r="H52" i="7"/>
  <c r="H49" i="7"/>
  <c r="H49" i="3"/>
  <c r="H45" i="3"/>
  <c r="H53" i="3" s="1"/>
  <c r="H67" i="3" s="1"/>
  <c r="H69" i="3" s="1"/>
  <c r="H124" i="3" l="1"/>
  <c r="H128" i="3" s="1"/>
  <c r="H113" i="3"/>
  <c r="H114" i="3"/>
  <c r="H53" i="7"/>
  <c r="H66" i="7" s="1"/>
  <c r="H68" i="7" s="1"/>
  <c r="H115" i="3" l="1"/>
  <c r="H119" i="3" s="1"/>
  <c r="H129" i="3" s="1"/>
  <c r="H130" i="3" s="1"/>
  <c r="H123" i="7"/>
  <c r="H127" i="7" s="1"/>
  <c r="H129" i="7" s="1"/>
  <c r="H113" i="7"/>
  <c r="H112" i="7"/>
  <c r="H118" i="7" s="1"/>
  <c r="H128" i="7" s="1"/>
  <c r="H118" i="3" l="1"/>
  <c r="H134" i="3"/>
  <c r="H136" i="3" s="1"/>
  <c r="G4" i="2" s="1"/>
  <c r="H4" i="2" s="1"/>
  <c r="H117" i="3"/>
  <c r="H116" i="3"/>
  <c r="H114" i="7"/>
  <c r="H115" i="7"/>
  <c r="H117" i="7"/>
  <c r="H133" i="7"/>
  <c r="H135" i="7" s="1"/>
  <c r="H116" i="7"/>
  <c r="I4" i="2" l="1"/>
  <c r="H13" i="1"/>
  <c r="I13" i="1" l="1"/>
  <c r="J13" i="1" s="1"/>
  <c r="J4" i="2"/>
  <c r="K4" i="2" s="1"/>
</calcChain>
</file>

<file path=xl/sharedStrings.xml><?xml version="1.0" encoding="utf-8"?>
<sst xmlns="http://schemas.openxmlformats.org/spreadsheetml/2006/main" count="735" uniqueCount="330">
  <si>
    <t>ANEXO xxxx- MODELO DE PROPOSTA GRUPO xxxx - ITEM xxxx - CAMPUS SÃO CRISTOVÃO III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</si>
  <si>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</si>
  <si>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</si>
  <si>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</si>
  <si>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</si>
  <si>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</si>
  <si>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</si>
  <si>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</si>
  <si>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</si>
  <si>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</si>
  <si>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</si>
  <si>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</si>
  <si>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</si>
  <si>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</si>
  <si>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</si>
  <si>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SÃO CRISTOVÃO III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</si>
  <si>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</si>
  <si>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</si>
  <si>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</si>
  <si>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</si>
  <si>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</si>
  <si>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</si>
  <si>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</si>
  <si>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</si>
  <si>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</si>
  <si>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</si>
  <si>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</si>
  <si>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</si>
  <si>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</si>
  <si>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</si>
  <si>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</si>
  <si>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</si>
  <si>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</si>
  <si>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</si>
  <si>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</si>
  <si>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SÃO CRISTOVÃO III</t>
  </si>
  <si>
    <t>Item</t>
  </si>
  <si>
    <t>Cargo</t>
  </si>
  <si>
    <t>Postos de trab.</t>
  </si>
  <si>
    <t>Qtd. Empreg. Por Posto</t>
  </si>
  <si>
    <t>Salário Base</t>
  </si>
  <si>
    <t>Custo Unitário Posto Trabalho -  Mensal (R$)</t>
  </si>
  <si>
    <t xml:space="preserve"> Custo Total</t>
  </si>
  <si>
    <t>Mensal sem insumos(R$)</t>
  </si>
  <si>
    <t>Mensal com insumos(R$)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</si>
  <si>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</si>
  <si>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</si>
  <si>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</si>
  <si>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</si>
  <si>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</si>
  <si>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</si>
  <si>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</si>
  <si>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</si>
  <si>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</si>
  <si>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</si>
  <si>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</si>
  <si>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</si>
  <si>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</si>
  <si>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</si>
  <si>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</si>
  <si>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</si>
  <si>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</si>
  <si>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</si>
  <si>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</si>
  <si>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</si>
  <si>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</si>
  <si>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</si>
  <si>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</si>
  <si>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</si>
  <si>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</si>
  <si>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</si>
  <si>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</si>
  <si>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</si>
  <si>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</si>
  <si>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</si>
  <si>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</si>
  <si>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</si>
  <si>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</si>
  <si>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</si>
  <si>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</si>
  <si>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</si>
  <si>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</si>
  <si>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</si>
  <si>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</si>
  <si>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</si>
  <si>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</si>
  <si>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</si>
  <si>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</si>
  <si>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</si>
  <si>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</si>
  <si>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</si>
  <si>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</si>
  <si>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</si>
  <si>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</si>
  <si>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</si>
  <si>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</si>
  <si>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</si>
  <si>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</si>
  <si>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</si>
  <si>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</si>
  <si>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</si>
  <si>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</si>
  <si>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</si>
  <si>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</si>
  <si>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</si>
  <si>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</si>
  <si>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</si>
  <si>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</si>
  <si>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</si>
  <si>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</si>
  <si>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</si>
  <si>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</si>
  <si>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</si>
  <si>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</si>
  <si>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</si>
  <si>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</si>
  <si>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</si>
  <si>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</si>
  <si>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</si>
  <si>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</si>
  <si>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</si>
  <si>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</si>
  <si>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</si>
  <si>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</si>
  <si>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</si>
  <si>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</si>
  <si>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</si>
  <si>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</si>
  <si>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</si>
  <si>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</si>
  <si>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</si>
  <si>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</si>
  <si>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</si>
  <si>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</si>
  <si>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</si>
  <si>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</si>
  <si>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</si>
  <si>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</si>
  <si>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</si>
  <si>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</si>
  <si>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</si>
  <si>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</si>
  <si>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</si>
  <si>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charset val="1"/>
      </rPr>
      <t>Intervalo para repouso ou alimentação</t>
    </r>
    <r>
      <rPr>
        <sz val="9"/>
        <color rgb="FFFF0000"/>
        <rFont val="Calibri"/>
        <family val="2"/>
        <charset val="1"/>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</si>
  <si>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</si>
  <si>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</si>
  <si>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</si>
  <si>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</si>
  <si>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</si>
  <si>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</si>
  <si>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</si>
  <si>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</si>
  <si>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</si>
  <si>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</si>
  <si>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</si>
  <si>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</si>
  <si>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</si>
  <si>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</si>
  <si>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</si>
  <si>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</si>
  <si>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</si>
  <si>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</si>
  <si>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</si>
  <si>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</si>
  <si>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</si>
  <si>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</si>
  <si>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</si>
  <si>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</si>
  <si>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</si>
  <si>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</si>
  <si>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</si>
  <si>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</si>
  <si>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</si>
  <si>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</si>
  <si>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</si>
  <si>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</si>
  <si>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</si>
  <si>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</si>
  <si>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</si>
  <si>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</si>
  <si>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</si>
  <si>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</si>
  <si>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</si>
  <si>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</si>
  <si>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</si>
  <si>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</si>
  <si>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</si>
  <si>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</si>
  <si>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</si>
  <si>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</si>
  <si>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</si>
  <si>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</si>
  <si>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</si>
  <si>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</si>
  <si>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</si>
  <si>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</si>
  <si>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</si>
  <si>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</si>
  <si>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</si>
  <si>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charset val="1"/>
      </rPr>
      <t>Adicional de Férias</t>
    </r>
    <r>
      <rPr>
        <b/>
        <sz val="9"/>
        <color theme="1"/>
        <rFont val="Calibri"/>
        <family val="2"/>
        <charset val="1"/>
      </rPr>
      <t xml:space="preserve"> </t>
    </r>
    <r>
      <rPr>
        <b/>
        <vertAlign val="superscript"/>
        <sz val="9"/>
        <color theme="1"/>
        <rFont val="Calibri"/>
        <family val="2"/>
        <charset val="1"/>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</si>
  <si>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</si>
  <si>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</si>
  <si>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</si>
  <si>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</si>
  <si>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</si>
  <si>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</si>
  <si>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</si>
  <si>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</si>
  <si>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</si>
  <si>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</si>
  <si>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</si>
  <si>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</si>
  <si>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charset val="1"/>
      </rPr>
      <t xml:space="preserve">Aviso Prévio Indenizado (API) </t>
    </r>
    <r>
      <rPr>
        <b/>
        <vertAlign val="superscript"/>
        <sz val="9"/>
        <color theme="1"/>
        <rFont val="Calibri"/>
        <family val="2"/>
        <charset val="1"/>
      </rPr>
      <t>|1|</t>
    </r>
  </si>
  <si>
    <r>
      <rPr>
        <sz val="9"/>
        <color theme="1"/>
        <rFont val="Calibri"/>
        <family val="2"/>
        <charset val="1"/>
      </rPr>
      <t xml:space="preserve">[1 x (1 / 12) x </t>
    </r>
    <r>
      <rPr>
        <b/>
        <sz val="9"/>
        <color rgb="FFFF0000"/>
        <rFont val="Calibri"/>
        <family val="2"/>
        <charset val="1"/>
      </rPr>
      <t>0,0555</t>
    </r>
    <r>
      <rPr>
        <sz val="9"/>
        <color theme="1"/>
        <rFont val="Calibri"/>
        <family val="2"/>
        <charset val="1"/>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</si>
  <si>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</si>
  <si>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</si>
  <si>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</si>
  <si>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charset val="1"/>
      </rPr>
      <t xml:space="preserve">Multa do FGTS sobre o Aviso Prévio Indenizado </t>
    </r>
    <r>
      <rPr>
        <b/>
        <vertAlign val="superscript"/>
        <sz val="9"/>
        <color theme="1"/>
        <rFont val="Calibri"/>
        <family val="2"/>
        <charset val="1"/>
      </rPr>
      <t>|2|</t>
    </r>
  </si>
  <si>
    <t xml:space="preserve">0,08 x 0,4 x 0,9 x [1 + (1/12) + (1/12) + (1/3 x 1/12)] x 100 ≅ 3,44% </t>
  </si>
  <si>
    <t>Lei nº 8.036, de 11 de maio de 1990 (Art. 18 § 1º) com redação dada pela Lei nº 9.491, de 9 de setembro de 1997</t>
  </si>
  <si>
    <r>
      <rPr>
        <sz val="9"/>
        <color theme="1"/>
        <rFont val="Calibri"/>
        <family val="2"/>
        <charset val="1"/>
      </rPr>
      <t xml:space="preserve">Aviso Prévio Trabalhado </t>
    </r>
    <r>
      <rPr>
        <b/>
        <vertAlign val="superscript"/>
        <sz val="9"/>
        <color theme="1"/>
        <rFont val="Calibri"/>
        <family val="2"/>
        <charset val="1"/>
      </rPr>
      <t>|3|</t>
    </r>
  </si>
  <si>
    <t>[ (1/30) x 7] / 12 x 100 ≅1,94%</t>
  </si>
  <si>
    <r>
      <rPr>
        <sz val="9"/>
        <color theme="1"/>
        <rFont val="Calibri"/>
        <family val="2"/>
        <charset val="1"/>
      </rPr>
      <t xml:space="preserve">Incidência dos encargos do submódulo 2.2 sobre o Aviso Prévio Trabalhado </t>
    </r>
    <r>
      <rPr>
        <b/>
        <vertAlign val="superscript"/>
        <sz val="9"/>
        <color theme="1"/>
        <rFont val="Calibri"/>
        <family val="2"/>
        <charset val="1"/>
      </rPr>
      <t>|4|</t>
    </r>
  </si>
  <si>
    <t>0,368 x 0,0194 x 100 ≅ 0,71%</t>
  </si>
  <si>
    <t>Incidência do Submódulo 2.2 x Aviso Prévio Trabalhado, em que:                                                                                                                                                                                                                                                                                                                                               Submódulo 2.2 = 36,80%;                                                                                                                                                                                                                                                                                                                                 Aviso Prévio Trabalhado = 1,94%.</t>
  </si>
  <si>
    <r>
      <rPr>
        <b/>
        <sz val="9"/>
        <color theme="1"/>
        <rFont val="Calibri"/>
        <family val="2"/>
        <charset val="1"/>
      </rPr>
      <t>|1|</t>
    </r>
    <r>
      <rPr>
        <sz val="9"/>
        <color theme="1"/>
        <rFont val="Calibri"/>
        <family val="2"/>
        <charset val="1"/>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charset val="1"/>
      </rPr>
      <t xml:space="preserve"> "será concedido na proporção de 30 (trinta) dias aos empregados que contem até 1 (um) ano de serviço na mesma empresa";</t>
    </r>
    <r>
      <rPr>
        <sz val="9"/>
        <color theme="1"/>
        <rFont val="Calibri"/>
        <family val="2"/>
        <charset val="1"/>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charset val="1"/>
      </rPr>
      <t>0,1</t>
    </r>
    <r>
      <rPr>
        <sz val="9"/>
        <color theme="1"/>
        <rFont val="Calibri"/>
        <family val="2"/>
        <charset val="1"/>
      </rPr>
      <t xml:space="preserve"> ) x 100.
</t>
    </r>
    <r>
      <rPr>
        <b/>
        <sz val="9"/>
        <color theme="1"/>
        <rFont val="Calibri"/>
        <family val="2"/>
        <charset val="1"/>
      </rPr>
      <t>|2|</t>
    </r>
    <r>
      <rPr>
        <sz val="9"/>
        <color theme="1"/>
        <rFont val="Calibri"/>
        <family val="2"/>
        <charset val="1"/>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charset val="1"/>
      </rPr>
      <t>|3|</t>
    </r>
    <r>
      <rPr>
        <sz val="9"/>
        <color theme="1"/>
        <rFont val="Calibri"/>
        <family val="2"/>
        <charset val="1"/>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
</t>
    </r>
    <r>
      <rPr>
        <b/>
        <sz val="9"/>
        <color theme="1"/>
        <rFont val="Calibri"/>
        <family val="2"/>
        <charset val="1"/>
      </rPr>
      <t xml:space="preserve">
|4|</t>
    </r>
    <r>
      <rPr>
        <sz val="9"/>
        <color theme="1"/>
        <rFont val="Calibri"/>
        <family val="2"/>
        <charset val="1"/>
      </rPr>
      <t xml:space="preserve"> Incidência dos encargos do submódulo 2.2 sobre o Aviso Prévio Trabalhado = (total do submódulo 2.2 x aviso prévio trabalhado)
</t>
    </r>
    <r>
      <rPr>
        <b/>
        <sz val="9"/>
        <color theme="1"/>
        <rFont val="Calibri"/>
        <family val="2"/>
        <charset val="1"/>
      </rPr>
      <t xml:space="preserve">
|5| </t>
    </r>
    <r>
      <rPr>
        <sz val="9"/>
        <color theme="1"/>
        <rFont val="Calibri"/>
        <family val="2"/>
        <charset val="1"/>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</si>
  <si>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</si>
  <si>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rPr>
        <sz val="9"/>
        <color theme="1"/>
        <rFont val="Calibri"/>
        <family val="2"/>
        <charset val="1"/>
      </rPr>
      <t xml:space="preserve">Substituto na Cobertura de Férias </t>
    </r>
    <r>
      <rPr>
        <b/>
        <vertAlign val="superscript"/>
        <sz val="9"/>
        <color theme="1"/>
        <rFont val="Calibri"/>
        <family val="2"/>
        <charset val="1"/>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</si>
  <si>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</si>
  <si>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</si>
  <si>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</si>
  <si>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</si>
  <si>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</si>
  <si>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</si>
  <si>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</si>
  <si>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</si>
  <si>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</si>
  <si>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</si>
  <si>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charset val="1"/>
      </rPr>
      <t>{[(</t>
    </r>
    <r>
      <rPr>
        <sz val="9"/>
        <color rgb="FFFF0000"/>
        <rFont val="Calibri"/>
        <family val="2"/>
        <charset val="1"/>
      </rPr>
      <t>5,96</t>
    </r>
    <r>
      <rPr>
        <sz val="9"/>
        <color theme="1"/>
        <rFont val="Calibri"/>
        <family val="2"/>
        <charset val="1"/>
      </rPr>
      <t>/30)/12]x100} = 1,66%</t>
    </r>
  </si>
  <si>
    <t>Art. 59 a 63 da Lei 8.213, de 1991.</t>
  </si>
  <si>
    <r>
      <rPr>
        <b/>
        <sz val="9"/>
        <color theme="1"/>
        <rFont val="Calibri"/>
        <family val="2"/>
        <charset val="1"/>
      </rPr>
      <t>|1|</t>
    </r>
    <r>
      <rPr>
        <sz val="9"/>
        <color theme="1"/>
        <rFont val="Calibri"/>
        <family val="2"/>
        <charset val="1"/>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charset val="1"/>
      </rPr>
      <t xml:space="preserve">
Observação acerca dos custos não renováveis, conforme Nota Técnica nº 652/2017-MP:
</t>
    </r>
    <r>
      <rPr>
        <i/>
        <sz val="9"/>
        <color theme="1"/>
        <rFont val="Calibri"/>
        <family val="2"/>
        <charset val="1"/>
      </rPr>
      <t xml:space="preserve">"17. Já na prorrogação do contrato, entende-se que atinge a exclusão de itens não renováveis, a exemplo dos provisionamentos para </t>
    </r>
    <r>
      <rPr>
        <i/>
        <u/>
        <sz val="9"/>
        <color theme="1"/>
        <rFont val="Calibri"/>
        <family val="2"/>
        <charset val="1"/>
      </rPr>
      <t>maternidade</t>
    </r>
    <r>
      <rPr>
        <i/>
        <sz val="9"/>
        <color theme="1"/>
        <rFont val="Calibri"/>
        <family val="2"/>
        <charset val="1"/>
      </rPr>
      <t xml:space="preserve">, </t>
    </r>
    <r>
      <rPr>
        <i/>
        <u/>
        <sz val="9"/>
        <color theme="1"/>
        <rFont val="Calibri"/>
        <family val="2"/>
        <charset val="1"/>
      </rPr>
      <t>paternidade</t>
    </r>
    <r>
      <rPr>
        <i/>
        <sz val="9"/>
        <color theme="1"/>
        <rFont val="Calibri"/>
        <family val="2"/>
        <charset val="1"/>
      </rPr>
      <t xml:space="preserve">, </t>
    </r>
    <r>
      <rPr>
        <i/>
        <u/>
        <sz val="9"/>
        <color theme="1"/>
        <rFont val="Calibri"/>
        <family val="2"/>
        <charset val="1"/>
      </rPr>
      <t>ausências legais</t>
    </r>
    <r>
      <rPr>
        <i/>
        <sz val="9"/>
        <color theme="1"/>
        <rFont val="Calibri"/>
        <family val="2"/>
        <charset val="1"/>
      </rPr>
      <t xml:space="preserve">, </t>
    </r>
    <r>
      <rPr>
        <i/>
        <u/>
        <sz val="9"/>
        <color theme="1"/>
        <rFont val="Calibri"/>
        <family val="2"/>
        <charset val="1"/>
      </rPr>
      <t>aviso prévio trabalhado e indenizado</t>
    </r>
    <r>
      <rPr>
        <i/>
        <sz val="9"/>
        <color theme="1"/>
        <rFont val="Calibri"/>
        <family val="2"/>
        <charset val="1"/>
      </rPr>
      <t xml:space="preserve">, </t>
    </r>
    <r>
      <rPr>
        <i/>
        <u/>
        <sz val="9"/>
        <color theme="1"/>
        <rFont val="Calibri"/>
        <family val="2"/>
        <charset val="1"/>
      </rPr>
      <t>dentre outros</t>
    </r>
    <r>
      <rPr>
        <i/>
        <sz val="9"/>
        <color theme="1"/>
        <rFont val="Calibri"/>
        <family val="2"/>
        <charset val="1"/>
      </rPr>
      <t xml:space="preserve">,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
</t>
    </r>
    <r>
      <rPr>
        <sz val="9"/>
        <color theme="1"/>
        <rFont val="Calibri"/>
        <family val="2"/>
        <charset val="1"/>
      </rPr>
      <t>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</si>
  <si>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</si>
  <si>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</si>
  <si>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</si>
  <si>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</si>
  <si>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</si>
  <si>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</si>
  <si>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</si>
  <si>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</si>
  <si>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</si>
  <si>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</si>
  <si>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</si>
  <si>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</si>
  <si>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</si>
  <si>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</si>
  <si>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</si>
  <si>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</si>
  <si>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</si>
  <si>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</si>
  <si>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</si>
  <si>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</si>
  <si>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</si>
  <si>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</si>
  <si>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</si>
  <si>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</si>
  <si>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</si>
  <si>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</si>
  <si>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</si>
  <si>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</si>
  <si>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</si>
  <si>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</si>
  <si>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</si>
  <si>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</si>
  <si>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</si>
  <si>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</si>
  <si>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</si>
  <si>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</si>
  <si>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</si>
  <si>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</si>
  <si>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</si>
  <si>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</si>
  <si>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</si>
  <si>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</si>
  <si>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</si>
  <si>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</si>
  <si>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</si>
  <si>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</si>
  <si>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</si>
  <si>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</si>
  <si>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</si>
  <si>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</si>
  <si>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</si>
  <si>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</si>
  <si>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</si>
  <si>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</si>
  <si>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</si>
  <si>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</si>
  <si>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</si>
  <si>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</si>
  <si>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</si>
  <si>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</si>
  <si>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</si>
  <si>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</si>
  <si>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</si>
  <si>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</si>
  <si>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</si>
  <si>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</si>
  <si>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</si>
  <si>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</si>
  <si>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</si>
  <si>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</si>
  <si>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</si>
  <si>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</si>
  <si>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</si>
  <si>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</si>
  <si>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</si>
  <si>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</si>
  <si>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</si>
  <si>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charset val="1"/>
      </rPr>
      <t xml:space="preserve">Adicional de Periculosidade </t>
    </r>
    <r>
      <rPr>
        <sz val="9"/>
        <color rgb="FFFF0000"/>
        <rFont val="Calibri"/>
        <family val="2"/>
        <charset val="1"/>
      </rPr>
      <t>(não se aplica)</t>
    </r>
  </si>
  <si>
    <r>
      <rPr>
        <sz val="9"/>
        <color theme="1"/>
        <rFont val="Calibri"/>
        <family val="2"/>
        <charset val="1"/>
      </rPr>
      <t>Adicional de Insalubridade</t>
    </r>
    <r>
      <rPr>
        <sz val="9"/>
        <color rgb="FFFF0000"/>
        <rFont val="Calibri"/>
        <family val="2"/>
        <charset val="1"/>
      </rPr>
      <t xml:space="preserve"> (não se aplica)</t>
    </r>
  </si>
  <si>
    <r>
      <rPr>
        <sz val="9"/>
        <color theme="1"/>
        <rFont val="Calibri"/>
        <family val="2"/>
        <charset val="1"/>
      </rPr>
      <t>Adicional de Hora Noturna Reduzida</t>
    </r>
    <r>
      <rPr>
        <sz val="9"/>
        <color rgb="FFFF0000"/>
        <rFont val="Calibri"/>
        <family val="2"/>
        <charset val="1"/>
      </rPr>
      <t xml:space="preserve"> </t>
    </r>
  </si>
  <si>
    <r>
      <rPr>
        <sz val="9"/>
        <color theme="1"/>
        <rFont val="Calibri"/>
        <family val="2"/>
        <charset val="1"/>
      </rPr>
      <t xml:space="preserve">Transporte </t>
    </r>
    <r>
      <rPr>
        <sz val="9"/>
        <color rgb="FFFF0000"/>
        <rFont val="Calibri"/>
        <family val="2"/>
        <charset val="1"/>
      </rPr>
      <t>[(22 dias trabalhados x 02 unidades x R$ 3,75) - 6% salário base]</t>
    </r>
  </si>
  <si>
    <r>
      <rPr>
        <sz val="9"/>
        <color theme="1"/>
        <rFont val="Calibri"/>
        <family val="2"/>
        <charset val="1"/>
      </rPr>
      <t xml:space="preserve">Auxílio-Refeição/Alimentação </t>
    </r>
    <r>
      <rPr>
        <sz val="9"/>
        <color rgb="FFFF0000"/>
        <rFont val="Calibri"/>
        <family val="2"/>
        <charset val="1"/>
      </rPr>
      <t>(15 dias trabalhados de tiquete alimentação) - 20%</t>
    </r>
  </si>
  <si>
    <r>
      <rPr>
        <sz val="9"/>
        <color theme="1"/>
        <rFont val="Calibri"/>
        <family val="2"/>
        <charset val="1"/>
      </rPr>
      <t xml:space="preserve">Assistência médica e familiar  </t>
    </r>
    <r>
      <rPr>
        <sz val="9"/>
        <color rgb="FFFF0000"/>
        <rFont val="Calibri"/>
        <family val="2"/>
        <charset val="1"/>
      </rPr>
      <t>(Plano de Saúde)</t>
    </r>
  </si>
  <si>
    <r>
      <rPr>
        <sz val="9"/>
        <color theme="1"/>
        <rFont val="Calibri"/>
        <family val="2"/>
        <charset val="1"/>
      </rPr>
      <t xml:space="preserve">Outros </t>
    </r>
    <r>
      <rPr>
        <sz val="9"/>
        <color rgb="FFFF0000"/>
        <rFont val="Calibri"/>
        <family val="2"/>
        <charset val="1"/>
      </rPr>
      <t>(Seguro de Vida)</t>
    </r>
  </si>
  <si>
    <r>
      <rPr>
        <sz val="9"/>
        <color theme="1"/>
        <rFont val="Calibri"/>
        <family val="2"/>
        <charset val="1"/>
      </rPr>
      <t>Equipamentos (</t>
    </r>
    <r>
      <rPr>
        <sz val="9"/>
        <color rgb="FFFF0000"/>
        <rFont val="Calibri"/>
        <family val="2"/>
        <charset val="1"/>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</si>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</sst>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R$ -416]#,##0.00"/>
    <numFmt numFmtId="165" formatCode="d/m/yyyy"/>
    <numFmt numFmtId="166" formatCode="dd/mm/yy"/>
    <numFmt numFmtId="167" formatCode="_-* #,##0.00_-;\-* #,##0.00_-;_-* \-??_-;_-@"/>
    <numFmt numFmtId="168" formatCode="0.000%"/>
    <numFmt numFmtId="169" formatCode="_(* #,##0.00_);_(* \(#,##0.00\);_(* \-??_);_(@_)"/>
    <numFmt numFmtId="170" formatCode="_-* #,##0_-;\-* #,##0_-;_-* \-??_-;_-@"/>
    <numFmt numFmtId="171" formatCode="0.0000"/>
    <numFmt numFmtId="172" formatCode="&quot;R$&quot;#,##0.00"/>
    <numFmt numFmtId="173" formatCode="&quot;R$ &quot;#,##0.00"/>
    <numFmt numFmtId="174" formatCode="_-&quot;R$ &quot;* #,##0.00_-;&quot;-R$ &quot;* #,##0.00_-;_-&quot;R$ &quot;* \-??_-;_-@_-"/>
    <numFmt numFmtId="175" formatCode="&quot;R$ &quot;#,##0.00_);[Red]&quot;(R$ &quot;#,##0.00\)"/>
  </numFmts>
  <fonts count="41" x14ac:knownFonts="1">
    <font>
      <sz val="11"/>
      <color theme="1"/>
      <name val="Calibri"/>
      <charset val="1"/>
    </font>
    <font>
      <sz val="8"/>
      <color theme="1"/>
      <name val="Calibri"/>
      <family val="2"/>
      <charset val="1"/>
    </font>
    <font>
      <b/>
      <sz val="14"/>
      <color rgb="FF000000"/>
      <name val="Calibri"/>
      <family val="2"/>
      <charset val="1"/>
    </font>
    <font>
      <b/>
      <sz val="8"/>
      <color rgb="FF000000"/>
      <name val="Calibri"/>
      <family val="2"/>
      <charset val="1"/>
    </font>
    <font>
      <sz val="8"/>
      <color rgb="FF000000"/>
      <name val="Calibri"/>
      <family val="2"/>
      <charset val="1"/>
    </font>
    <font>
      <b/>
      <sz val="8"/>
      <color rgb="FF000000"/>
      <name val="Arial"/>
      <family val="2"/>
      <charset val="1"/>
    </font>
    <font>
      <b/>
      <sz val="8"/>
      <color theme="1"/>
      <name val="Arial"/>
      <family val="2"/>
      <charset val="1"/>
    </font>
    <font>
      <b/>
      <sz val="11"/>
      <color theme="1"/>
      <name val="Calibri"/>
      <family val="2"/>
      <charset val="1"/>
    </font>
    <font>
      <sz val="11"/>
      <color theme="1"/>
      <name val="Calibri"/>
      <family val="2"/>
      <charset val="1"/>
    </font>
    <font>
      <b/>
      <sz val="8"/>
      <color theme="1"/>
      <name val="Times New Roman"/>
      <family val="1"/>
      <charset val="1"/>
    </font>
    <font>
      <i/>
      <sz val="8"/>
      <color theme="1"/>
      <name val="Arial"/>
      <family val="2"/>
      <charset val="1"/>
    </font>
    <font>
      <sz val="9"/>
      <color theme="1"/>
      <name val="Calibri"/>
      <family val="2"/>
      <charset val="1"/>
    </font>
    <font>
      <b/>
      <sz val="9"/>
      <color theme="1"/>
      <name val="Calibri"/>
      <family val="2"/>
      <charset val="1"/>
    </font>
    <font>
      <b/>
      <u/>
      <sz val="11"/>
      <color theme="1"/>
      <name val="Calibri"/>
      <family val="2"/>
      <charset val="1"/>
    </font>
    <font>
      <sz val="9"/>
      <name val="Calibri"/>
      <family val="2"/>
      <charset val="1"/>
    </font>
    <font>
      <b/>
      <sz val="9"/>
      <name val="Calibri"/>
      <family val="2"/>
      <charset val="1"/>
    </font>
    <font>
      <sz val="9"/>
      <color rgb="FFFF0000"/>
      <name val="Calibri"/>
      <family val="2"/>
      <charset val="1"/>
    </font>
    <font>
      <b/>
      <sz val="12"/>
      <color theme="1"/>
      <name val="Times New Roman"/>
      <family val="1"/>
      <charset val="1"/>
    </font>
    <font>
      <b/>
      <u/>
      <sz val="12"/>
      <color theme="1"/>
      <name val="Calibri"/>
      <family val="2"/>
      <charset val="1"/>
    </font>
    <font>
      <b/>
      <u/>
      <sz val="9"/>
      <color theme="1"/>
      <name val="Calibri"/>
      <family val="2"/>
      <charset val="1"/>
    </font>
    <font>
      <b/>
      <sz val="8"/>
      <color theme="1"/>
      <name val="Calibri"/>
      <family val="2"/>
      <charset val="1"/>
    </font>
    <font>
      <b/>
      <vertAlign val="superscript"/>
      <sz val="9"/>
      <color theme="1"/>
      <name val="Calibri"/>
      <family val="2"/>
      <charset val="1"/>
    </font>
    <font>
      <b/>
      <sz val="9"/>
      <color rgb="FFFF0000"/>
      <name val="Calibri"/>
      <family val="2"/>
      <charset val="1"/>
    </font>
    <font>
      <i/>
      <sz val="9"/>
      <color theme="1"/>
      <name val="Calibri"/>
      <family val="2"/>
      <charset val="1"/>
    </font>
    <font>
      <i/>
      <u/>
      <sz val="9"/>
      <color theme="1"/>
      <name val="Calibri"/>
      <family val="2"/>
      <charset val="1"/>
    </font>
    <font>
      <sz val="11"/>
      <name val="Calibri"/>
      <family val="2"/>
      <charset val="1"/>
    </font>
    <font>
      <b/>
      <sz val="11"/>
      <color theme="1"/>
      <name val="Arial"/>
      <family val="2"/>
      <charset val="1"/>
    </font>
    <font>
      <b/>
      <sz val="12"/>
      <color theme="1"/>
      <name val="Calibri"/>
      <family val="2"/>
      <charset val="1"/>
    </font>
    <font>
      <b/>
      <sz val="12"/>
      <color rgb="FF000000"/>
      <name val="Calibri"/>
      <family val="2"/>
      <charset val="1"/>
    </font>
    <font>
      <sz val="8"/>
      <color theme="1"/>
      <name val="Arial"/>
      <family val="2"/>
      <charset val="1"/>
    </font>
    <font>
      <sz val="9"/>
      <color theme="1"/>
      <name val="Arial"/>
      <family val="2"/>
      <charset val="1"/>
    </font>
    <font>
      <sz val="9"/>
      <color rgb="FF000000"/>
      <name val="Arial"/>
      <family val="2"/>
      <charset val="1"/>
    </font>
    <font>
      <sz val="9"/>
      <name val="Arial"/>
      <family val="2"/>
      <charset val="1"/>
    </font>
    <font>
      <b/>
      <sz val="9"/>
      <color rgb="FF000000"/>
      <name val="Arial"/>
      <family val="2"/>
      <charset val="1"/>
    </font>
    <font>
      <b/>
      <sz val="12"/>
      <color theme="1"/>
      <name val="Arial"/>
      <family val="2"/>
      <charset val="1"/>
    </font>
    <font>
      <b/>
      <sz val="20"/>
      <color theme="1"/>
      <name val="Calibri"/>
      <family val="2"/>
      <charset val="1"/>
    </font>
    <font>
      <b/>
      <sz val="9"/>
      <color theme="1"/>
      <name val="Arial"/>
      <family val="2"/>
      <charset val="1"/>
    </font>
    <font>
      <sz val="11"/>
      <color rgb="FF000000"/>
      <name val="Calibri"/>
      <family val="2"/>
      <charset val="1"/>
    </font>
    <font>
      <sz val="11"/>
      <color theme="1"/>
      <name val="Calibri"/>
      <charset val="1"/>
    </font>
    <font>
      <sz val="9"/>
      <color theme="1"/>
      <name val="Calibri"/>
      <family val="2"/>
    </font>
    <font>
      <sz val="11"/>
      <name val="Calibri"/>
      <family val="2"/>
    </font>
  </fonts>
  <fills count="16">
    <fill>
      <patternFill patternType="none"/>
    </fill>
    <fill>
      <patternFill patternType="gray125"/>
    </fill>
    <fill>
      <patternFill patternType="solid">
        <fgColor rgb="FFC0C0C0"/>
        <bgColor rgb="FFBFBFBF"/>
      </patternFill>
    </fill>
    <fill>
      <patternFill patternType="solid">
        <fgColor theme="0" tint="-0.34998626667073579"/>
        <bgColor rgb="FFA5A5A5"/>
      </patternFill>
    </fill>
    <fill>
      <patternFill patternType="solid">
        <fgColor theme="7" tint="0.59987182226020086"/>
        <bgColor rgb="FFFFE598"/>
      </patternFill>
    </fill>
    <fill>
      <patternFill patternType="solid">
        <fgColor theme="0"/>
        <bgColor rgb="FFF2F2F2"/>
      </patternFill>
    </fill>
    <fill>
      <patternFill patternType="solid">
        <fgColor rgb="FFFEF2CB"/>
        <bgColor rgb="FFF2F2F2"/>
      </patternFill>
    </fill>
    <fill>
      <patternFill patternType="solid">
        <fgColor rgb="FFBDD1F9"/>
        <bgColor rgb="FFD9D9D9"/>
      </patternFill>
    </fill>
    <fill>
      <patternFill patternType="solid">
        <fgColor rgb="FFFFFF00"/>
        <bgColor rgb="FFFFFF00"/>
      </patternFill>
    </fill>
    <fill>
      <patternFill patternType="solid">
        <fgColor rgb="FFE2EFD9"/>
        <bgColor rgb="FFF2F2F2"/>
      </patternFill>
    </fill>
    <fill>
      <patternFill patternType="solid">
        <fgColor theme="0" tint="-0.14999847407452621"/>
        <bgColor rgb="FFC5E0B3"/>
      </patternFill>
    </fill>
    <fill>
      <patternFill patternType="solid">
        <fgColor rgb="FF8EAADB"/>
        <bgColor rgb="FFA6A6A6"/>
      </patternFill>
    </fill>
    <fill>
      <patternFill patternType="solid">
        <fgColor rgb="FFFFE598"/>
        <bgColor rgb="FFFFE699"/>
      </patternFill>
    </fill>
    <fill>
      <patternFill patternType="solid">
        <fgColor rgb="FFF2F2F2"/>
        <bgColor rgb="FFE2EFD9"/>
      </patternFill>
    </fill>
    <fill>
      <patternFill patternType="solid">
        <fgColor theme="0" tint="-0.249977111117893"/>
        <bgColor rgb="FFC0C0C0"/>
      </patternFill>
    </fill>
    <fill>
      <patternFill patternType="solid">
        <fgColor theme="7"/>
        <bgColor rgb="FFFF9900"/>
      </patternFill>
    </fill>
  </fills>
  <borders count="41">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style="thin">
        <color rgb="FFA5A5A5"/>
      </left>
      <right style="thin">
        <color rgb="FFA5A5A5"/>
      </right>
      <top style="thin">
        <color rgb="FFA5A5A5"/>
      </top>
      <bottom style="double">
        <color theme="1"/>
      </bottom>
      <diagonal/>
    </border>
    <border>
      <left style="double">
        <color auto="1"/>
      </left>
      <right style="double">
        <color auto="1"/>
      </right>
      <top style="double">
        <color auto="1"/>
      </top>
      <bottom/>
      <diagonal/>
    </border>
    <border>
      <left style="double">
        <color auto="1"/>
      </left>
      <right/>
      <top style="double">
        <color auto="1"/>
      </top>
      <bottom style="thin">
        <color auto="1"/>
      </bottom>
      <diagonal/>
    </border>
    <border>
      <left style="double">
        <color auto="1"/>
      </left>
      <right style="double">
        <color auto="1"/>
      </right>
      <top style="double">
        <color auto="1"/>
      </top>
      <bottom style="thin">
        <color auto="1"/>
      </bottom>
      <diagonal/>
    </border>
    <border>
      <left style="thin">
        <color rgb="FFA5A5A5"/>
      </left>
      <right style="thin">
        <color rgb="FFA5A5A5"/>
      </right>
      <top style="double">
        <color auto="1"/>
      </top>
      <bottom style="thin">
        <color rgb="FFA5A5A5"/>
      </bottom>
      <diagonal/>
    </border>
    <border>
      <left style="medium">
        <color auto="1"/>
      </left>
      <right/>
      <top/>
      <bottom style="medium">
        <color auto="1"/>
      </bottom>
      <diagonal/>
    </border>
    <border>
      <left style="medium">
        <color auto="1"/>
      </left>
      <right style="thick">
        <color auto="1"/>
      </right>
      <top style="medium">
        <color auto="1"/>
      </top>
      <bottom style="medium">
        <color auto="1"/>
      </bottom>
      <diagonal/>
    </border>
    <border>
      <left style="thick">
        <color auto="1"/>
      </left>
      <right style="thick">
        <color auto="1"/>
      </right>
      <top style="medium">
        <color auto="1"/>
      </top>
      <bottom style="medium">
        <color auto="1"/>
      </bottom>
      <diagonal/>
    </border>
    <border>
      <left/>
      <right style="thick">
        <color auto="1"/>
      </right>
      <top style="medium">
        <color auto="1"/>
      </top>
      <bottom style="medium">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theme="0"/>
      </left>
      <right style="thin">
        <color theme="0"/>
      </right>
      <top/>
      <bottom style="thick">
        <color theme="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174" fontId="38" fillId="0" borderId="0" applyBorder="0" applyProtection="0"/>
    <xf numFmtId="9" fontId="38" fillId="0" borderId="0" applyBorder="0" applyProtection="0"/>
  </cellStyleXfs>
  <cellXfs count="346">
    <xf numFmtId="0" fontId="0" fillId="0" borderId="0" xfId="0"/>
    <xf numFmtId="0" fontId="12" fillId="0" borderId="0" xfId="0" applyFont="1" applyBorder="1" applyAlignment="1">
      <alignment horizontal="center" vertical="center"/>
    </xf>
    <xf numFmtId="0" fontId="6" fillId="5"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7" fillId="3" borderId="2" xfId="0" applyFont="1" applyFill="1" applyBorder="1" applyAlignment="1">
      <alignment horizont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1" fillId="0" borderId="5" xfId="0" applyFont="1" applyBorder="1" applyAlignment="1">
      <alignment wrapText="1"/>
    </xf>
    <xf numFmtId="0" fontId="1" fillId="0" borderId="4" xfId="0" applyFont="1" applyBorder="1" applyAlignment="1">
      <alignment wrapText="1"/>
    </xf>
    <xf numFmtId="0" fontId="4" fillId="0" borderId="3" xfId="0" applyFont="1" applyBorder="1" applyAlignment="1">
      <alignment horizontal="left"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164" fontId="5"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xf>
    <xf numFmtId="0" fontId="8" fillId="0" borderId="0" xfId="0" applyFont="1"/>
    <xf numFmtId="0" fontId="9" fillId="4" borderId="2" xfId="0" applyFont="1" applyFill="1" applyBorder="1" applyAlignment="1">
      <alignment horizontal="center" vertical="center" wrapText="1"/>
    </xf>
    <xf numFmtId="0" fontId="8" fillId="0" borderId="0" xfId="0" applyFont="1" applyAlignment="1"/>
    <xf numFmtId="0" fontId="6" fillId="5" borderId="2" xfId="0" applyFont="1" applyFill="1" applyBorder="1" applyAlignment="1">
      <alignment horizontal="center" vertical="center"/>
    </xf>
    <xf numFmtId="0" fontId="6" fillId="5" borderId="2" xfId="0" applyFont="1" applyFill="1" applyBorder="1" applyAlignment="1">
      <alignment horizontal="center" vertical="center" wrapText="1"/>
    </xf>
    <xf numFmtId="4" fontId="6" fillId="5" borderId="2" xfId="0" applyNumberFormat="1" applyFont="1" applyFill="1" applyBorder="1" applyAlignment="1">
      <alignment horizontal="center" vertical="center"/>
    </xf>
    <xf numFmtId="0" fontId="9" fillId="5" borderId="0" xfId="0" applyFont="1" applyFill="1" applyBorder="1" applyAlignment="1">
      <alignment horizontal="center" vertical="center"/>
    </xf>
    <xf numFmtId="0" fontId="10" fillId="5" borderId="0" xfId="0" applyFont="1" applyFill="1" applyBorder="1" applyAlignment="1">
      <alignment horizontal="center" vertical="center"/>
    </xf>
    <xf numFmtId="4" fontId="10" fillId="5" borderId="0" xfId="0" applyNumberFormat="1" applyFont="1" applyFill="1" applyBorder="1" applyAlignment="1">
      <alignment horizontal="center" vertical="center"/>
    </xf>
    <xf numFmtId="4" fontId="6" fillId="5" borderId="0" xfId="0" applyNumberFormat="1" applyFont="1" applyFill="1" applyBorder="1" applyAlignment="1">
      <alignment horizontal="center" vertical="center"/>
    </xf>
    <xf numFmtId="4" fontId="9" fillId="5" borderId="0" xfId="0" applyNumberFormat="1" applyFont="1" applyFill="1" applyBorder="1" applyAlignment="1">
      <alignment horizontal="center" vertical="center"/>
    </xf>
    <xf numFmtId="0" fontId="11" fillId="0" borderId="0" xfId="0" applyFont="1" applyAlignment="1"/>
    <xf numFmtId="0" fontId="11" fillId="0" borderId="0" xfId="0" applyFont="1" applyAlignment="1">
      <alignment horizontal="center" vertical="center" wrapText="1"/>
    </xf>
    <xf numFmtId="0" fontId="11" fillId="0" borderId="0" xfId="0" applyFont="1"/>
    <xf numFmtId="0" fontId="11" fillId="5" borderId="0" xfId="0" applyFont="1" applyFill="1" applyAlignment="1">
      <alignment horizontal="center" vertical="center"/>
    </xf>
    <xf numFmtId="0" fontId="11" fillId="5" borderId="7" xfId="0" applyFont="1" applyFill="1" applyBorder="1" applyAlignment="1">
      <alignment horizontal="center" vertical="center" wrapText="1"/>
    </xf>
    <xf numFmtId="0" fontId="11" fillId="0" borderId="8" xfId="0" applyFont="1" applyBorder="1" applyAlignment="1">
      <alignment horizontal="center" vertical="center" wrapText="1"/>
    </xf>
    <xf numFmtId="0" fontId="12" fillId="7" borderId="6" xfId="0" applyFont="1" applyFill="1" applyBorder="1" applyAlignment="1">
      <alignment horizontal="center" vertical="center" wrapText="1"/>
    </xf>
    <xf numFmtId="0" fontId="12" fillId="0" borderId="0" xfId="0" applyFont="1" applyAlignment="1">
      <alignment horizontal="center" vertical="center"/>
    </xf>
    <xf numFmtId="0" fontId="12" fillId="7" borderId="6" xfId="0" applyFont="1" applyFill="1" applyBorder="1" applyAlignment="1">
      <alignment horizontal="center" vertical="center"/>
    </xf>
    <xf numFmtId="0" fontId="11" fillId="0" borderId="7" xfId="0" applyFont="1" applyBorder="1" applyAlignment="1">
      <alignment horizontal="center" vertical="center" wrapText="1"/>
    </xf>
    <xf numFmtId="167" fontId="12" fillId="6" borderId="7" xfId="0" applyNumberFormat="1" applyFont="1" applyFill="1" applyBorder="1" applyAlignment="1">
      <alignment horizontal="left" vertical="center"/>
    </xf>
    <xf numFmtId="0" fontId="11" fillId="0" borderId="9" xfId="0" applyFont="1" applyBorder="1" applyAlignment="1">
      <alignment horizontal="center" vertical="center" wrapText="1"/>
    </xf>
    <xf numFmtId="0" fontId="14" fillId="5" borderId="2" xfId="0" applyFont="1" applyFill="1" applyBorder="1" applyAlignment="1">
      <alignment horizontal="center" vertical="center"/>
    </xf>
    <xf numFmtId="167" fontId="14" fillId="6" borderId="10" xfId="0" applyNumberFormat="1" applyFont="1" applyFill="1" applyBorder="1" applyAlignment="1">
      <alignment horizontal="left" vertical="center"/>
    </xf>
    <xf numFmtId="167" fontId="14" fillId="5" borderId="8" xfId="0" applyNumberFormat="1" applyFont="1" applyFill="1" applyBorder="1" applyAlignment="1">
      <alignment horizontal="left" vertical="center"/>
    </xf>
    <xf numFmtId="0" fontId="11" fillId="7" borderId="6" xfId="0" applyFont="1" applyFill="1" applyBorder="1" applyAlignment="1">
      <alignment horizontal="center" vertical="center"/>
    </xf>
    <xf numFmtId="167" fontId="15" fillId="7" borderId="6" xfId="0" applyNumberFormat="1" applyFont="1" applyFill="1" applyBorder="1" applyAlignment="1">
      <alignment horizontal="left" vertical="center"/>
    </xf>
    <xf numFmtId="167" fontId="12" fillId="7" borderId="11" xfId="0" applyNumberFormat="1" applyFont="1" applyFill="1" applyBorder="1" applyAlignment="1">
      <alignment horizontal="center" vertical="center" wrapText="1"/>
    </xf>
    <xf numFmtId="167" fontId="12" fillId="7" borderId="2" xfId="0" applyNumberFormat="1" applyFont="1" applyFill="1" applyBorder="1" applyAlignment="1">
      <alignment horizontal="center" vertical="center" wrapText="1"/>
    </xf>
    <xf numFmtId="10" fontId="11" fillId="6" borderId="12" xfId="0" applyNumberFormat="1" applyFont="1" applyFill="1" applyBorder="1" applyAlignment="1">
      <alignment horizontal="center" vertical="center"/>
    </xf>
    <xf numFmtId="167" fontId="11" fillId="6" borderId="2" xfId="0" applyNumberFormat="1" applyFont="1" applyFill="1" applyBorder="1" applyAlignment="1">
      <alignment horizontal="left" vertical="center"/>
    </xf>
    <xf numFmtId="168" fontId="11" fillId="5" borderId="9" xfId="0" applyNumberFormat="1" applyFont="1" applyFill="1" applyBorder="1" applyAlignment="1">
      <alignment horizontal="center" vertical="center"/>
    </xf>
    <xf numFmtId="167" fontId="11" fillId="5" borderId="2" xfId="0" applyNumberFormat="1" applyFont="1" applyFill="1" applyBorder="1" applyAlignment="1">
      <alignment horizontal="left" vertical="center"/>
    </xf>
    <xf numFmtId="10" fontId="12" fillId="7" borderId="11" xfId="0" applyNumberFormat="1" applyFont="1" applyFill="1" applyBorder="1" applyAlignment="1">
      <alignment horizontal="center" vertical="center"/>
    </xf>
    <xf numFmtId="169" fontId="12" fillId="7" borderId="2" xfId="0" applyNumberFormat="1" applyFont="1" applyFill="1" applyBorder="1" applyAlignment="1">
      <alignment vertical="center"/>
    </xf>
    <xf numFmtId="0" fontId="12" fillId="0" borderId="0" xfId="0" applyFont="1" applyAlignment="1">
      <alignment horizontal="left"/>
    </xf>
    <xf numFmtId="167" fontId="12" fillId="7" borderId="6" xfId="0" applyNumberFormat="1" applyFont="1" applyFill="1" applyBorder="1" applyAlignment="1">
      <alignment horizontal="center" vertical="center" wrapText="1"/>
    </xf>
    <xf numFmtId="10" fontId="11" fillId="6" borderId="7" xfId="0" applyNumberFormat="1" applyFont="1" applyFill="1" applyBorder="1" applyAlignment="1">
      <alignment horizontal="center" vertical="center"/>
    </xf>
    <xf numFmtId="167" fontId="11" fillId="6" borderId="7" xfId="0" applyNumberFormat="1" applyFont="1" applyFill="1" applyBorder="1" applyAlignment="1">
      <alignment horizontal="left" vertical="center"/>
    </xf>
    <xf numFmtId="167" fontId="11" fillId="0" borderId="0" xfId="0" applyNumberFormat="1" applyFont="1" applyAlignment="1"/>
    <xf numFmtId="10" fontId="11" fillId="6" borderId="8" xfId="0" applyNumberFormat="1" applyFont="1" applyFill="1" applyBorder="1" applyAlignment="1">
      <alignment horizontal="center" vertical="center"/>
    </xf>
    <xf numFmtId="10" fontId="16" fillId="6" borderId="8" xfId="0" applyNumberFormat="1" applyFont="1" applyFill="1" applyBorder="1" applyAlignment="1">
      <alignment horizontal="center" vertical="center"/>
    </xf>
    <xf numFmtId="0" fontId="11" fillId="0" borderId="13" xfId="0" applyFont="1" applyBorder="1" applyAlignment="1">
      <alignment horizontal="center" vertical="center" wrapText="1"/>
    </xf>
    <xf numFmtId="10" fontId="11" fillId="6" borderId="13" xfId="0" applyNumberFormat="1" applyFont="1" applyFill="1" applyBorder="1" applyAlignment="1">
      <alignment horizontal="center" vertical="center"/>
    </xf>
    <xf numFmtId="10" fontId="12" fillId="7" borderId="6" xfId="0" applyNumberFormat="1" applyFont="1" applyFill="1" applyBorder="1" applyAlignment="1">
      <alignment horizontal="center" vertical="center"/>
    </xf>
    <xf numFmtId="169" fontId="12" fillId="7" borderId="6" xfId="0" applyNumberFormat="1" applyFont="1" applyFill="1" applyBorder="1" applyAlignment="1">
      <alignment vertical="center"/>
    </xf>
    <xf numFmtId="167" fontId="14" fillId="6" borderId="14" xfId="0" applyNumberFormat="1" applyFont="1" applyFill="1" applyBorder="1" applyAlignment="1">
      <alignment horizontal="left" vertical="center"/>
    </xf>
    <xf numFmtId="167" fontId="14" fillId="5" borderId="2" xfId="0" applyNumberFormat="1" applyFont="1" applyFill="1" applyBorder="1" applyAlignment="1">
      <alignment horizontal="left" vertical="center"/>
    </xf>
    <xf numFmtId="167" fontId="14" fillId="6" borderId="7" xfId="0" applyNumberFormat="1" applyFont="1" applyFill="1" applyBorder="1" applyAlignment="1">
      <alignment horizontal="left" vertical="center"/>
    </xf>
    <xf numFmtId="167" fontId="14" fillId="6" borderId="13" xfId="0" applyNumberFormat="1" applyFont="1" applyFill="1" applyBorder="1" applyAlignment="1">
      <alignment horizontal="left" vertical="center"/>
    </xf>
    <xf numFmtId="167" fontId="12" fillId="7" borderId="6" xfId="0" applyNumberFormat="1" applyFont="1" applyFill="1" applyBorder="1" applyAlignment="1">
      <alignment horizontal="left" vertical="center"/>
    </xf>
    <xf numFmtId="167" fontId="11" fillId="9" borderId="7" xfId="0" applyNumberFormat="1" applyFont="1" applyFill="1" applyBorder="1" applyAlignment="1">
      <alignment horizontal="left" vertical="center"/>
    </xf>
    <xf numFmtId="167" fontId="11" fillId="9" borderId="8" xfId="0" applyNumberFormat="1" applyFont="1" applyFill="1" applyBorder="1" applyAlignment="1">
      <alignment horizontal="left" vertical="center"/>
    </xf>
    <xf numFmtId="167" fontId="11" fillId="9" borderId="13" xfId="0" applyNumberFormat="1" applyFont="1" applyFill="1" applyBorder="1" applyAlignment="1">
      <alignment horizontal="left" vertical="center"/>
    </xf>
    <xf numFmtId="168" fontId="11" fillId="0" borderId="0" xfId="0" applyNumberFormat="1" applyFont="1" applyAlignment="1"/>
    <xf numFmtId="0" fontId="16" fillId="0" borderId="7" xfId="0" applyFont="1" applyBorder="1" applyAlignment="1">
      <alignment horizontal="center" vertical="center" wrapText="1"/>
    </xf>
    <xf numFmtId="10" fontId="14" fillId="6" borderId="7" xfId="0" applyNumberFormat="1" applyFont="1" applyFill="1" applyBorder="1" applyAlignment="1">
      <alignment horizontal="center" vertical="center"/>
    </xf>
    <xf numFmtId="0" fontId="16" fillId="0" borderId="8" xfId="0" applyFont="1" applyBorder="1" applyAlignment="1">
      <alignment horizontal="center" vertical="center" wrapText="1"/>
    </xf>
    <xf numFmtId="10" fontId="14" fillId="6" borderId="8" xfId="0" applyNumberFormat="1" applyFont="1" applyFill="1" applyBorder="1" applyAlignment="1">
      <alignment horizontal="center" vertical="center"/>
    </xf>
    <xf numFmtId="10" fontId="14" fillId="5" borderId="8" xfId="0" applyNumberFormat="1" applyFont="1" applyFill="1" applyBorder="1" applyAlignment="1">
      <alignment horizontal="center" vertical="center"/>
    </xf>
    <xf numFmtId="167" fontId="14" fillId="5" borderId="7" xfId="0" applyNumberFormat="1" applyFont="1" applyFill="1" applyBorder="1" applyAlignment="1">
      <alignment horizontal="left" vertical="center"/>
    </xf>
    <xf numFmtId="0" fontId="11" fillId="0" borderId="14" xfId="0" applyFont="1" applyBorder="1" applyAlignment="1">
      <alignment horizontal="center" vertical="center" wrapText="1"/>
    </xf>
    <xf numFmtId="167" fontId="11" fillId="6" borderId="14" xfId="0" applyNumberFormat="1" applyFont="1" applyFill="1" applyBorder="1" applyAlignment="1">
      <alignment horizontal="left" vertical="center"/>
    </xf>
    <xf numFmtId="167" fontId="11" fillId="6" borderId="8" xfId="0" applyNumberFormat="1" applyFont="1" applyFill="1" applyBorder="1" applyAlignment="1">
      <alignment horizontal="left" vertical="center"/>
    </xf>
    <xf numFmtId="167" fontId="11" fillId="6" borderId="13" xfId="0" applyNumberFormat="1" applyFont="1" applyFill="1" applyBorder="1" applyAlignment="1">
      <alignment horizontal="left" vertical="center"/>
    </xf>
    <xf numFmtId="167" fontId="14" fillId="6" borderId="8" xfId="0" applyNumberFormat="1" applyFont="1" applyFill="1" applyBorder="1" applyAlignment="1">
      <alignment horizontal="left" vertical="center"/>
    </xf>
    <xf numFmtId="10" fontId="11" fillId="9" borderId="8" xfId="0" applyNumberFormat="1" applyFont="1" applyFill="1" applyBorder="1" applyAlignment="1">
      <alignment horizontal="center" vertical="center"/>
    </xf>
    <xf numFmtId="0" fontId="17" fillId="0" borderId="0" xfId="0" applyFont="1" applyAlignment="1">
      <alignment vertical="center"/>
    </xf>
    <xf numFmtId="167" fontId="11" fillId="9" borderId="7" xfId="0" applyNumberFormat="1" applyFont="1" applyFill="1" applyBorder="1" applyAlignment="1">
      <alignment vertical="center"/>
    </xf>
    <xf numFmtId="167" fontId="11" fillId="9" borderId="8" xfId="0" applyNumberFormat="1" applyFont="1" applyFill="1" applyBorder="1" applyAlignment="1">
      <alignment vertical="center"/>
    </xf>
    <xf numFmtId="167" fontId="11" fillId="9" borderId="13" xfId="0" applyNumberFormat="1" applyFont="1" applyFill="1" applyBorder="1" applyAlignment="1">
      <alignment vertical="center"/>
    </xf>
    <xf numFmtId="2" fontId="12" fillId="0" borderId="0" xfId="0" applyNumberFormat="1" applyFont="1" applyAlignment="1">
      <alignment horizontal="right" vertical="center"/>
    </xf>
    <xf numFmtId="0" fontId="17" fillId="0" borderId="0" xfId="0" applyFont="1"/>
    <xf numFmtId="0" fontId="11" fillId="0" borderId="0" xfId="0" applyFont="1" applyAlignment="1">
      <alignment horizontal="center"/>
    </xf>
    <xf numFmtId="0" fontId="12" fillId="9" borderId="6" xfId="0" applyFont="1" applyFill="1" applyBorder="1" applyAlignment="1">
      <alignment horizontal="center" vertical="center" wrapText="1"/>
    </xf>
    <xf numFmtId="170" fontId="12" fillId="7" borderId="6" xfId="0" applyNumberFormat="1" applyFont="1" applyFill="1" applyBorder="1" applyAlignment="1">
      <alignment horizontal="center" vertical="center"/>
    </xf>
    <xf numFmtId="0" fontId="11" fillId="0" borderId="0" xfId="0" applyFont="1" applyAlignment="1">
      <alignment vertical="center"/>
    </xf>
    <xf numFmtId="167" fontId="12" fillId="9" borderId="6" xfId="0" applyNumberFormat="1" applyFont="1" applyFill="1" applyBorder="1" applyAlignment="1">
      <alignment horizontal="center" vertical="center" wrapText="1"/>
    </xf>
    <xf numFmtId="0" fontId="11" fillId="9" borderId="8" xfId="0" applyFont="1" applyFill="1" applyBorder="1" applyAlignment="1">
      <alignment horizontal="center" vertical="center" wrapText="1"/>
    </xf>
    <xf numFmtId="167" fontId="12" fillId="9" borderId="8" xfId="0" applyNumberFormat="1" applyFont="1" applyFill="1" applyBorder="1" applyAlignment="1">
      <alignment vertical="center"/>
    </xf>
    <xf numFmtId="0" fontId="11" fillId="9" borderId="13" xfId="0" applyFont="1" applyFill="1" applyBorder="1" applyAlignment="1">
      <alignment horizontal="center" vertical="center" wrapText="1"/>
    </xf>
    <xf numFmtId="167" fontId="14" fillId="9" borderId="8" xfId="0" applyNumberFormat="1" applyFont="1" applyFill="1" applyBorder="1" applyAlignment="1">
      <alignment vertical="center"/>
    </xf>
    <xf numFmtId="167" fontId="15" fillId="9" borderId="6" xfId="0" applyNumberFormat="1" applyFont="1" applyFill="1" applyBorder="1" applyAlignment="1">
      <alignment horizontal="center" vertical="center"/>
    </xf>
    <xf numFmtId="171" fontId="12" fillId="0" borderId="0" xfId="0" applyNumberFormat="1" applyFont="1" applyAlignment="1">
      <alignment horizontal="right" vertical="center"/>
    </xf>
    <xf numFmtId="0" fontId="19" fillId="0" borderId="0" xfId="0" applyFont="1" applyAlignment="1">
      <alignment horizontal="center" vertical="center"/>
    </xf>
    <xf numFmtId="165" fontId="11" fillId="8" borderId="2" xfId="0" applyNumberFormat="1" applyFont="1" applyFill="1" applyBorder="1" applyAlignment="1">
      <alignment horizontal="center" vertical="center"/>
    </xf>
    <xf numFmtId="0" fontId="11" fillId="0" borderId="0" xfId="0" applyFont="1" applyAlignment="1">
      <alignment horizontal="center" vertical="center"/>
    </xf>
    <xf numFmtId="0" fontId="11" fillId="8" borderId="2" xfId="0" applyFont="1" applyFill="1" applyBorder="1" applyAlignment="1">
      <alignment horizontal="center" vertical="center"/>
    </xf>
    <xf numFmtId="3" fontId="11" fillId="8" borderId="2" xfId="0" applyNumberFormat="1" applyFont="1" applyFill="1" applyBorder="1" applyAlignment="1">
      <alignment horizontal="center" vertical="center" wrapText="1"/>
    </xf>
    <xf numFmtId="0" fontId="11" fillId="0" borderId="0" xfId="0" applyFont="1" applyAlignment="1">
      <alignment horizontal="left" vertical="center"/>
    </xf>
    <xf numFmtId="0" fontId="12" fillId="7" borderId="16"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1" fillId="0" borderId="2" xfId="0" applyFont="1" applyBorder="1" applyAlignment="1">
      <alignment horizontal="center" vertical="center"/>
    </xf>
    <xf numFmtId="4" fontId="12" fillId="8" borderId="2" xfId="0" applyNumberFormat="1" applyFont="1" applyFill="1" applyBorder="1" applyAlignment="1">
      <alignment horizontal="center"/>
    </xf>
    <xf numFmtId="4" fontId="11" fillId="0" borderId="0" xfId="0" applyNumberFormat="1" applyFont="1" applyAlignment="1">
      <alignment horizontal="center" vertical="center"/>
    </xf>
    <xf numFmtId="9" fontId="11" fillId="8" borderId="2" xfId="0" applyNumberFormat="1" applyFont="1" applyFill="1" applyBorder="1" applyAlignment="1">
      <alignment horizontal="center" vertical="center"/>
    </xf>
    <xf numFmtId="4" fontId="11" fillId="8" borderId="2" xfId="0" applyNumberFormat="1" applyFont="1" applyFill="1" applyBorder="1" applyAlignment="1">
      <alignment horizontal="center" vertical="center"/>
    </xf>
    <xf numFmtId="2" fontId="11" fillId="0" borderId="0" xfId="0" applyNumberFormat="1" applyFont="1" applyAlignment="1">
      <alignment vertical="center"/>
    </xf>
    <xf numFmtId="171" fontId="11" fillId="0" borderId="0" xfId="0" applyNumberFormat="1" applyFont="1" applyAlignment="1">
      <alignment vertical="center"/>
    </xf>
    <xf numFmtId="167" fontId="12" fillId="7" borderId="6" xfId="0" applyNumberFormat="1" applyFont="1" applyFill="1" applyBorder="1" applyAlignment="1">
      <alignment horizontal="center" vertical="center"/>
    </xf>
    <xf numFmtId="0" fontId="11" fillId="0" borderId="7" xfId="0" applyFont="1" applyBorder="1" applyAlignment="1">
      <alignment horizontal="center" vertical="center"/>
    </xf>
    <xf numFmtId="168" fontId="11" fillId="0" borderId="7" xfId="0" applyNumberFormat="1" applyFont="1" applyBorder="1" applyAlignment="1">
      <alignment horizontal="center" vertical="center"/>
    </xf>
    <xf numFmtId="0" fontId="11" fillId="0" borderId="7" xfId="0" applyFont="1" applyBorder="1" applyAlignment="1">
      <alignment vertical="center"/>
    </xf>
    <xf numFmtId="0" fontId="11" fillId="0" borderId="13" xfId="0" applyFont="1" applyBorder="1" applyAlignment="1">
      <alignment horizontal="center" vertical="center"/>
    </xf>
    <xf numFmtId="10" fontId="11" fillId="8" borderId="8" xfId="0" applyNumberFormat="1" applyFont="1" applyFill="1" applyBorder="1" applyAlignment="1">
      <alignment horizontal="center" vertical="center"/>
    </xf>
    <xf numFmtId="10" fontId="11" fillId="5" borderId="8" xfId="0" applyNumberFormat="1" applyFont="1" applyFill="1" applyBorder="1" applyAlignment="1">
      <alignment horizontal="center" vertical="center"/>
    </xf>
    <xf numFmtId="0" fontId="11" fillId="0" borderId="7" xfId="0" applyFont="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vertical="center"/>
    </xf>
    <xf numFmtId="10" fontId="11" fillId="5" borderId="14" xfId="0" applyNumberFormat="1" applyFont="1" applyFill="1" applyBorder="1" applyAlignment="1">
      <alignment horizontal="center" vertical="center"/>
    </xf>
    <xf numFmtId="0" fontId="11" fillId="0" borderId="14" xfId="0" applyFont="1" applyBorder="1" applyAlignment="1">
      <alignment vertical="center"/>
    </xf>
    <xf numFmtId="9" fontId="11" fillId="0" borderId="0" xfId="0" applyNumberFormat="1" applyFont="1" applyAlignment="1">
      <alignment vertical="center"/>
    </xf>
    <xf numFmtId="10" fontId="12" fillId="7" borderId="16" xfId="0" applyNumberFormat="1" applyFont="1" applyFill="1" applyBorder="1" applyAlignment="1">
      <alignment horizontal="center" vertical="center"/>
    </xf>
    <xf numFmtId="169" fontId="12" fillId="7" borderId="16" xfId="0" applyNumberFormat="1" applyFont="1" applyFill="1" applyBorder="1" applyAlignment="1">
      <alignment vertical="center"/>
    </xf>
    <xf numFmtId="0" fontId="11" fillId="8" borderId="7" xfId="0" applyFont="1" applyFill="1" applyBorder="1" applyAlignment="1">
      <alignment horizontal="center" vertical="center"/>
    </xf>
    <xf numFmtId="10" fontId="11" fillId="8" borderId="7" xfId="0" applyNumberFormat="1" applyFont="1" applyFill="1" applyBorder="1" applyAlignment="1">
      <alignment horizontal="center" vertical="center"/>
    </xf>
    <xf numFmtId="168" fontId="11" fillId="8" borderId="7" xfId="0" applyNumberFormat="1" applyFont="1" applyFill="1" applyBorder="1" applyAlignment="1">
      <alignment horizontal="center" vertical="center"/>
    </xf>
    <xf numFmtId="0" fontId="11" fillId="8" borderId="7" xfId="0" applyFont="1" applyFill="1" applyBorder="1" applyAlignment="1">
      <alignment vertical="center"/>
    </xf>
    <xf numFmtId="0" fontId="11" fillId="8" borderId="8" xfId="0" applyFont="1" applyFill="1" applyBorder="1" applyAlignment="1">
      <alignment horizontal="center" vertical="center"/>
    </xf>
    <xf numFmtId="168" fontId="11" fillId="8" borderId="8" xfId="0" applyNumberFormat="1" applyFont="1" applyFill="1" applyBorder="1" applyAlignment="1">
      <alignment horizontal="center" vertical="center"/>
    </xf>
    <xf numFmtId="0" fontId="11" fillId="8" borderId="8" xfId="0" applyFont="1" applyFill="1" applyBorder="1" applyAlignment="1">
      <alignment vertical="center"/>
    </xf>
    <xf numFmtId="168" fontId="11" fillId="8" borderId="8" xfId="0" applyNumberFormat="1" applyFont="1" applyFill="1" applyBorder="1" applyAlignment="1">
      <alignment horizontal="center" vertical="center" wrapText="1"/>
    </xf>
    <xf numFmtId="10" fontId="11" fillId="8" borderId="13" xfId="0" applyNumberFormat="1" applyFont="1" applyFill="1" applyBorder="1" applyAlignment="1">
      <alignment horizontal="center" vertical="center"/>
    </xf>
    <xf numFmtId="0" fontId="11" fillId="8" borderId="13" xfId="0" applyFont="1" applyFill="1" applyBorder="1" applyAlignment="1">
      <alignment horizontal="center" vertical="center"/>
    </xf>
    <xf numFmtId="168" fontId="11" fillId="8" borderId="13" xfId="0" applyNumberFormat="1" applyFont="1" applyFill="1" applyBorder="1" applyAlignment="1">
      <alignment horizontal="center" vertical="center"/>
    </xf>
    <xf numFmtId="0" fontId="11" fillId="8" borderId="13" xfId="0" applyFont="1" applyFill="1" applyBorder="1" applyAlignment="1">
      <alignment vertical="center"/>
    </xf>
    <xf numFmtId="10" fontId="11" fillId="0" borderId="7" xfId="0" applyNumberFormat="1" applyFont="1" applyBorder="1" applyAlignment="1">
      <alignment horizontal="center" vertical="center"/>
    </xf>
    <xf numFmtId="10" fontId="11" fillId="0" borderId="8" xfId="0" applyNumberFormat="1" applyFont="1" applyBorder="1" applyAlignment="1">
      <alignment horizontal="center" vertical="center"/>
    </xf>
    <xf numFmtId="168" fontId="11" fillId="5" borderId="8" xfId="0" applyNumberFormat="1" applyFont="1" applyFill="1" applyBorder="1" applyAlignment="1">
      <alignment horizontal="center" vertical="center"/>
    </xf>
    <xf numFmtId="0" fontId="11" fillId="0" borderId="8" xfId="0" applyFont="1" applyBorder="1" applyAlignment="1">
      <alignment vertical="center" wrapText="1"/>
    </xf>
    <xf numFmtId="10" fontId="11" fillId="0" borderId="0" xfId="0" applyNumberFormat="1" applyFont="1" applyAlignment="1">
      <alignment vertical="center"/>
    </xf>
    <xf numFmtId="10" fontId="11" fillId="0" borderId="13" xfId="0" applyNumberFormat="1" applyFont="1" applyBorder="1" applyAlignment="1">
      <alignment horizontal="center" vertical="center"/>
    </xf>
    <xf numFmtId="0" fontId="11" fillId="0" borderId="13" xfId="0" applyFont="1" applyBorder="1" applyAlignment="1">
      <alignment vertical="center" wrapText="1"/>
    </xf>
    <xf numFmtId="10" fontId="11" fillId="0" borderId="7" xfId="0" applyNumberFormat="1" applyFont="1" applyBorder="1" applyAlignment="1">
      <alignment horizontal="center" vertical="center" wrapText="1"/>
    </xf>
    <xf numFmtId="10" fontId="11" fillId="5" borderId="7" xfId="0" applyNumberFormat="1" applyFont="1" applyFill="1" applyBorder="1" applyAlignment="1">
      <alignment horizontal="center" vertical="center"/>
    </xf>
    <xf numFmtId="168" fontId="11" fillId="5" borderId="7" xfId="0" applyNumberFormat="1" applyFont="1" applyFill="1" applyBorder="1" applyAlignment="1">
      <alignment horizontal="center" vertical="center"/>
    </xf>
    <xf numFmtId="10" fontId="11" fillId="5" borderId="13" xfId="0" applyNumberFormat="1" applyFont="1" applyFill="1" applyBorder="1" applyAlignment="1">
      <alignment horizontal="center" vertical="center"/>
    </xf>
    <xf numFmtId="0" fontId="12" fillId="5" borderId="0" xfId="0" applyFont="1" applyFill="1" applyBorder="1" applyAlignment="1">
      <alignment horizontal="center" vertical="center"/>
    </xf>
    <xf numFmtId="0" fontId="25" fillId="5" borderId="0" xfId="0" applyFont="1" applyFill="1" applyBorder="1"/>
    <xf numFmtId="10" fontId="12" fillId="5" borderId="0" xfId="0" applyNumberFormat="1" applyFont="1" applyFill="1" applyBorder="1" applyAlignment="1">
      <alignment horizontal="center" vertical="center"/>
    </xf>
    <xf numFmtId="169" fontId="12" fillId="5" borderId="0" xfId="0" applyNumberFormat="1" applyFont="1" applyFill="1" applyBorder="1" applyAlignment="1">
      <alignment vertical="center"/>
    </xf>
    <xf numFmtId="0" fontId="7" fillId="0" borderId="2" xfId="0" applyFont="1" applyBorder="1" applyAlignment="1">
      <alignment horizontal="center" wrapText="1"/>
    </xf>
    <xf numFmtId="10" fontId="0" fillId="0" borderId="2" xfId="0" applyNumberFormat="1" applyBorder="1" applyAlignment="1">
      <alignment horizontal="left"/>
    </xf>
    <xf numFmtId="0" fontId="0" fillId="0" borderId="0" xfId="0" applyAlignment="1">
      <alignment horizontal="left"/>
    </xf>
    <xf numFmtId="10" fontId="19" fillId="0" borderId="0" xfId="0" applyNumberFormat="1" applyFont="1" applyAlignment="1">
      <alignment horizontal="center" vertical="center"/>
    </xf>
    <xf numFmtId="10" fontId="11" fillId="0" borderId="0" xfId="0" applyNumberFormat="1" applyFont="1" applyAlignment="1">
      <alignment horizontal="center" vertical="center"/>
    </xf>
    <xf numFmtId="10" fontId="11" fillId="8" borderId="12" xfId="0" applyNumberFormat="1" applyFont="1" applyFill="1" applyBorder="1" applyAlignment="1">
      <alignment vertical="center"/>
    </xf>
    <xf numFmtId="10" fontId="11" fillId="8" borderId="9" xfId="0" applyNumberFormat="1" applyFont="1" applyFill="1" applyBorder="1" applyAlignment="1">
      <alignment vertical="center"/>
    </xf>
    <xf numFmtId="172" fontId="26" fillId="0" borderId="0" xfId="0" applyNumberFormat="1" applyFont="1"/>
    <xf numFmtId="0" fontId="27" fillId="10" borderId="2" xfId="0" applyFont="1" applyFill="1" applyBorder="1" applyAlignment="1">
      <alignment horizontal="center"/>
    </xf>
    <xf numFmtId="172" fontId="8" fillId="0" borderId="2" xfId="0" applyNumberFormat="1" applyFont="1" applyBorder="1" applyAlignment="1">
      <alignment horizontal="center"/>
    </xf>
    <xf numFmtId="0" fontId="27" fillId="10" borderId="2" xfId="0" applyFont="1" applyFill="1" applyBorder="1" applyAlignment="1">
      <alignment horizontal="center" wrapText="1"/>
    </xf>
    <xf numFmtId="0" fontId="29" fillId="0" borderId="0" xfId="0" applyFont="1" applyAlignment="1">
      <alignment horizontal="center" vertical="center"/>
    </xf>
    <xf numFmtId="0" fontId="27" fillId="0" borderId="0" xfId="0" applyFont="1" applyBorder="1" applyAlignment="1"/>
    <xf numFmtId="0" fontId="30" fillId="0" borderId="0" xfId="0" applyFont="1" applyBorder="1" applyAlignment="1">
      <alignment horizontal="center" vertical="center"/>
    </xf>
    <xf numFmtId="0" fontId="30" fillId="0" borderId="0" xfId="0" applyFont="1" applyAlignment="1">
      <alignment horizontal="center" vertical="center"/>
    </xf>
    <xf numFmtId="172" fontId="30" fillId="0" borderId="0" xfId="0" applyNumberFormat="1" applyFont="1" applyAlignment="1">
      <alignment vertical="center"/>
    </xf>
    <xf numFmtId="172" fontId="26" fillId="0" borderId="0" xfId="0" applyNumberFormat="1" applyFont="1" applyAlignment="1">
      <alignment vertical="center"/>
    </xf>
    <xf numFmtId="0" fontId="6" fillId="12" borderId="21" xfId="0" applyFont="1" applyFill="1" applyBorder="1" applyAlignment="1">
      <alignment horizontal="center" vertical="center" wrapText="1"/>
    </xf>
    <xf numFmtId="0" fontId="6" fillId="12" borderId="22" xfId="0" applyFont="1" applyFill="1" applyBorder="1" applyAlignment="1">
      <alignment horizontal="center" vertical="center" wrapText="1"/>
    </xf>
    <xf numFmtId="172" fontId="6" fillId="12" borderId="23" xfId="0" applyNumberFormat="1" applyFont="1" applyFill="1" applyBorder="1" applyAlignment="1">
      <alignment horizontal="center" vertical="center" wrapText="1"/>
    </xf>
    <xf numFmtId="0" fontId="6" fillId="12" borderId="23" xfId="0" applyFont="1" applyFill="1" applyBorder="1" applyAlignment="1">
      <alignment horizontal="center" vertical="center" wrapText="1"/>
    </xf>
    <xf numFmtId="172" fontId="6" fillId="12" borderId="24" xfId="0" applyNumberFormat="1" applyFont="1" applyFill="1" applyBorder="1" applyAlignment="1">
      <alignment horizontal="center" vertical="center" wrapText="1"/>
    </xf>
    <xf numFmtId="0" fontId="29" fillId="0" borderId="25" xfId="0" applyFont="1" applyBorder="1" applyAlignment="1">
      <alignment horizontal="center" vertical="center"/>
    </xf>
    <xf numFmtId="0" fontId="30" fillId="0" borderId="26" xfId="0" applyFont="1" applyBorder="1" applyAlignment="1">
      <alignment vertical="center" wrapText="1"/>
    </xf>
    <xf numFmtId="172" fontId="30" fillId="0" borderId="26" xfId="0" applyNumberFormat="1" applyFont="1" applyBorder="1" applyAlignment="1">
      <alignment horizontal="center" vertical="center" wrapText="1"/>
    </xf>
    <xf numFmtId="0" fontId="30" fillId="0" borderId="26" xfId="0" applyFont="1" applyBorder="1" applyAlignment="1">
      <alignment horizontal="center" vertical="center"/>
    </xf>
    <xf numFmtId="172" fontId="30" fillId="0" borderId="26" xfId="0" applyNumberFormat="1" applyFont="1" applyBorder="1" applyAlignment="1">
      <alignment vertical="center"/>
    </xf>
    <xf numFmtId="172" fontId="31" fillId="0" borderId="27" xfId="0" applyNumberFormat="1" applyFont="1" applyBorder="1" applyAlignment="1">
      <alignment vertical="center"/>
    </xf>
    <xf numFmtId="172" fontId="31" fillId="0" borderId="2" xfId="0" applyNumberFormat="1" applyFont="1" applyBorder="1" applyAlignment="1">
      <alignment horizontal="center" vertical="center"/>
    </xf>
    <xf numFmtId="0" fontId="29" fillId="13" borderId="28" xfId="0" applyFont="1" applyFill="1" applyBorder="1" applyAlignment="1">
      <alignment horizontal="center" vertical="center"/>
    </xf>
    <xf numFmtId="0" fontId="30" fillId="13" borderId="2" xfId="0" applyFont="1" applyFill="1" applyBorder="1" applyAlignment="1">
      <alignment vertical="center" wrapText="1"/>
    </xf>
    <xf numFmtId="172" fontId="30" fillId="13" borderId="2" xfId="0" applyNumberFormat="1" applyFont="1" applyFill="1" applyBorder="1" applyAlignment="1">
      <alignment horizontal="center" vertical="center" wrapText="1"/>
    </xf>
    <xf numFmtId="0" fontId="30" fillId="13" borderId="2" xfId="0" applyFont="1" applyFill="1" applyBorder="1" applyAlignment="1">
      <alignment horizontal="center" vertical="center"/>
    </xf>
    <xf numFmtId="172" fontId="30" fillId="13" borderId="2" xfId="0" applyNumberFormat="1" applyFont="1" applyFill="1" applyBorder="1" applyAlignment="1">
      <alignment vertical="center"/>
    </xf>
    <xf numFmtId="172" fontId="31" fillId="0" borderId="29" xfId="0" applyNumberFormat="1" applyFont="1" applyBorder="1" applyAlignment="1">
      <alignment vertical="center"/>
    </xf>
    <xf numFmtId="172" fontId="31" fillId="0" borderId="26" xfId="0" applyNumberFormat="1" applyFont="1" applyBorder="1" applyAlignment="1">
      <alignment horizontal="center" vertical="center"/>
    </xf>
    <xf numFmtId="0" fontId="29" fillId="0" borderId="28" xfId="0" applyFont="1" applyBorder="1" applyAlignment="1">
      <alignment horizontal="center" vertical="center"/>
    </xf>
    <xf numFmtId="0" fontId="30" fillId="0" borderId="2" xfId="0" applyFont="1" applyBorder="1" applyAlignment="1">
      <alignment vertical="center" wrapText="1"/>
    </xf>
    <xf numFmtId="172" fontId="30" fillId="0" borderId="2" xfId="0" applyNumberFormat="1" applyFont="1" applyBorder="1" applyAlignment="1">
      <alignment horizontal="center" vertical="center" wrapText="1"/>
    </xf>
    <xf numFmtId="0" fontId="30" fillId="0" borderId="2" xfId="0" applyFont="1" applyBorder="1" applyAlignment="1">
      <alignment horizontal="center" vertical="center"/>
    </xf>
    <xf numFmtId="172" fontId="30" fillId="0" borderId="2" xfId="0" applyNumberFormat="1" applyFont="1" applyBorder="1" applyAlignment="1">
      <alignment vertical="center"/>
    </xf>
    <xf numFmtId="0" fontId="30" fillId="13" borderId="2" xfId="0" applyFont="1" applyFill="1" applyBorder="1" applyAlignment="1">
      <alignment horizontal="center" vertical="center" wrapText="1"/>
    </xf>
    <xf numFmtId="0" fontId="29" fillId="0" borderId="30" xfId="0" applyFont="1" applyBorder="1" applyAlignment="1">
      <alignment horizontal="center" vertical="center"/>
    </xf>
    <xf numFmtId="0" fontId="30" fillId="0" borderId="5" xfId="0" applyFont="1" applyBorder="1" applyAlignment="1">
      <alignment horizontal="left" vertical="center" wrapText="1"/>
    </xf>
    <xf numFmtId="172" fontId="30" fillId="0" borderId="5" xfId="0" applyNumberFormat="1" applyFont="1" applyBorder="1" applyAlignment="1">
      <alignment horizontal="center" vertical="center" wrapText="1"/>
    </xf>
    <xf numFmtId="0" fontId="30" fillId="0" borderId="5" xfId="0" applyFont="1" applyBorder="1" applyAlignment="1">
      <alignment horizontal="center" vertical="center"/>
    </xf>
    <xf numFmtId="0" fontId="30" fillId="0" borderId="5" xfId="0" applyFont="1" applyBorder="1" applyAlignment="1">
      <alignment horizontal="center" vertical="center" wrapText="1"/>
    </xf>
    <xf numFmtId="172" fontId="30" fillId="0" borderId="5" xfId="0" applyNumberFormat="1" applyFont="1" applyBorder="1" applyAlignment="1">
      <alignment vertical="center"/>
    </xf>
    <xf numFmtId="172" fontId="8" fillId="0" borderId="0" xfId="0" applyNumberFormat="1" applyFont="1"/>
    <xf numFmtId="172" fontId="26" fillId="10" borderId="2" xfId="0" applyNumberFormat="1" applyFont="1" applyFill="1" applyBorder="1"/>
    <xf numFmtId="172" fontId="6" fillId="12" borderId="32" xfId="0" applyNumberFormat="1" applyFont="1" applyFill="1" applyBorder="1" applyAlignment="1">
      <alignment horizontal="center" vertical="center" wrapText="1"/>
    </xf>
    <xf numFmtId="172" fontId="6" fillId="12" borderId="27" xfId="0" applyNumberFormat="1" applyFont="1" applyFill="1" applyBorder="1" applyAlignment="1">
      <alignment horizontal="center" vertical="center" wrapText="1"/>
    </xf>
    <xf numFmtId="0" fontId="29" fillId="13" borderId="33" xfId="0" applyFont="1" applyFill="1" applyBorder="1" applyAlignment="1">
      <alignment horizontal="center" vertical="center"/>
    </xf>
    <xf numFmtId="0" fontId="32" fillId="13" borderId="34" xfId="0" applyFont="1" applyFill="1" applyBorder="1" applyAlignment="1">
      <alignment horizontal="left" vertical="center" wrapText="1"/>
    </xf>
    <xf numFmtId="172" fontId="30" fillId="13" borderId="34" xfId="0" applyNumberFormat="1" applyFont="1" applyFill="1" applyBorder="1" applyAlignment="1">
      <alignment horizontal="center" vertical="center" wrapText="1"/>
    </xf>
    <xf numFmtId="0" fontId="30" fillId="13" borderId="34" xfId="0" applyFont="1" applyFill="1" applyBorder="1" applyAlignment="1">
      <alignment horizontal="center" vertical="center"/>
    </xf>
    <xf numFmtId="172" fontId="30" fillId="13" borderId="35" xfId="0" applyNumberFormat="1" applyFont="1" applyFill="1" applyBorder="1" applyAlignment="1">
      <alignment vertical="center"/>
    </xf>
    <xf numFmtId="172" fontId="31" fillId="13" borderId="35" xfId="0" applyNumberFormat="1" applyFont="1" applyFill="1" applyBorder="1" applyAlignment="1">
      <alignment vertical="center"/>
    </xf>
    <xf numFmtId="172" fontId="33" fillId="10" borderId="2" xfId="0" applyNumberFormat="1" applyFont="1" applyFill="1" applyBorder="1" applyAlignment="1">
      <alignment vertical="center"/>
    </xf>
    <xf numFmtId="0" fontId="8" fillId="0" borderId="0" xfId="0" applyFont="1" applyAlignment="1">
      <alignment horizontal="center" vertical="center"/>
    </xf>
    <xf numFmtId="0" fontId="6" fillId="12" borderId="2" xfId="0" applyFont="1" applyFill="1" applyBorder="1" applyAlignment="1">
      <alignment horizontal="center" vertical="center" wrapText="1"/>
    </xf>
    <xf numFmtId="172" fontId="6" fillId="12" borderId="2" xfId="0" applyNumberFormat="1" applyFont="1" applyFill="1" applyBorder="1" applyAlignment="1">
      <alignment horizontal="center" vertical="center" wrapText="1"/>
    </xf>
    <xf numFmtId="0" fontId="29" fillId="13" borderId="2" xfId="0" applyFont="1" applyFill="1" applyBorder="1" applyAlignment="1">
      <alignment horizontal="center" vertical="center"/>
    </xf>
    <xf numFmtId="0" fontId="30" fillId="5" borderId="2" xfId="0" applyFont="1" applyFill="1" applyBorder="1" applyAlignment="1">
      <alignment horizontal="left" vertical="center" wrapText="1"/>
    </xf>
    <xf numFmtId="172" fontId="32" fillId="0" borderId="2" xfId="0" applyNumberFormat="1" applyFont="1" applyBorder="1" applyAlignment="1">
      <alignment horizontal="center" vertical="center" wrapText="1"/>
    </xf>
    <xf numFmtId="173" fontId="30" fillId="0" borderId="2" xfId="0" applyNumberFormat="1" applyFont="1" applyBorder="1" applyAlignment="1">
      <alignment horizontal="center" vertical="center"/>
    </xf>
    <xf numFmtId="172" fontId="32" fillId="13" borderId="2" xfId="0" applyNumberFormat="1" applyFont="1" applyFill="1" applyBorder="1" applyAlignment="1">
      <alignment horizontal="center" vertical="center" wrapText="1"/>
    </xf>
    <xf numFmtId="0" fontId="32" fillId="0" borderId="2" xfId="0" applyFont="1" applyBorder="1" applyAlignment="1">
      <alignment horizontal="center" vertical="center" wrapText="1"/>
    </xf>
    <xf numFmtId="0" fontId="29" fillId="5" borderId="0" xfId="0" applyFont="1" applyFill="1" applyBorder="1" applyAlignment="1">
      <alignment horizontal="center" vertical="center"/>
    </xf>
    <xf numFmtId="0" fontId="11" fillId="5" borderId="0" xfId="0" applyFont="1" applyFill="1" applyBorder="1" applyAlignment="1">
      <alignment horizontal="left"/>
    </xf>
    <xf numFmtId="0" fontId="30" fillId="5" borderId="0" xfId="0" applyFont="1" applyFill="1" applyBorder="1" applyAlignment="1">
      <alignment horizontal="center" vertical="center"/>
    </xf>
    <xf numFmtId="172" fontId="34" fillId="3" borderId="2" xfId="0" applyNumberFormat="1" applyFont="1" applyFill="1" applyBorder="1" applyAlignment="1">
      <alignment vertical="center"/>
    </xf>
    <xf numFmtId="10" fontId="30" fillId="13" borderId="2" xfId="2" applyNumberFormat="1" applyFont="1" applyFill="1" applyBorder="1" applyAlignment="1" applyProtection="1">
      <alignment horizontal="center" vertical="center"/>
    </xf>
    <xf numFmtId="174" fontId="30" fillId="13" borderId="2" xfId="1" applyFont="1" applyFill="1" applyBorder="1" applyAlignment="1" applyProtection="1">
      <alignment horizontal="center" vertical="center"/>
    </xf>
    <xf numFmtId="0" fontId="37" fillId="0" borderId="0" xfId="0" applyFont="1"/>
    <xf numFmtId="0" fontId="8" fillId="15" borderId="0" xfId="0" applyFont="1" applyFill="1" applyBorder="1" applyAlignment="1">
      <alignment horizontal="center" vertical="center" wrapText="1"/>
    </xf>
    <xf numFmtId="0" fontId="8" fillId="12" borderId="0" xfId="0" applyFont="1" applyFill="1" applyBorder="1" applyAlignment="1">
      <alignment horizontal="center" vertical="center"/>
    </xf>
    <xf numFmtId="0" fontId="8" fillId="12" borderId="0" xfId="0" applyFont="1" applyFill="1" applyBorder="1" applyAlignment="1">
      <alignment horizontal="left" vertical="center"/>
    </xf>
    <xf numFmtId="0" fontId="8" fillId="12" borderId="0" xfId="0" applyFont="1" applyFill="1" applyBorder="1" applyAlignment="1">
      <alignment horizontal="center" vertical="center" wrapText="1"/>
    </xf>
    <xf numFmtId="175" fontId="8" fillId="12" borderId="0" xfId="0" applyNumberFormat="1" applyFont="1" applyFill="1" applyBorder="1" applyAlignment="1">
      <alignment horizontal="center" vertical="center"/>
    </xf>
    <xf numFmtId="0" fontId="8" fillId="15" borderId="0" xfId="0" applyFont="1" applyFill="1" applyBorder="1"/>
    <xf numFmtId="175" fontId="8" fillId="15" borderId="0" xfId="0" applyNumberFormat="1" applyFont="1" applyFill="1" applyBorder="1"/>
    <xf numFmtId="0" fontId="8" fillId="0" borderId="0" xfId="0" applyFont="1" applyAlignment="1">
      <alignment horizontal="left"/>
    </xf>
    <xf numFmtId="167" fontId="11" fillId="5" borderId="8" xfId="0" applyNumberFormat="1" applyFont="1" applyFill="1" applyBorder="1" applyAlignment="1">
      <alignment horizontal="left" vertical="center"/>
    </xf>
    <xf numFmtId="10" fontId="16" fillId="6" borderId="7" xfId="0" applyNumberFormat="1" applyFont="1" applyFill="1" applyBorder="1" applyAlignment="1">
      <alignment horizontal="center" vertical="center"/>
    </xf>
    <xf numFmtId="10" fontId="11" fillId="0" borderId="0" xfId="0" applyNumberFormat="1" applyFont="1" applyAlignment="1"/>
    <xf numFmtId="0" fontId="13"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1" fillId="5" borderId="2" xfId="0" applyFont="1" applyFill="1" applyBorder="1" applyAlignment="1">
      <alignment horizontal="left" vertical="center"/>
    </xf>
    <xf numFmtId="0" fontId="11" fillId="5" borderId="0" xfId="0" applyFont="1" applyFill="1" applyBorder="1" applyAlignment="1">
      <alignment horizontal="left" vertical="center"/>
    </xf>
    <xf numFmtId="0" fontId="12" fillId="5" borderId="6" xfId="0" applyFont="1" applyFill="1" applyBorder="1" applyAlignment="1">
      <alignment horizontal="left" vertical="center" wrapText="1"/>
    </xf>
    <xf numFmtId="0" fontId="11" fillId="5" borderId="7" xfId="0" applyFont="1" applyFill="1" applyBorder="1" applyAlignment="1">
      <alignment horizontal="left" vertical="center" wrapText="1"/>
    </xf>
    <xf numFmtId="165" fontId="11" fillId="5" borderId="7" xfId="0" applyNumberFormat="1"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8" xfId="0" applyFont="1" applyBorder="1" applyAlignment="1">
      <alignment horizontal="center" vertical="center" wrapText="1"/>
    </xf>
    <xf numFmtId="3" fontId="12" fillId="6" borderId="8" xfId="0" applyNumberFormat="1"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0" borderId="7" xfId="0" applyFont="1" applyBorder="1" applyAlignment="1">
      <alignment horizontal="center" vertical="center" wrapText="1"/>
    </xf>
    <xf numFmtId="3" fontId="11" fillId="6" borderId="8" xfId="0" applyNumberFormat="1" applyFont="1" applyFill="1" applyBorder="1" applyAlignment="1">
      <alignment horizontal="center" vertical="center"/>
    </xf>
    <xf numFmtId="0" fontId="12" fillId="7" borderId="6" xfId="0" applyFont="1" applyFill="1" applyBorder="1" applyAlignment="1">
      <alignment horizontal="left" vertical="center" wrapText="1"/>
    </xf>
    <xf numFmtId="0" fontId="12" fillId="0" borderId="7" xfId="0" applyFont="1" applyBorder="1" applyAlignment="1">
      <alignment horizontal="left" vertical="center" wrapText="1"/>
    </xf>
    <xf numFmtId="4" fontId="12" fillId="6" borderId="8" xfId="0" applyNumberFormat="1" applyFont="1" applyFill="1" applyBorder="1" applyAlignment="1">
      <alignment horizontal="center" vertical="center"/>
    </xf>
    <xf numFmtId="0" fontId="11" fillId="8" borderId="8" xfId="0" applyFont="1" applyFill="1" applyBorder="1" applyAlignment="1">
      <alignment horizontal="center" vertical="center" wrapText="1"/>
    </xf>
    <xf numFmtId="166" fontId="11" fillId="6" borderId="9" xfId="0" applyNumberFormat="1" applyFont="1" applyFill="1" applyBorder="1" applyAlignment="1">
      <alignment horizontal="center" vertical="center"/>
    </xf>
    <xf numFmtId="0" fontId="12" fillId="0" borderId="0" xfId="0" applyFont="1" applyBorder="1" applyAlignment="1">
      <alignment horizontal="left" wrapText="1"/>
    </xf>
    <xf numFmtId="0" fontId="11" fillId="0" borderId="7" xfId="0" applyFont="1" applyBorder="1" applyAlignment="1">
      <alignment horizontal="left" vertical="center" wrapText="1"/>
    </xf>
    <xf numFmtId="0" fontId="14" fillId="5" borderId="9" xfId="0" applyFont="1" applyFill="1" applyBorder="1" applyAlignment="1">
      <alignment horizontal="left" vertical="center" wrapText="1"/>
    </xf>
    <xf numFmtId="0" fontId="14" fillId="5" borderId="8" xfId="0" applyFont="1" applyFill="1" applyBorder="1" applyAlignment="1">
      <alignment horizontal="left" vertical="center" wrapText="1"/>
    </xf>
    <xf numFmtId="0" fontId="15" fillId="7" borderId="6" xfId="0" applyFont="1" applyFill="1" applyBorder="1" applyAlignment="1">
      <alignment horizontal="center" vertical="center" wrapText="1"/>
    </xf>
    <xf numFmtId="167" fontId="12" fillId="7" borderId="6" xfId="0" applyNumberFormat="1" applyFont="1" applyFill="1" applyBorder="1" applyAlignment="1">
      <alignment horizontal="left" vertical="center" wrapText="1"/>
    </xf>
    <xf numFmtId="0" fontId="11" fillId="0" borderId="0" xfId="0" applyFont="1" applyBorder="1" applyAlignment="1">
      <alignment horizontal="center"/>
    </xf>
    <xf numFmtId="0" fontId="11" fillId="5" borderId="8" xfId="0" applyFont="1" applyFill="1" applyBorder="1" applyAlignment="1">
      <alignment horizontal="left" vertical="center" wrapText="1"/>
    </xf>
    <xf numFmtId="167" fontId="12" fillId="7" borderId="6" xfId="0" applyNumberFormat="1" applyFont="1" applyFill="1" applyBorder="1" applyAlignment="1">
      <alignment horizontal="center" vertical="center" wrapText="1"/>
    </xf>
    <xf numFmtId="0" fontId="11" fillId="0" borderId="13"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13" xfId="0" applyFont="1" applyBorder="1" applyAlignment="1">
      <alignment horizontal="left" vertical="center" wrapText="1"/>
    </xf>
    <xf numFmtId="0" fontId="11" fillId="5" borderId="13" xfId="0" applyFont="1" applyFill="1" applyBorder="1" applyAlignment="1">
      <alignment horizontal="left" vertical="center" wrapText="1"/>
    </xf>
    <xf numFmtId="0" fontId="11" fillId="0" borderId="2" xfId="0" applyFont="1" applyBorder="1" applyAlignment="1">
      <alignment horizontal="center" wrapText="1"/>
    </xf>
    <xf numFmtId="0" fontId="1" fillId="0" borderId="2" xfId="0" applyFont="1" applyBorder="1" applyAlignment="1">
      <alignment horizontal="center" wrapText="1"/>
    </xf>
    <xf numFmtId="0" fontId="11" fillId="0" borderId="14" xfId="0" applyFont="1" applyBorder="1" applyAlignment="1">
      <alignment horizontal="left" vertical="center" wrapText="1"/>
    </xf>
    <xf numFmtId="0" fontId="11" fillId="0" borderId="0" xfId="0" applyFont="1" applyBorder="1" applyAlignment="1">
      <alignment horizontal="center" wrapText="1"/>
    </xf>
    <xf numFmtId="0" fontId="12" fillId="5" borderId="8" xfId="0" applyFont="1" applyFill="1" applyBorder="1" applyAlignment="1">
      <alignment horizontal="center" vertical="center" wrapText="1"/>
    </xf>
    <xf numFmtId="0" fontId="12" fillId="9" borderId="6" xfId="0" applyFont="1" applyFill="1" applyBorder="1" applyAlignment="1">
      <alignment horizontal="center" vertical="center" wrapText="1"/>
    </xf>
    <xf numFmtId="167" fontId="12" fillId="9" borderId="6" xfId="0" applyNumberFormat="1" applyFont="1" applyFill="1" applyBorder="1" applyAlignment="1">
      <alignment horizontal="left" vertical="center" wrapText="1"/>
    </xf>
    <xf numFmtId="0" fontId="11" fillId="9" borderId="8" xfId="0" applyFont="1" applyFill="1" applyBorder="1" applyAlignment="1">
      <alignment horizontal="left" vertical="center" wrapText="1"/>
    </xf>
    <xf numFmtId="10" fontId="11" fillId="9" borderId="8" xfId="0" applyNumberFormat="1" applyFont="1" applyFill="1" applyBorder="1" applyAlignment="1">
      <alignment horizontal="center" vertical="center"/>
    </xf>
    <xf numFmtId="0" fontId="12" fillId="9" borderId="8" xfId="0" applyFont="1" applyFill="1" applyBorder="1" applyAlignment="1">
      <alignment horizontal="center" vertical="center" wrapText="1"/>
    </xf>
    <xf numFmtId="10" fontId="12" fillId="9" borderId="8" xfId="0" applyNumberFormat="1" applyFont="1" applyFill="1" applyBorder="1" applyAlignment="1">
      <alignment horizontal="center" vertical="center"/>
    </xf>
    <xf numFmtId="0" fontId="11" fillId="9" borderId="15" xfId="0" applyFont="1" applyFill="1" applyBorder="1" applyAlignment="1">
      <alignment horizontal="left" vertical="center" wrapText="1"/>
    </xf>
    <xf numFmtId="10" fontId="14" fillId="9" borderId="8" xfId="0" applyNumberFormat="1" applyFont="1" applyFill="1" applyBorder="1" applyAlignment="1">
      <alignment horizontal="center" vertical="center"/>
    </xf>
    <xf numFmtId="10" fontId="15" fillId="9" borderId="6" xfId="0" applyNumberFormat="1" applyFont="1" applyFill="1" applyBorder="1" applyAlignment="1">
      <alignment horizontal="center" vertical="center"/>
    </xf>
    <xf numFmtId="0" fontId="18" fillId="0" borderId="0" xfId="0" applyFont="1" applyBorder="1" applyAlignment="1">
      <alignment horizontal="center" vertical="center"/>
    </xf>
    <xf numFmtId="0" fontId="12" fillId="0" borderId="2" xfId="0" applyFont="1" applyBorder="1" applyAlignment="1">
      <alignment horizontal="left" vertical="center" wrapText="1"/>
    </xf>
    <xf numFmtId="0" fontId="20" fillId="0" borderId="2" xfId="0" applyFont="1" applyBorder="1" applyAlignment="1">
      <alignment horizontal="left" vertical="center" wrapText="1"/>
    </xf>
    <xf numFmtId="0" fontId="12" fillId="0" borderId="2" xfId="0" applyFont="1" applyBorder="1" applyAlignment="1">
      <alignment horizontal="left" vertical="center"/>
    </xf>
    <xf numFmtId="0" fontId="12" fillId="7" borderId="17" xfId="0" applyFont="1" applyFill="1" applyBorder="1" applyAlignment="1">
      <alignment horizontal="center" vertical="center" wrapText="1"/>
    </xf>
    <xf numFmtId="0" fontId="11" fillId="0" borderId="2" xfId="0" applyFont="1" applyBorder="1" applyAlignment="1">
      <alignment horizontal="center" vertical="center" wrapText="1"/>
    </xf>
    <xf numFmtId="0" fontId="12" fillId="7" borderId="18"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9" fillId="0" borderId="0" xfId="0" applyFont="1" applyBorder="1" applyAlignment="1">
      <alignment horizontal="center" vertical="center"/>
    </xf>
    <xf numFmtId="0" fontId="7" fillId="0" borderId="0" xfId="0" applyFont="1" applyBorder="1" applyAlignment="1">
      <alignment horizontal="center" wrapText="1"/>
    </xf>
    <xf numFmtId="0" fontId="7" fillId="0" borderId="0" xfId="0" applyFont="1" applyBorder="1" applyAlignment="1">
      <alignment horizontal="left" wrapText="1"/>
    </xf>
    <xf numFmtId="167" fontId="12" fillId="7" borderId="6" xfId="0" applyNumberFormat="1" applyFont="1" applyFill="1" applyBorder="1" applyAlignment="1">
      <alignment horizontal="left" vertical="center"/>
    </xf>
    <xf numFmtId="0" fontId="12" fillId="0" borderId="8" xfId="0" applyFont="1" applyBorder="1" applyAlignment="1">
      <alignment horizontal="center" vertical="center"/>
    </xf>
    <xf numFmtId="0" fontId="12" fillId="7" borderId="16" xfId="0" applyFont="1" applyFill="1" applyBorder="1" applyAlignment="1">
      <alignment horizontal="center" vertical="center" wrapText="1"/>
    </xf>
    <xf numFmtId="0" fontId="11" fillId="0" borderId="2" xfId="0" applyFont="1" applyBorder="1" applyAlignment="1">
      <alignment horizontal="left" vertical="top" wrapText="1"/>
    </xf>
    <xf numFmtId="0" fontId="11" fillId="8" borderId="7"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8" borderId="13" xfId="0" applyFont="1" applyFill="1" applyBorder="1" applyAlignment="1">
      <alignment horizontal="left" vertical="center" wrapText="1"/>
    </xf>
    <xf numFmtId="0" fontId="12" fillId="5" borderId="13" xfId="0" applyFont="1" applyFill="1" applyBorder="1" applyAlignment="1">
      <alignment horizontal="left" vertical="center" wrapText="1"/>
    </xf>
    <xf numFmtId="0" fontId="12" fillId="0" borderId="2" xfId="0" applyFont="1" applyBorder="1" applyAlignment="1">
      <alignment horizontal="left" vertical="top" wrapText="1"/>
    </xf>
    <xf numFmtId="0" fontId="8" fillId="0" borderId="2" xfId="0" applyFont="1" applyBorder="1" applyAlignment="1">
      <alignment horizontal="left"/>
    </xf>
    <xf numFmtId="0" fontId="7" fillId="0" borderId="0" xfId="0" applyFont="1" applyBorder="1" applyAlignment="1">
      <alignment horizontal="left"/>
    </xf>
    <xf numFmtId="0" fontId="12" fillId="7" borderId="6" xfId="0" applyFont="1" applyFill="1" applyBorder="1" applyAlignment="1">
      <alignment horizontal="center" vertical="center"/>
    </xf>
    <xf numFmtId="0" fontId="11" fillId="8" borderId="19" xfId="0" applyFont="1" applyFill="1" applyBorder="1" applyAlignment="1">
      <alignment horizontal="center" vertical="center"/>
    </xf>
    <xf numFmtId="0" fontId="11" fillId="8" borderId="8" xfId="0" applyFont="1" applyFill="1" applyBorder="1" applyAlignment="1">
      <alignment horizontal="center" vertical="center"/>
    </xf>
    <xf numFmtId="0" fontId="27" fillId="10" borderId="2" xfId="0" applyFont="1" applyFill="1" applyBorder="1" applyAlignment="1">
      <alignment horizontal="center"/>
    </xf>
    <xf numFmtId="0" fontId="28" fillId="2" borderId="2" xfId="0" applyFont="1" applyFill="1" applyBorder="1" applyAlignment="1">
      <alignment horizontal="center" vertical="center" wrapText="1"/>
    </xf>
    <xf numFmtId="164" fontId="28" fillId="0" borderId="2" xfId="0" applyNumberFormat="1" applyFont="1" applyBorder="1" applyAlignment="1">
      <alignment horizontal="center" vertical="center"/>
    </xf>
    <xf numFmtId="0" fontId="27" fillId="11" borderId="20" xfId="0" applyFont="1" applyFill="1" applyBorder="1" applyAlignment="1">
      <alignment horizontal="center" vertical="center"/>
    </xf>
    <xf numFmtId="0" fontId="27" fillId="11" borderId="31" xfId="0" applyFont="1" applyFill="1" applyBorder="1" applyAlignment="1">
      <alignment horizontal="center" vertical="center"/>
    </xf>
    <xf numFmtId="0" fontId="27" fillId="11" borderId="2" xfId="0" applyFont="1" applyFill="1" applyBorder="1" applyAlignment="1">
      <alignment horizontal="center" vertical="center"/>
    </xf>
    <xf numFmtId="0" fontId="35" fillId="5" borderId="2" xfId="0" applyFont="1" applyFill="1" applyBorder="1" applyAlignment="1">
      <alignment horizontal="center" vertical="center" wrapText="1"/>
    </xf>
    <xf numFmtId="0" fontId="11" fillId="5" borderId="2" xfId="0" applyFont="1" applyFill="1" applyBorder="1" applyAlignment="1">
      <alignment horizontal="center" wrapText="1"/>
    </xf>
    <xf numFmtId="0" fontId="36" fillId="13" borderId="2" xfId="0" applyFont="1" applyFill="1" applyBorder="1" applyAlignment="1">
      <alignment horizontal="center" vertical="center" wrapText="1"/>
    </xf>
    <xf numFmtId="172" fontId="34" fillId="14" borderId="2" xfId="0" applyNumberFormat="1" applyFont="1" applyFill="1" applyBorder="1" applyAlignment="1">
      <alignment horizontal="center" vertical="center"/>
    </xf>
    <xf numFmtId="0" fontId="7" fillId="15" borderId="36" xfId="0" applyFont="1" applyFill="1" applyBorder="1" applyAlignment="1">
      <alignment horizontal="center" vertical="center" wrapText="1"/>
    </xf>
    <xf numFmtId="0" fontId="19" fillId="0" borderId="0" xfId="0" applyFont="1" applyBorder="1" applyAlignment="1">
      <alignment horizontal="center" vertical="center" wrapText="1"/>
    </xf>
    <xf numFmtId="0" fontId="11" fillId="0" borderId="2" xfId="0" applyFont="1" applyBorder="1" applyAlignment="1">
      <alignment horizontal="left" vertical="center"/>
    </xf>
    <xf numFmtId="0" fontId="11" fillId="0" borderId="0" xfId="0" applyFont="1" applyBorder="1" applyAlignment="1">
      <alignment horizontal="left" vertical="center"/>
    </xf>
    <xf numFmtId="165"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4" fontId="11" fillId="6" borderId="8" xfId="0" applyNumberFormat="1" applyFont="1" applyFill="1" applyBorder="1" applyAlignment="1">
      <alignment horizontal="center" vertical="center"/>
    </xf>
    <xf numFmtId="0" fontId="11" fillId="6" borderId="8" xfId="0" applyFont="1" applyFill="1" applyBorder="1" applyAlignment="1">
      <alignment horizontal="center" vertical="center" wrapText="1"/>
    </xf>
    <xf numFmtId="165" fontId="11" fillId="6" borderId="8" xfId="0" applyNumberFormat="1" applyFont="1" applyFill="1" applyBorder="1" applyAlignment="1">
      <alignment horizontal="center" vertical="center"/>
    </xf>
    <xf numFmtId="10" fontId="16" fillId="9" borderId="8" xfId="0" applyNumberFormat="1" applyFont="1" applyFill="1" applyBorder="1" applyAlignment="1">
      <alignment horizontal="center" vertical="center"/>
    </xf>
    <xf numFmtId="10" fontId="22" fillId="9" borderId="6" xfId="0" applyNumberFormat="1" applyFont="1" applyFill="1" applyBorder="1" applyAlignment="1">
      <alignment horizontal="center" vertical="center"/>
    </xf>
    <xf numFmtId="0" fontId="39" fillId="8" borderId="37" xfId="0" applyFont="1" applyFill="1" applyBorder="1" applyAlignment="1">
      <alignment horizontal="center" vertical="center" wrapText="1"/>
    </xf>
    <xf numFmtId="0" fontId="40" fillId="0" borderId="38" xfId="0" applyFont="1" applyBorder="1" applyAlignment="1"/>
    <xf numFmtId="0" fontId="40" fillId="0" borderId="39" xfId="0" applyFont="1" applyBorder="1" applyAlignment="1"/>
    <xf numFmtId="4" fontId="39" fillId="8" borderId="40"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8EAADB"/>
      <rgbColor rgb="FF993366"/>
      <rgbColor rgb="FFFEF2CB"/>
      <rgbColor rgb="FFF2F2F2"/>
      <rgbColor rgb="FF660066"/>
      <rgbColor rgb="FFFF8080"/>
      <rgbColor rgb="FF0066CC"/>
      <rgbColor rgb="FFBDD1F9"/>
      <rgbColor rgb="FF000080"/>
      <rgbColor rgb="FFFF00FF"/>
      <rgbColor rgb="FFFFFF00"/>
      <rgbColor rgb="FF00FFFF"/>
      <rgbColor rgb="FF800080"/>
      <rgbColor rgb="FF800000"/>
      <rgbColor rgb="FF008080"/>
      <rgbColor rgb="FF0000FF"/>
      <rgbColor rgb="FF00CCFF"/>
      <rgbColor rgb="FFD9D9D9"/>
      <rgbColor rgb="FFE2EFD9"/>
      <rgbColor rgb="FFFFE699"/>
      <rgbColor rgb="FFBFBFBF"/>
      <rgbColor rgb="FFC5E0B3"/>
      <rgbColor rgb="FFA6A6A6"/>
      <rgbColor rgb="FFFFE598"/>
      <rgbColor rgb="FF3366FF"/>
      <rgbColor rgb="FF33CCCC"/>
      <rgbColor rgb="FF99CC00"/>
      <rgbColor rgb="FFFFC000"/>
      <rgbColor rgb="FFFF9900"/>
      <rgbColor rgb="FFFF6600"/>
      <rgbColor rgb="FF666699"/>
      <rgbColor rgb="FFA5A5A5"/>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zoomScaleNormal="100" workbookViewId="0">
      <selection activeCell="I13" sqref="I13"/>
    </sheetView>
  </sheetViews>
  <sheetFormatPr defaultColWidth="8.7109375" defaultRowHeight="15" x14ac:dyDescent="0.25"/>
  <cols>
    <col min="4" max="4" width="35" customWidth="1"/>
    <col min="5" max="5" width="13.42578125" customWidth="1"/>
    <col min="8" max="9" width="10.140625" customWidth="1"/>
    <col min="10" max="10" width="101.7109375" customWidth="1"/>
  </cols>
  <sheetData>
    <row r="3" spans="2:10" x14ac:dyDescent="0.25">
      <c r="B3" s="15"/>
      <c r="C3" s="15"/>
      <c r="D3" s="15"/>
      <c r="E3" s="15"/>
      <c r="F3" s="15"/>
      <c r="G3" s="15"/>
      <c r="H3" s="15"/>
      <c r="I3" s="15"/>
      <c r="J3" s="15"/>
    </row>
    <row r="4" spans="2:10" ht="17.45" customHeight="1" x14ac:dyDescent="0.25">
      <c r="B4" s="14" t="s">
        <v>0</v>
      </c>
      <c r="C4" s="14"/>
      <c r="D4" s="14"/>
      <c r="E4" s="14"/>
      <c r="F4" s="14"/>
      <c r="G4" s="14"/>
      <c r="H4" s="14"/>
      <c r="I4" s="14"/>
      <c r="J4" s="14"/>
    </row>
    <row r="5" spans="2:10" x14ac:dyDescent="0.25">
      <c r="B5" s="16"/>
      <c r="C5" s="16"/>
      <c r="D5" s="16"/>
      <c r="E5" s="16"/>
      <c r="F5" s="16"/>
      <c r="G5" s="16"/>
      <c r="H5" s="16"/>
      <c r="I5" s="16"/>
      <c r="J5" s="16"/>
    </row>
    <row r="6" spans="2:10" ht="15" customHeight="1" x14ac:dyDescent="0.25">
      <c r="B6" s="13" t="s">
        <v>1</v>
      </c>
      <c r="C6" s="13"/>
      <c r="D6" s="13"/>
      <c r="E6" s="13"/>
      <c r="F6" s="13"/>
      <c r="G6" s="13"/>
      <c r="H6" s="13"/>
      <c r="I6" s="13"/>
      <c r="J6" s="13"/>
    </row>
    <row r="7" spans="2:10" x14ac:dyDescent="0.25">
      <c r="B7" s="17"/>
      <c r="C7" s="17"/>
      <c r="D7" s="17"/>
      <c r="E7" s="17"/>
      <c r="F7" s="17"/>
      <c r="G7" s="17"/>
      <c r="H7" s="17"/>
      <c r="I7" s="17"/>
      <c r="J7" s="17"/>
    </row>
    <row r="8" spans="2:10" ht="15" customHeight="1" x14ac:dyDescent="0.25">
      <c r="B8" s="12" t="s">
        <v>2</v>
      </c>
      <c r="C8" s="12"/>
      <c r="D8" s="12"/>
      <c r="E8" s="12"/>
      <c r="F8" s="12"/>
      <c r="G8" s="12"/>
      <c r="H8" s="12"/>
      <c r="I8" s="12"/>
      <c r="J8" s="12"/>
    </row>
    <row r="9" spans="2:10" ht="23.25" customHeight="1" x14ac:dyDescent="0.25">
      <c r="B9" s="11" t="s">
        <v>3</v>
      </c>
      <c r="C9" s="11"/>
      <c r="D9" s="11"/>
      <c r="E9" s="11"/>
      <c r="F9" s="11"/>
      <c r="G9" s="11"/>
      <c r="H9" s="11"/>
      <c r="I9" s="11"/>
      <c r="J9" s="11"/>
    </row>
    <row r="10" spans="2:10" ht="35.25" customHeight="1" x14ac:dyDescent="0.25">
      <c r="B10" s="10" t="s">
        <v>4</v>
      </c>
      <c r="C10" s="10"/>
      <c r="D10" s="10"/>
      <c r="E10" s="10"/>
      <c r="F10" s="10"/>
      <c r="G10" s="10"/>
      <c r="H10" s="10"/>
      <c r="I10" s="10"/>
      <c r="J10" s="10"/>
    </row>
    <row r="11" spans="2:10" x14ac:dyDescent="0.25">
      <c r="B11" s="16"/>
      <c r="C11" s="16"/>
      <c r="D11" s="16"/>
      <c r="E11" s="16"/>
      <c r="F11" s="16"/>
      <c r="G11" s="16"/>
      <c r="H11" s="16"/>
      <c r="I11" s="16"/>
      <c r="J11" s="16"/>
    </row>
    <row r="12" spans="2:10" ht="67.5" x14ac:dyDescent="0.25">
      <c r="B12" s="18" t="s">
        <v>5</v>
      </c>
      <c r="C12" s="18" t="s">
        <v>6</v>
      </c>
      <c r="D12" s="18" t="s">
        <v>7</v>
      </c>
      <c r="E12" s="18" t="s">
        <v>8</v>
      </c>
      <c r="F12" s="18" t="s">
        <v>9</v>
      </c>
      <c r="G12" s="18" t="s">
        <v>10</v>
      </c>
      <c r="H12" s="18" t="s">
        <v>11</v>
      </c>
      <c r="I12" s="18" t="s">
        <v>12</v>
      </c>
      <c r="J12" s="18" t="s">
        <v>13</v>
      </c>
    </row>
    <row r="13" spans="2:10" ht="123.75" x14ac:dyDescent="0.25">
      <c r="B13" s="19" t="s">
        <v>14</v>
      </c>
      <c r="C13" s="19" t="s">
        <v>14</v>
      </c>
      <c r="D13" s="19" t="s">
        <v>15</v>
      </c>
      <c r="E13" s="19">
        <v>8</v>
      </c>
      <c r="F13" s="19">
        <v>60</v>
      </c>
      <c r="G13" s="20" t="s">
        <v>16</v>
      </c>
      <c r="H13" s="20">
        <f>'CUSTOS DOS POSTOS'!H4</f>
        <v>50922.48</v>
      </c>
      <c r="I13" s="20">
        <f>'CUSTOS DOS POSTOS'!I4</f>
        <v>52344.100000000006</v>
      </c>
      <c r="J13" s="21">
        <f>I13*F13</f>
        <v>3140646.0000000005</v>
      </c>
    </row>
    <row r="14" spans="2:10" x14ac:dyDescent="0.25">
      <c r="B14" s="16"/>
      <c r="C14" s="16"/>
      <c r="D14" s="16"/>
      <c r="E14" s="16"/>
      <c r="F14" s="16"/>
      <c r="G14" s="16"/>
      <c r="H14" s="16"/>
      <c r="I14" s="16"/>
      <c r="J14" s="16"/>
    </row>
    <row r="15" spans="2:10" ht="15" customHeight="1" x14ac:dyDescent="0.25">
      <c r="B15" s="12" t="s">
        <v>17</v>
      </c>
      <c r="C15" s="12"/>
      <c r="D15" s="12"/>
      <c r="E15" s="12"/>
      <c r="F15" s="12"/>
      <c r="G15" s="12"/>
      <c r="H15" s="12"/>
      <c r="I15" s="12"/>
      <c r="J15" s="12"/>
    </row>
    <row r="16" spans="2:10" ht="15" customHeight="1" x14ac:dyDescent="0.25">
      <c r="B16" s="9" t="s">
        <v>18</v>
      </c>
      <c r="C16" s="9"/>
      <c r="D16" s="9"/>
      <c r="E16" s="9"/>
      <c r="F16" s="9"/>
      <c r="G16" s="9"/>
      <c r="H16" s="9"/>
      <c r="I16" s="9"/>
      <c r="J16" s="9"/>
    </row>
    <row r="17" spans="2:10" ht="15" customHeight="1" x14ac:dyDescent="0.25">
      <c r="B17" s="9" t="s">
        <v>19</v>
      </c>
      <c r="C17" s="9"/>
      <c r="D17" s="9"/>
      <c r="E17" s="9"/>
      <c r="F17" s="9"/>
      <c r="G17" s="9"/>
      <c r="H17" s="9"/>
      <c r="I17" s="9"/>
      <c r="J17" s="9"/>
    </row>
    <row r="18" spans="2:10" ht="15" customHeight="1" x14ac:dyDescent="0.25">
      <c r="B18" s="9" t="s">
        <v>20</v>
      </c>
      <c r="C18" s="9"/>
      <c r="D18" s="9"/>
      <c r="E18" s="9"/>
      <c r="F18" s="9"/>
      <c r="G18" s="9"/>
      <c r="H18" s="9"/>
      <c r="I18" s="9"/>
      <c r="J18" s="9"/>
    </row>
    <row r="19" spans="2:10" ht="30.75" customHeight="1" x14ac:dyDescent="0.25">
      <c r="B19" s="9" t="s">
        <v>21</v>
      </c>
      <c r="C19" s="9"/>
      <c r="D19" s="9"/>
      <c r="E19" s="9"/>
      <c r="F19" s="9"/>
      <c r="G19" s="9"/>
      <c r="H19" s="9"/>
      <c r="I19" s="9"/>
      <c r="J19" s="9"/>
    </row>
    <row r="20" spans="2:10" ht="43.5" customHeight="1" x14ac:dyDescent="0.25">
      <c r="B20" s="9" t="s">
        <v>22</v>
      </c>
      <c r="C20" s="9"/>
      <c r="D20" s="9"/>
      <c r="E20" s="9"/>
      <c r="F20" s="9"/>
      <c r="G20" s="9"/>
      <c r="H20" s="9"/>
      <c r="I20" s="9"/>
      <c r="J20" s="9"/>
    </row>
    <row r="21" spans="2:10" ht="30" customHeight="1" x14ac:dyDescent="0.25">
      <c r="B21" s="9" t="s">
        <v>23</v>
      </c>
      <c r="C21" s="9"/>
      <c r="D21" s="9"/>
      <c r="E21" s="9"/>
      <c r="F21" s="9"/>
      <c r="G21" s="9"/>
      <c r="H21" s="9"/>
      <c r="I21" s="9"/>
      <c r="J21" s="9"/>
    </row>
    <row r="22" spans="2:10" ht="29.25" customHeight="1" x14ac:dyDescent="0.25">
      <c r="B22" s="9" t="s">
        <v>24</v>
      </c>
      <c r="C22" s="9"/>
      <c r="D22" s="9"/>
      <c r="E22" s="9"/>
      <c r="F22" s="9"/>
      <c r="G22" s="9"/>
      <c r="H22" s="9"/>
      <c r="I22" s="9"/>
      <c r="J22" s="9"/>
    </row>
    <row r="23" spans="2:10" ht="29.25" customHeight="1" x14ac:dyDescent="0.25">
      <c r="B23" s="9" t="s">
        <v>25</v>
      </c>
      <c r="C23" s="9"/>
      <c r="D23" s="9"/>
      <c r="E23" s="9"/>
      <c r="F23" s="9"/>
      <c r="G23" s="9"/>
      <c r="H23" s="9"/>
      <c r="I23" s="9"/>
      <c r="J23" s="9"/>
    </row>
    <row r="24" spans="2:10" ht="31.5" customHeight="1" x14ac:dyDescent="0.25">
      <c r="B24" s="9" t="s">
        <v>26</v>
      </c>
      <c r="C24" s="9"/>
      <c r="D24" s="9"/>
      <c r="E24" s="9"/>
      <c r="F24" s="9"/>
      <c r="G24" s="9"/>
      <c r="H24" s="9"/>
      <c r="I24" s="9"/>
      <c r="J24" s="9"/>
    </row>
    <row r="25" spans="2:10" ht="15" customHeight="1" x14ac:dyDescent="0.25">
      <c r="B25" s="9" t="s">
        <v>27</v>
      </c>
      <c r="C25" s="9"/>
      <c r="D25" s="9"/>
      <c r="E25" s="9"/>
      <c r="F25" s="9"/>
      <c r="G25" s="9"/>
      <c r="H25" s="9"/>
      <c r="I25" s="9"/>
      <c r="J25" s="9"/>
    </row>
    <row r="26" spans="2:10" ht="15" customHeight="1" x14ac:dyDescent="0.25">
      <c r="B26" s="9" t="s">
        <v>28</v>
      </c>
      <c r="C26" s="9"/>
      <c r="D26" s="9"/>
      <c r="E26" s="9"/>
      <c r="F26" s="9"/>
      <c r="G26" s="9"/>
      <c r="H26" s="9"/>
      <c r="I26" s="9"/>
      <c r="J26" s="9"/>
    </row>
    <row r="27" spans="2:10" ht="15" customHeight="1" x14ac:dyDescent="0.25">
      <c r="B27" s="9" t="s">
        <v>29</v>
      </c>
      <c r="C27" s="9"/>
      <c r="D27" s="9"/>
      <c r="E27" s="9"/>
      <c r="F27" s="9"/>
      <c r="G27" s="9"/>
      <c r="H27" s="9"/>
      <c r="I27" s="9"/>
      <c r="J27" s="9"/>
    </row>
    <row r="28" spans="2:10" ht="15" customHeight="1" x14ac:dyDescent="0.25">
      <c r="B28" s="9" t="s">
        <v>30</v>
      </c>
      <c r="C28" s="9"/>
      <c r="D28" s="9"/>
      <c r="E28" s="9"/>
      <c r="F28" s="9"/>
      <c r="G28" s="9"/>
      <c r="H28" s="9"/>
      <c r="I28" s="9"/>
      <c r="J28" s="9"/>
    </row>
    <row r="29" spans="2:10" ht="15" customHeight="1" x14ac:dyDescent="0.25">
      <c r="B29" s="8" t="s">
        <v>31</v>
      </c>
      <c r="C29" s="8"/>
      <c r="D29" s="8"/>
      <c r="E29" s="8"/>
      <c r="F29" s="8"/>
      <c r="G29" s="8"/>
      <c r="H29" s="8"/>
      <c r="I29" s="8"/>
      <c r="J29" s="8"/>
    </row>
    <row r="30" spans="2:10" x14ac:dyDescent="0.25">
      <c r="B30" s="16"/>
      <c r="C30" s="16"/>
      <c r="D30" s="16"/>
      <c r="E30" s="16"/>
      <c r="F30" s="16"/>
      <c r="G30" s="16"/>
      <c r="H30" s="16"/>
      <c r="I30" s="16"/>
      <c r="J30" s="16"/>
    </row>
    <row r="31" spans="2:10" ht="15" customHeight="1" x14ac:dyDescent="0.25">
      <c r="B31" s="7" t="s">
        <v>32</v>
      </c>
      <c r="C31" s="7"/>
      <c r="D31" s="7"/>
      <c r="E31" s="7"/>
      <c r="F31" s="7"/>
      <c r="G31" s="7"/>
      <c r="H31" s="7"/>
      <c r="I31" s="7"/>
      <c r="J31" s="7"/>
    </row>
    <row r="32" spans="2:10" ht="15" customHeight="1" x14ac:dyDescent="0.25">
      <c r="B32" s="6" t="s">
        <v>33</v>
      </c>
      <c r="C32" s="6"/>
      <c r="D32" s="6"/>
      <c r="E32" s="6"/>
      <c r="F32" s="6"/>
      <c r="G32" s="6"/>
      <c r="H32" s="6"/>
      <c r="I32" s="6"/>
      <c r="J32" s="6"/>
    </row>
    <row r="33" spans="2:10" ht="15" customHeight="1" x14ac:dyDescent="0.25">
      <c r="B33" s="5" t="s">
        <v>34</v>
      </c>
      <c r="C33" s="5"/>
      <c r="D33" s="5"/>
      <c r="E33" s="5"/>
      <c r="F33" s="5"/>
      <c r="G33" s="5"/>
      <c r="H33" s="5"/>
      <c r="I33" s="5"/>
      <c r="J33" s="5"/>
    </row>
  </sheetData>
  <mergeCells count="23">
    <mergeCell ref="B31:J31"/>
    <mergeCell ref="B32:J32"/>
    <mergeCell ref="B33:J33"/>
    <mergeCell ref="B25:J25"/>
    <mergeCell ref="B26:J26"/>
    <mergeCell ref="B27:J27"/>
    <mergeCell ref="B28:J28"/>
    <mergeCell ref="B29:J29"/>
    <mergeCell ref="B20:J20"/>
    <mergeCell ref="B21:J21"/>
    <mergeCell ref="B22:J22"/>
    <mergeCell ref="B23:J23"/>
    <mergeCell ref="B24:J24"/>
    <mergeCell ref="B15:J15"/>
    <mergeCell ref="B16:J16"/>
    <mergeCell ref="B17:J17"/>
    <mergeCell ref="B18:J18"/>
    <mergeCell ref="B19:J19"/>
    <mergeCell ref="B4:J4"/>
    <mergeCell ref="B6:J6"/>
    <mergeCell ref="B8:J8"/>
    <mergeCell ref="B9:J9"/>
    <mergeCell ref="B10:J10"/>
  </mergeCells>
  <pageMargins left="0.51180555555555596" right="0.51180555555555596" top="0.78749999999999998" bottom="0.78749999999999998" header="0.511811023622047" footer="0.511811023622047"/>
  <pageSetup paperSize="9"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zoomScaleNormal="100" workbookViewId="0">
      <selection activeCell="B4" sqref="B4"/>
    </sheetView>
  </sheetViews>
  <sheetFormatPr defaultColWidth="14.42578125" defaultRowHeight="15"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4" t="s">
        <v>35</v>
      </c>
      <c r="B1" s="4"/>
      <c r="C1" s="4"/>
      <c r="D1" s="4"/>
      <c r="E1" s="4"/>
      <c r="F1" s="4"/>
      <c r="G1" s="4"/>
      <c r="H1" s="4"/>
      <c r="I1" s="4"/>
      <c r="J1" s="4"/>
      <c r="K1" s="4"/>
      <c r="L1" s="22"/>
      <c r="M1" s="22"/>
      <c r="N1" s="22"/>
      <c r="O1" s="22"/>
      <c r="P1" s="22"/>
      <c r="Q1" s="22"/>
      <c r="R1" s="22"/>
      <c r="S1" s="22"/>
      <c r="T1" s="22"/>
      <c r="U1" s="22"/>
      <c r="V1" s="22"/>
      <c r="W1" s="22"/>
      <c r="X1" s="22"/>
      <c r="Y1" s="22"/>
      <c r="Z1" s="22"/>
      <c r="AA1" s="22"/>
    </row>
    <row r="2" spans="1:27" ht="18" customHeight="1" x14ac:dyDescent="0.25">
      <c r="A2" s="3" t="s">
        <v>36</v>
      </c>
      <c r="B2" s="3" t="s">
        <v>37</v>
      </c>
      <c r="C2" s="3" t="s">
        <v>38</v>
      </c>
      <c r="D2" s="3"/>
      <c r="E2" s="3" t="s">
        <v>39</v>
      </c>
      <c r="F2" s="3" t="s">
        <v>40</v>
      </c>
      <c r="G2" s="3" t="s">
        <v>41</v>
      </c>
      <c r="H2" s="3" t="s">
        <v>42</v>
      </c>
      <c r="I2" s="3"/>
      <c r="J2" s="3"/>
      <c r="K2" s="3"/>
      <c r="L2" s="24"/>
      <c r="M2" s="24"/>
      <c r="N2" s="24"/>
      <c r="O2" s="24"/>
      <c r="P2" s="24"/>
      <c r="Q2" s="24"/>
      <c r="R2" s="24"/>
      <c r="S2" s="24"/>
      <c r="T2" s="24"/>
      <c r="U2" s="24"/>
      <c r="V2" s="24"/>
      <c r="W2" s="24"/>
      <c r="X2" s="24"/>
      <c r="Y2" s="24"/>
      <c r="Z2" s="24"/>
      <c r="AA2" s="24"/>
    </row>
    <row r="3" spans="1:27" ht="30.75" customHeight="1" x14ac:dyDescent="0.25">
      <c r="A3" s="3"/>
      <c r="B3" s="3"/>
      <c r="C3" s="3"/>
      <c r="D3" s="3"/>
      <c r="E3" s="3"/>
      <c r="F3" s="3"/>
      <c r="G3" s="3"/>
      <c r="H3" s="23" t="s">
        <v>43</v>
      </c>
      <c r="I3" s="23" t="s">
        <v>44</v>
      </c>
      <c r="J3" s="23" t="s">
        <v>45</v>
      </c>
      <c r="K3" s="23" t="s">
        <v>46</v>
      </c>
      <c r="L3" s="24"/>
      <c r="M3" s="24"/>
      <c r="N3" s="24"/>
      <c r="O3" s="24"/>
      <c r="P3" s="24"/>
      <c r="Q3" s="24"/>
      <c r="R3" s="24"/>
      <c r="S3" s="24"/>
      <c r="T3" s="24"/>
      <c r="U3" s="24"/>
      <c r="V3" s="24"/>
      <c r="W3" s="24"/>
      <c r="X3" s="24"/>
      <c r="Y3" s="24"/>
      <c r="Z3" s="24"/>
      <c r="AA3" s="24"/>
    </row>
    <row r="4" spans="1:27" ht="22.5" x14ac:dyDescent="0.25">
      <c r="A4" s="25"/>
      <c r="B4" s="26" t="s">
        <v>47</v>
      </c>
      <c r="C4" s="2">
        <f>'Dados Gerais'!E13</f>
        <v>8</v>
      </c>
      <c r="D4" s="2"/>
      <c r="E4" s="25">
        <v>1</v>
      </c>
      <c r="F4" s="27">
        <f>'Cuidadores 44 horas'!$G$21</f>
        <v>1977.68</v>
      </c>
      <c r="G4" s="27">
        <f>'Cuidadores 44 horas'!$H$136</f>
        <v>6365.31</v>
      </c>
      <c r="H4" s="27">
        <f>G4*C4</f>
        <v>50922.48</v>
      </c>
      <c r="I4" s="27">
        <f>H4+' Insumos, Uniforme e Materiais'!I4:J4</f>
        <v>52344.100000000006</v>
      </c>
      <c r="J4" s="27">
        <f>I4*12</f>
        <v>628129.20000000007</v>
      </c>
      <c r="K4" s="27">
        <f>J4*5</f>
        <v>3140646.0000000005</v>
      </c>
      <c r="L4" s="22"/>
      <c r="M4" s="22"/>
      <c r="N4" s="22"/>
      <c r="O4" s="22"/>
      <c r="P4" s="22"/>
      <c r="Q4" s="22"/>
      <c r="R4" s="22"/>
      <c r="S4" s="22"/>
      <c r="T4" s="22"/>
      <c r="U4" s="22"/>
      <c r="V4" s="22"/>
      <c r="W4" s="22"/>
      <c r="X4" s="22"/>
      <c r="Y4" s="22"/>
      <c r="Z4" s="22"/>
      <c r="AA4" s="22"/>
    </row>
    <row r="5" spans="1:27" ht="18" customHeight="1" x14ac:dyDescent="0.25">
      <c r="A5" s="28"/>
      <c r="B5" s="28"/>
      <c r="C5" s="29"/>
      <c r="D5" s="29"/>
      <c r="E5" s="29"/>
      <c r="F5" s="30"/>
      <c r="G5" s="30"/>
      <c r="H5" s="31"/>
      <c r="I5" s="31"/>
      <c r="J5" s="32"/>
      <c r="K5" s="22"/>
      <c r="L5" s="22"/>
      <c r="M5" s="22"/>
      <c r="N5" s="22"/>
      <c r="O5" s="22"/>
      <c r="P5" s="22"/>
      <c r="Q5" s="22"/>
      <c r="R5" s="22"/>
      <c r="S5" s="22"/>
      <c r="T5" s="22"/>
      <c r="U5" s="22"/>
      <c r="V5" s="22"/>
      <c r="W5" s="22"/>
      <c r="X5" s="22"/>
      <c r="Y5" s="22"/>
      <c r="Z5" s="22"/>
      <c r="AA5" s="22"/>
    </row>
    <row r="6" spans="1:27" x14ac:dyDescent="0.25">
      <c r="A6" s="22"/>
      <c r="B6" s="24"/>
      <c r="C6" s="22"/>
      <c r="D6" s="22"/>
      <c r="E6" s="22"/>
      <c r="F6" s="22"/>
      <c r="G6" s="22"/>
      <c r="H6" s="22"/>
      <c r="I6" s="22"/>
      <c r="J6" s="22"/>
      <c r="K6" s="22"/>
      <c r="L6" s="22"/>
      <c r="M6" s="22"/>
      <c r="N6" s="22"/>
      <c r="O6" s="22"/>
      <c r="P6" s="22"/>
      <c r="Q6" s="22"/>
      <c r="R6" s="22"/>
      <c r="S6" s="22"/>
      <c r="T6" s="22"/>
      <c r="U6" s="22"/>
      <c r="V6" s="22"/>
      <c r="W6" s="22"/>
      <c r="X6" s="22"/>
      <c r="Y6" s="22"/>
      <c r="Z6" s="22"/>
      <c r="AA6" s="22"/>
    </row>
    <row r="7" spans="1:27" ht="15.75" customHeight="1" x14ac:dyDescent="0.25">
      <c r="A7" s="22"/>
      <c r="B7" s="24"/>
      <c r="C7" s="22"/>
      <c r="D7" s="22"/>
      <c r="E7" s="22"/>
      <c r="F7" s="22"/>
      <c r="G7" s="22"/>
      <c r="H7" s="22"/>
      <c r="I7" s="22"/>
      <c r="J7" s="22"/>
      <c r="K7" s="22"/>
      <c r="L7" s="22"/>
      <c r="M7" s="22"/>
      <c r="N7" s="22"/>
      <c r="O7" s="22"/>
      <c r="P7" s="22"/>
      <c r="Q7" s="22"/>
      <c r="R7" s="22"/>
      <c r="S7" s="22"/>
      <c r="T7" s="22"/>
      <c r="U7" s="22"/>
      <c r="V7" s="22"/>
      <c r="W7" s="22"/>
      <c r="X7" s="22"/>
      <c r="Y7" s="22"/>
      <c r="Z7" s="22"/>
      <c r="AA7" s="22"/>
    </row>
    <row r="8" spans="1:27" ht="15.75" customHeight="1" x14ac:dyDescent="0.25">
      <c r="A8" s="22"/>
      <c r="B8" s="24"/>
      <c r="C8" s="22"/>
      <c r="D8" s="22"/>
      <c r="E8" s="22"/>
      <c r="F8" s="22"/>
      <c r="G8" s="22"/>
      <c r="H8" s="22"/>
      <c r="I8" s="22"/>
      <c r="J8" s="22"/>
      <c r="K8" s="22"/>
      <c r="L8" s="22"/>
      <c r="M8" s="22"/>
      <c r="N8" s="22"/>
      <c r="O8" s="22"/>
      <c r="P8" s="22"/>
      <c r="Q8" s="22"/>
      <c r="R8" s="22"/>
      <c r="S8" s="22"/>
      <c r="T8" s="22"/>
      <c r="U8" s="22"/>
      <c r="V8" s="22"/>
      <c r="W8" s="22"/>
      <c r="X8" s="22"/>
      <c r="Y8" s="22"/>
      <c r="Z8" s="22"/>
      <c r="AA8" s="22"/>
    </row>
    <row r="9" spans="1:27" ht="15.75" customHeight="1" x14ac:dyDescent="0.25">
      <c r="A9" s="22"/>
      <c r="B9" s="24"/>
      <c r="C9" s="22"/>
      <c r="D9" s="22"/>
      <c r="E9" s="22"/>
      <c r="F9" s="22"/>
      <c r="G9" s="22"/>
      <c r="H9" s="22"/>
      <c r="I9" s="22"/>
      <c r="J9" s="22"/>
      <c r="K9" s="22"/>
      <c r="L9" s="22"/>
      <c r="M9" s="22"/>
      <c r="N9" s="22"/>
      <c r="O9" s="22"/>
      <c r="P9" s="22"/>
      <c r="Q9" s="22"/>
      <c r="R9" s="22"/>
      <c r="S9" s="22"/>
      <c r="T9" s="22"/>
      <c r="U9" s="22"/>
      <c r="V9" s="22"/>
      <c r="W9" s="22"/>
      <c r="X9" s="22"/>
      <c r="Y9" s="22"/>
      <c r="Z9" s="22"/>
      <c r="AA9" s="22"/>
    </row>
    <row r="10" spans="1:27" ht="15.75" customHeight="1" x14ac:dyDescent="0.25">
      <c r="A10" s="22"/>
      <c r="B10" s="24"/>
      <c r="C10" s="22"/>
      <c r="D10" s="22"/>
      <c r="E10" s="22"/>
      <c r="F10" s="22"/>
      <c r="G10" s="22"/>
      <c r="H10" s="22"/>
      <c r="I10" s="22"/>
      <c r="J10" s="22"/>
      <c r="K10" s="22"/>
      <c r="L10" s="22"/>
      <c r="M10" s="22"/>
      <c r="N10" s="22"/>
      <c r="O10" s="22"/>
      <c r="P10" s="22"/>
      <c r="Q10" s="22"/>
      <c r="R10" s="22"/>
      <c r="S10" s="22"/>
      <c r="T10" s="22"/>
      <c r="U10" s="22"/>
      <c r="V10" s="22"/>
      <c r="W10" s="22"/>
      <c r="X10" s="22"/>
      <c r="Y10" s="22"/>
      <c r="Z10" s="22"/>
      <c r="AA10" s="22"/>
    </row>
    <row r="11" spans="1:27" ht="15.75" customHeight="1" x14ac:dyDescent="0.25">
      <c r="A11" s="22"/>
      <c r="B11" s="24"/>
      <c r="C11" s="22"/>
      <c r="D11" s="22"/>
      <c r="E11" s="22"/>
      <c r="F11" s="22"/>
      <c r="G11" s="22"/>
      <c r="H11" s="22"/>
      <c r="I11" s="22"/>
      <c r="J11" s="22"/>
      <c r="K11" s="22"/>
      <c r="L11" s="22"/>
      <c r="M11" s="22"/>
      <c r="N11" s="22"/>
      <c r="O11" s="22"/>
      <c r="P11" s="22"/>
      <c r="Q11" s="22"/>
      <c r="R11" s="22"/>
      <c r="S11" s="22"/>
      <c r="T11" s="22"/>
      <c r="U11" s="22"/>
      <c r="V11" s="22"/>
      <c r="W11" s="22"/>
      <c r="X11" s="22"/>
      <c r="Y11" s="22"/>
      <c r="Z11" s="22"/>
      <c r="AA11" s="22"/>
    </row>
    <row r="12" spans="1:27" ht="15.75" customHeight="1" x14ac:dyDescent="0.25">
      <c r="A12" s="22"/>
      <c r="B12" s="24"/>
      <c r="C12" s="22"/>
      <c r="D12" s="22"/>
      <c r="E12" s="22"/>
      <c r="F12" s="22"/>
      <c r="G12" s="22"/>
      <c r="H12" s="22"/>
      <c r="I12" s="22"/>
      <c r="J12" s="22"/>
      <c r="K12" s="22"/>
      <c r="L12" s="22"/>
      <c r="M12" s="22"/>
      <c r="N12" s="22"/>
      <c r="O12" s="22"/>
      <c r="P12" s="22"/>
      <c r="Q12" s="22"/>
      <c r="R12" s="22"/>
      <c r="S12" s="22"/>
      <c r="T12" s="22"/>
      <c r="U12" s="22"/>
      <c r="V12" s="22"/>
      <c r="W12" s="22"/>
      <c r="X12" s="22"/>
      <c r="Y12" s="22"/>
      <c r="Z12" s="22"/>
      <c r="AA12" s="22"/>
    </row>
    <row r="13" spans="1:27" ht="15.75" customHeight="1" x14ac:dyDescent="0.25">
      <c r="A13" s="22"/>
      <c r="B13" s="24"/>
      <c r="C13" s="22"/>
      <c r="D13" s="22"/>
      <c r="E13" s="22"/>
      <c r="F13" s="22"/>
      <c r="G13" s="22"/>
      <c r="H13" s="22"/>
      <c r="I13" s="22"/>
      <c r="J13" s="22"/>
      <c r="K13" s="22"/>
      <c r="L13" s="22"/>
      <c r="M13" s="22"/>
      <c r="N13" s="22"/>
      <c r="O13" s="22"/>
      <c r="P13" s="22"/>
      <c r="Q13" s="22"/>
      <c r="R13" s="22"/>
      <c r="S13" s="22"/>
      <c r="T13" s="22"/>
      <c r="U13" s="22"/>
      <c r="V13" s="22"/>
      <c r="W13" s="22"/>
      <c r="X13" s="22"/>
      <c r="Y13" s="22"/>
      <c r="Z13" s="22"/>
      <c r="AA13" s="22"/>
    </row>
    <row r="14" spans="1:27" ht="15.75" customHeight="1" x14ac:dyDescent="0.25">
      <c r="A14" s="22"/>
      <c r="B14" s="24"/>
      <c r="C14" s="22"/>
      <c r="D14" s="22"/>
      <c r="E14" s="22"/>
      <c r="F14" s="22"/>
      <c r="G14" s="22"/>
      <c r="H14" s="22"/>
      <c r="I14" s="22"/>
      <c r="J14" s="22"/>
      <c r="K14" s="22"/>
      <c r="L14" s="22"/>
      <c r="M14" s="22"/>
      <c r="N14" s="22"/>
      <c r="O14" s="22"/>
      <c r="P14" s="22"/>
      <c r="Q14" s="22"/>
      <c r="R14" s="22"/>
      <c r="S14" s="22"/>
      <c r="T14" s="22"/>
      <c r="U14" s="22"/>
      <c r="V14" s="22"/>
      <c r="W14" s="22"/>
      <c r="X14" s="22"/>
      <c r="Y14" s="22"/>
      <c r="Z14" s="22"/>
      <c r="AA14" s="22"/>
    </row>
    <row r="15" spans="1:27" ht="15.75" customHeight="1" x14ac:dyDescent="0.25">
      <c r="A15" s="22"/>
      <c r="B15" s="24"/>
      <c r="C15" s="22"/>
      <c r="D15" s="22"/>
      <c r="E15" s="22"/>
      <c r="F15" s="22"/>
      <c r="G15" s="22"/>
      <c r="H15" s="22"/>
      <c r="I15" s="22"/>
      <c r="J15" s="22"/>
      <c r="K15" s="22"/>
      <c r="L15" s="22"/>
      <c r="M15" s="22"/>
      <c r="N15" s="22"/>
      <c r="O15" s="22"/>
      <c r="P15" s="22"/>
      <c r="Q15" s="22"/>
      <c r="R15" s="22"/>
      <c r="S15" s="22"/>
      <c r="T15" s="22"/>
      <c r="U15" s="22"/>
      <c r="V15" s="22"/>
      <c r="W15" s="22"/>
      <c r="X15" s="22"/>
      <c r="Y15" s="22"/>
      <c r="Z15" s="22"/>
      <c r="AA15" s="22"/>
    </row>
    <row r="16" spans="1:27" ht="15.75" customHeight="1" x14ac:dyDescent="0.25">
      <c r="A16" s="22"/>
      <c r="B16" s="24"/>
      <c r="C16" s="22"/>
      <c r="D16" s="22"/>
      <c r="E16" s="22"/>
      <c r="F16" s="22"/>
      <c r="G16" s="22"/>
      <c r="H16" s="22"/>
      <c r="I16" s="22"/>
      <c r="J16" s="22"/>
      <c r="K16" s="22"/>
      <c r="L16" s="22"/>
      <c r="M16" s="22"/>
      <c r="N16" s="22"/>
      <c r="O16" s="22"/>
      <c r="P16" s="22"/>
      <c r="Q16" s="22"/>
      <c r="R16" s="22"/>
      <c r="S16" s="22"/>
      <c r="T16" s="22"/>
      <c r="U16" s="22"/>
      <c r="V16" s="22"/>
      <c r="W16" s="22"/>
      <c r="X16" s="22"/>
      <c r="Y16" s="22"/>
      <c r="Z16" s="22"/>
      <c r="AA16" s="22"/>
    </row>
    <row r="17" spans="1:27" ht="15.75" customHeight="1" x14ac:dyDescent="0.25">
      <c r="A17" s="22"/>
      <c r="B17" s="24"/>
      <c r="C17" s="22"/>
      <c r="D17" s="22"/>
      <c r="E17" s="22"/>
      <c r="F17" s="22"/>
      <c r="G17" s="22"/>
      <c r="H17" s="22"/>
      <c r="I17" s="22"/>
      <c r="J17" s="22"/>
      <c r="K17" s="22"/>
      <c r="L17" s="22"/>
      <c r="M17" s="22"/>
      <c r="N17" s="22"/>
      <c r="O17" s="22"/>
      <c r="P17" s="22"/>
      <c r="Q17" s="22"/>
      <c r="R17" s="22"/>
      <c r="S17" s="22"/>
      <c r="T17" s="22"/>
      <c r="U17" s="22"/>
      <c r="V17" s="22"/>
      <c r="W17" s="22"/>
      <c r="X17" s="22"/>
      <c r="Y17" s="22"/>
      <c r="Z17" s="22"/>
      <c r="AA17" s="22"/>
    </row>
    <row r="18" spans="1:27" ht="15.75" customHeight="1" x14ac:dyDescent="0.25">
      <c r="A18" s="22"/>
      <c r="B18" s="24"/>
      <c r="C18" s="22"/>
      <c r="D18" s="22"/>
      <c r="E18" s="22"/>
      <c r="F18" s="22"/>
      <c r="G18" s="22"/>
      <c r="H18" s="22"/>
      <c r="I18" s="22"/>
      <c r="J18" s="22"/>
      <c r="K18" s="22"/>
      <c r="L18" s="22"/>
      <c r="M18" s="22"/>
      <c r="N18" s="22"/>
      <c r="O18" s="22"/>
      <c r="P18" s="22"/>
      <c r="Q18" s="22"/>
      <c r="R18" s="22"/>
      <c r="S18" s="22"/>
      <c r="T18" s="22"/>
      <c r="U18" s="22"/>
      <c r="V18" s="22"/>
      <c r="W18" s="22"/>
      <c r="X18" s="22"/>
      <c r="Y18" s="22"/>
      <c r="Z18" s="22"/>
      <c r="AA18" s="22"/>
    </row>
    <row r="19" spans="1:27" ht="15.75" customHeight="1" x14ac:dyDescent="0.25">
      <c r="A19" s="22"/>
      <c r="B19" s="24"/>
      <c r="C19" s="22"/>
      <c r="D19" s="22"/>
      <c r="E19" s="22"/>
      <c r="F19" s="22"/>
      <c r="G19" s="22"/>
      <c r="H19" s="22"/>
      <c r="I19" s="22"/>
      <c r="J19" s="22"/>
      <c r="K19" s="22"/>
      <c r="L19" s="22"/>
      <c r="M19" s="22"/>
      <c r="N19" s="22"/>
      <c r="O19" s="22"/>
      <c r="P19" s="22"/>
      <c r="Q19" s="22"/>
      <c r="R19" s="22"/>
      <c r="S19" s="22"/>
      <c r="T19" s="22"/>
      <c r="U19" s="22"/>
      <c r="V19" s="22"/>
      <c r="W19" s="22"/>
      <c r="X19" s="22"/>
      <c r="Y19" s="22"/>
      <c r="Z19" s="22"/>
      <c r="AA19" s="22"/>
    </row>
    <row r="20" spans="1:27" ht="15.75" customHeight="1" x14ac:dyDescent="0.25">
      <c r="A20" s="22"/>
      <c r="B20" s="24"/>
      <c r="C20" s="22"/>
      <c r="D20" s="22"/>
      <c r="E20" s="22"/>
      <c r="F20" s="22"/>
      <c r="G20" s="22"/>
      <c r="H20" s="22"/>
      <c r="I20" s="22"/>
      <c r="J20" s="22"/>
      <c r="K20" s="22"/>
      <c r="L20" s="22"/>
      <c r="M20" s="22"/>
      <c r="N20" s="22"/>
      <c r="O20" s="22"/>
      <c r="P20" s="22"/>
      <c r="Q20" s="22"/>
      <c r="R20" s="22"/>
      <c r="S20" s="22"/>
      <c r="T20" s="22"/>
      <c r="U20" s="22"/>
      <c r="V20" s="22"/>
      <c r="W20" s="22"/>
      <c r="X20" s="22"/>
      <c r="Y20" s="22"/>
      <c r="Z20" s="22"/>
      <c r="AA20" s="22"/>
    </row>
    <row r="21" spans="1:27" ht="15.75" customHeight="1" x14ac:dyDescent="0.25">
      <c r="A21" s="22"/>
      <c r="B21" s="24"/>
      <c r="C21" s="22"/>
      <c r="D21" s="22"/>
      <c r="E21" s="22"/>
      <c r="F21" s="22"/>
      <c r="G21" s="22"/>
      <c r="H21" s="22"/>
      <c r="I21" s="22"/>
      <c r="J21" s="22"/>
      <c r="K21" s="22"/>
      <c r="L21" s="22"/>
      <c r="M21" s="22"/>
      <c r="N21" s="22"/>
      <c r="O21" s="22"/>
      <c r="P21" s="22"/>
      <c r="Q21" s="22"/>
      <c r="R21" s="22"/>
      <c r="S21" s="22"/>
      <c r="T21" s="22"/>
      <c r="U21" s="22"/>
      <c r="V21" s="22"/>
      <c r="W21" s="22"/>
      <c r="X21" s="22"/>
      <c r="Y21" s="22"/>
      <c r="Z21" s="22"/>
      <c r="AA21" s="22"/>
    </row>
    <row r="22" spans="1:27" ht="15.75" customHeight="1" x14ac:dyDescent="0.25">
      <c r="A22" s="22"/>
      <c r="B22" s="24"/>
      <c r="C22" s="22"/>
      <c r="D22" s="22"/>
      <c r="E22" s="22"/>
      <c r="F22" s="22"/>
      <c r="G22" s="22"/>
      <c r="H22" s="22"/>
      <c r="I22" s="22"/>
      <c r="J22" s="22"/>
      <c r="K22" s="22"/>
      <c r="L22" s="22"/>
      <c r="M22" s="22"/>
      <c r="N22" s="22"/>
      <c r="O22" s="22"/>
      <c r="P22" s="22"/>
      <c r="Q22" s="22"/>
      <c r="R22" s="22"/>
      <c r="S22" s="22"/>
      <c r="T22" s="22"/>
      <c r="U22" s="22"/>
      <c r="V22" s="22"/>
      <c r="W22" s="22"/>
      <c r="X22" s="22"/>
      <c r="Y22" s="22"/>
      <c r="Z22" s="22"/>
      <c r="AA22" s="22"/>
    </row>
    <row r="23" spans="1:27" ht="15.75" customHeight="1" x14ac:dyDescent="0.25">
      <c r="A23" s="22"/>
      <c r="B23" s="24"/>
      <c r="C23" s="22"/>
      <c r="D23" s="22"/>
      <c r="E23" s="22"/>
      <c r="F23" s="22"/>
      <c r="G23" s="22"/>
      <c r="H23" s="22"/>
      <c r="I23" s="22"/>
      <c r="J23" s="22"/>
      <c r="K23" s="22"/>
      <c r="L23" s="22"/>
      <c r="M23" s="22"/>
      <c r="N23" s="22"/>
      <c r="O23" s="22"/>
      <c r="P23" s="22"/>
      <c r="Q23" s="22"/>
      <c r="R23" s="22"/>
      <c r="S23" s="22"/>
      <c r="T23" s="22"/>
      <c r="U23" s="22"/>
      <c r="V23" s="22"/>
      <c r="W23" s="22"/>
      <c r="X23" s="22"/>
      <c r="Y23" s="22"/>
      <c r="Z23" s="22"/>
      <c r="AA23" s="22"/>
    </row>
    <row r="24" spans="1:27" ht="15.75" customHeight="1" x14ac:dyDescent="0.25">
      <c r="A24" s="22"/>
      <c r="B24" s="24"/>
      <c r="C24" s="22"/>
      <c r="D24" s="22"/>
      <c r="E24" s="22"/>
      <c r="F24" s="22"/>
      <c r="G24" s="22"/>
      <c r="H24" s="22"/>
      <c r="I24" s="22"/>
      <c r="J24" s="22"/>
      <c r="K24" s="22"/>
      <c r="L24" s="22"/>
      <c r="M24" s="22"/>
      <c r="N24" s="22"/>
      <c r="O24" s="22"/>
      <c r="P24" s="22"/>
      <c r="Q24" s="22"/>
      <c r="R24" s="22"/>
      <c r="S24" s="22"/>
      <c r="T24" s="22"/>
      <c r="U24" s="22"/>
      <c r="V24" s="22"/>
      <c r="W24" s="22"/>
      <c r="X24" s="22"/>
      <c r="Y24" s="22"/>
      <c r="Z24" s="22"/>
      <c r="AA24" s="22"/>
    </row>
    <row r="25" spans="1:27" ht="15.75" customHeight="1" x14ac:dyDescent="0.25">
      <c r="A25" s="22"/>
      <c r="B25" s="24"/>
      <c r="C25" s="22"/>
      <c r="D25" s="22"/>
      <c r="E25" s="22"/>
      <c r="F25" s="22"/>
      <c r="G25" s="22"/>
      <c r="H25" s="22"/>
      <c r="I25" s="22"/>
      <c r="J25" s="22"/>
      <c r="K25" s="22"/>
      <c r="L25" s="22"/>
      <c r="M25" s="22"/>
      <c r="N25" s="22"/>
      <c r="O25" s="22"/>
      <c r="P25" s="22"/>
      <c r="Q25" s="22"/>
      <c r="R25" s="22"/>
      <c r="S25" s="22"/>
      <c r="T25" s="22"/>
      <c r="U25" s="22"/>
      <c r="V25" s="22"/>
      <c r="W25" s="22"/>
      <c r="X25" s="22"/>
      <c r="Y25" s="22"/>
      <c r="Z25" s="22"/>
      <c r="AA25" s="22"/>
    </row>
    <row r="26" spans="1:27" ht="15.75" customHeight="1" x14ac:dyDescent="0.25">
      <c r="A26" s="22"/>
      <c r="B26" s="24"/>
      <c r="C26" s="22"/>
      <c r="D26" s="22"/>
      <c r="E26" s="22"/>
      <c r="F26" s="22"/>
      <c r="G26" s="22"/>
      <c r="H26" s="22"/>
      <c r="I26" s="22"/>
      <c r="J26" s="22"/>
      <c r="K26" s="22"/>
      <c r="L26" s="22"/>
      <c r="M26" s="22"/>
      <c r="N26" s="22"/>
      <c r="O26" s="22"/>
      <c r="P26" s="22"/>
      <c r="Q26" s="22"/>
      <c r="R26" s="22"/>
      <c r="S26" s="22"/>
      <c r="T26" s="22"/>
      <c r="U26" s="22"/>
      <c r="V26" s="22"/>
      <c r="W26" s="22"/>
      <c r="X26" s="22"/>
      <c r="Y26" s="22"/>
      <c r="Z26" s="22"/>
      <c r="AA26" s="22"/>
    </row>
    <row r="27" spans="1:27" ht="15.75" customHeight="1" x14ac:dyDescent="0.25">
      <c r="A27" s="22"/>
      <c r="B27" s="24"/>
      <c r="C27" s="22"/>
      <c r="D27" s="22"/>
      <c r="E27" s="22"/>
      <c r="F27" s="22"/>
      <c r="G27" s="22"/>
      <c r="H27" s="22"/>
      <c r="I27" s="22"/>
      <c r="J27" s="22"/>
      <c r="K27" s="22"/>
      <c r="L27" s="22"/>
      <c r="M27" s="22"/>
      <c r="N27" s="22"/>
      <c r="O27" s="22"/>
      <c r="P27" s="22"/>
      <c r="Q27" s="22"/>
      <c r="R27" s="22"/>
      <c r="S27" s="22"/>
      <c r="T27" s="22"/>
      <c r="U27" s="22"/>
      <c r="V27" s="22"/>
      <c r="W27" s="22"/>
      <c r="X27" s="22"/>
      <c r="Y27" s="22"/>
      <c r="Z27" s="22"/>
      <c r="AA27" s="22"/>
    </row>
    <row r="28" spans="1:27" ht="15.75" customHeight="1" x14ac:dyDescent="0.25">
      <c r="A28" s="22"/>
      <c r="B28" s="24"/>
      <c r="C28" s="22"/>
      <c r="D28" s="22"/>
      <c r="E28" s="22"/>
      <c r="F28" s="22"/>
      <c r="G28" s="22"/>
      <c r="H28" s="22"/>
      <c r="I28" s="22"/>
      <c r="J28" s="22"/>
      <c r="K28" s="22"/>
      <c r="L28" s="22"/>
      <c r="M28" s="22"/>
      <c r="N28" s="22"/>
      <c r="O28" s="22"/>
      <c r="P28" s="22"/>
      <c r="Q28" s="22"/>
      <c r="R28" s="22"/>
      <c r="S28" s="22"/>
      <c r="T28" s="22"/>
      <c r="U28" s="22"/>
      <c r="V28" s="22"/>
      <c r="W28" s="22"/>
      <c r="X28" s="22"/>
      <c r="Y28" s="22"/>
      <c r="Z28" s="22"/>
      <c r="AA28" s="22"/>
    </row>
    <row r="29" spans="1:27" ht="15.75" customHeight="1" x14ac:dyDescent="0.25">
      <c r="A29" s="22"/>
      <c r="B29" s="24"/>
      <c r="C29" s="22"/>
      <c r="D29" s="22"/>
      <c r="E29" s="22"/>
      <c r="F29" s="22"/>
      <c r="G29" s="22"/>
      <c r="H29" s="22"/>
      <c r="I29" s="22"/>
      <c r="J29" s="22"/>
      <c r="K29" s="22"/>
      <c r="L29" s="22"/>
      <c r="M29" s="22"/>
      <c r="N29" s="22"/>
      <c r="O29" s="22"/>
      <c r="P29" s="22"/>
      <c r="Q29" s="22"/>
      <c r="R29" s="22"/>
      <c r="S29" s="22"/>
      <c r="T29" s="22"/>
      <c r="U29" s="22"/>
      <c r="V29" s="22"/>
      <c r="W29" s="22"/>
      <c r="X29" s="22"/>
      <c r="Y29" s="22"/>
      <c r="Z29" s="22"/>
      <c r="AA29" s="22"/>
    </row>
    <row r="30" spans="1:27" ht="15.75" customHeight="1" x14ac:dyDescent="0.25">
      <c r="A30" s="22"/>
      <c r="B30" s="24"/>
      <c r="C30" s="22"/>
      <c r="D30" s="22"/>
      <c r="E30" s="22"/>
      <c r="F30" s="22"/>
      <c r="G30" s="22"/>
      <c r="H30" s="22"/>
      <c r="I30" s="22"/>
      <c r="J30" s="22"/>
      <c r="K30" s="22"/>
      <c r="L30" s="22"/>
      <c r="M30" s="22"/>
      <c r="N30" s="22"/>
      <c r="O30" s="22"/>
      <c r="P30" s="22"/>
      <c r="Q30" s="22"/>
      <c r="R30" s="22"/>
      <c r="S30" s="22"/>
      <c r="T30" s="22"/>
      <c r="U30" s="22"/>
      <c r="V30" s="22"/>
      <c r="W30" s="22"/>
      <c r="X30" s="22"/>
      <c r="Y30" s="22"/>
      <c r="Z30" s="22"/>
      <c r="AA30" s="22"/>
    </row>
    <row r="31" spans="1:27" ht="15.75" customHeight="1" x14ac:dyDescent="0.25">
      <c r="A31" s="22"/>
      <c r="B31" s="24"/>
      <c r="C31" s="22"/>
      <c r="D31" s="22"/>
      <c r="E31" s="22"/>
      <c r="F31" s="22"/>
      <c r="G31" s="22"/>
      <c r="H31" s="22"/>
      <c r="I31" s="22"/>
      <c r="J31" s="22"/>
      <c r="K31" s="22"/>
      <c r="L31" s="22"/>
      <c r="M31" s="22"/>
      <c r="N31" s="22"/>
      <c r="O31" s="22"/>
      <c r="P31" s="22"/>
      <c r="Q31" s="22"/>
      <c r="R31" s="22"/>
      <c r="S31" s="22"/>
      <c r="T31" s="22"/>
      <c r="U31" s="22"/>
      <c r="V31" s="22"/>
      <c r="W31" s="22"/>
      <c r="X31" s="22"/>
      <c r="Y31" s="22"/>
      <c r="Z31" s="22"/>
      <c r="AA31" s="22"/>
    </row>
    <row r="32" spans="1:27" ht="15.75" customHeight="1" x14ac:dyDescent="0.25">
      <c r="A32" s="22"/>
      <c r="B32" s="24"/>
      <c r="C32" s="22"/>
      <c r="D32" s="22"/>
      <c r="E32" s="22"/>
      <c r="F32" s="22"/>
      <c r="G32" s="22"/>
      <c r="H32" s="22"/>
      <c r="I32" s="22"/>
      <c r="J32" s="22"/>
      <c r="K32" s="22"/>
      <c r="L32" s="22"/>
      <c r="M32" s="22"/>
      <c r="N32" s="22"/>
      <c r="O32" s="22"/>
      <c r="P32" s="22"/>
      <c r="Q32" s="22"/>
      <c r="R32" s="22"/>
      <c r="S32" s="22"/>
      <c r="T32" s="22"/>
      <c r="U32" s="22"/>
      <c r="V32" s="22"/>
      <c r="W32" s="22"/>
      <c r="X32" s="22"/>
      <c r="Y32" s="22"/>
      <c r="Z32" s="22"/>
      <c r="AA32" s="22"/>
    </row>
    <row r="33" spans="1:27" ht="15.75" customHeight="1" x14ac:dyDescent="0.25">
      <c r="A33" s="22"/>
      <c r="B33" s="24"/>
      <c r="C33" s="22"/>
      <c r="D33" s="22"/>
      <c r="E33" s="22"/>
      <c r="F33" s="22"/>
      <c r="G33" s="22"/>
      <c r="H33" s="22"/>
      <c r="I33" s="22"/>
      <c r="J33" s="22"/>
      <c r="K33" s="22"/>
      <c r="L33" s="22"/>
      <c r="M33" s="22"/>
      <c r="N33" s="22"/>
      <c r="O33" s="22"/>
      <c r="P33" s="22"/>
      <c r="Q33" s="22"/>
      <c r="R33" s="22"/>
      <c r="S33" s="22"/>
      <c r="T33" s="22"/>
      <c r="U33" s="22"/>
      <c r="V33" s="22"/>
      <c r="W33" s="22"/>
      <c r="X33" s="22"/>
      <c r="Y33" s="22"/>
      <c r="Z33" s="22"/>
      <c r="AA33" s="22"/>
    </row>
    <row r="34" spans="1:27" ht="15.75" customHeight="1" x14ac:dyDescent="0.25">
      <c r="A34" s="22"/>
      <c r="B34" s="24"/>
      <c r="C34" s="22"/>
      <c r="D34" s="22"/>
      <c r="E34" s="22"/>
      <c r="F34" s="22"/>
      <c r="G34" s="22"/>
      <c r="H34" s="22"/>
      <c r="I34" s="22"/>
      <c r="J34" s="22"/>
      <c r="K34" s="22"/>
      <c r="L34" s="22"/>
      <c r="M34" s="22"/>
      <c r="N34" s="22"/>
      <c r="O34" s="22"/>
      <c r="P34" s="22"/>
      <c r="Q34" s="22"/>
      <c r="R34" s="22"/>
      <c r="S34" s="22"/>
      <c r="T34" s="22"/>
      <c r="U34" s="22"/>
      <c r="V34" s="22"/>
      <c r="W34" s="22"/>
      <c r="X34" s="22"/>
      <c r="Y34" s="22"/>
      <c r="Z34" s="22"/>
      <c r="AA34" s="22"/>
    </row>
    <row r="35" spans="1:27" ht="15.75" customHeight="1" x14ac:dyDescent="0.25">
      <c r="A35" s="22"/>
      <c r="B35" s="24"/>
      <c r="C35" s="22"/>
      <c r="D35" s="22"/>
      <c r="E35" s="22"/>
      <c r="F35" s="22"/>
      <c r="G35" s="22"/>
      <c r="H35" s="22"/>
      <c r="I35" s="22"/>
      <c r="J35" s="22"/>
      <c r="K35" s="22"/>
      <c r="L35" s="22"/>
      <c r="M35" s="22"/>
      <c r="N35" s="22"/>
      <c r="O35" s="22"/>
      <c r="P35" s="22"/>
      <c r="Q35" s="22"/>
      <c r="R35" s="22"/>
      <c r="S35" s="22"/>
      <c r="T35" s="22"/>
      <c r="U35" s="22"/>
      <c r="V35" s="22"/>
      <c r="W35" s="22"/>
      <c r="X35" s="22"/>
      <c r="Y35" s="22"/>
      <c r="Z35" s="22"/>
      <c r="AA35" s="22"/>
    </row>
    <row r="36" spans="1:27" ht="15.75" customHeight="1" x14ac:dyDescent="0.25">
      <c r="A36" s="22"/>
      <c r="B36" s="24"/>
      <c r="C36" s="22"/>
      <c r="D36" s="22"/>
      <c r="E36" s="22"/>
      <c r="F36" s="22"/>
      <c r="G36" s="22"/>
      <c r="H36" s="22"/>
      <c r="I36" s="22"/>
      <c r="J36" s="22"/>
      <c r="K36" s="22"/>
      <c r="L36" s="22"/>
      <c r="M36" s="22"/>
      <c r="N36" s="22"/>
      <c r="O36" s="22"/>
      <c r="P36" s="22"/>
      <c r="Q36" s="22"/>
      <c r="R36" s="22"/>
      <c r="S36" s="22"/>
      <c r="T36" s="22"/>
      <c r="U36" s="22"/>
      <c r="V36" s="22"/>
      <c r="W36" s="22"/>
      <c r="X36" s="22"/>
      <c r="Y36" s="22"/>
      <c r="Z36" s="22"/>
      <c r="AA36" s="22"/>
    </row>
    <row r="37" spans="1:27" ht="15.75" customHeight="1" x14ac:dyDescent="0.25">
      <c r="A37" s="22"/>
      <c r="B37" s="24"/>
      <c r="C37" s="22"/>
      <c r="D37" s="22"/>
      <c r="E37" s="22"/>
      <c r="F37" s="22"/>
      <c r="G37" s="22"/>
      <c r="H37" s="22"/>
      <c r="I37" s="22"/>
      <c r="J37" s="22"/>
      <c r="K37" s="22"/>
      <c r="L37" s="22"/>
      <c r="M37" s="22"/>
      <c r="N37" s="22"/>
      <c r="O37" s="22"/>
      <c r="P37" s="22"/>
      <c r="Q37" s="22"/>
      <c r="R37" s="22"/>
      <c r="S37" s="22"/>
      <c r="T37" s="22"/>
      <c r="U37" s="22"/>
      <c r="V37" s="22"/>
      <c r="W37" s="22"/>
      <c r="X37" s="22"/>
      <c r="Y37" s="22"/>
      <c r="Z37" s="22"/>
      <c r="AA37" s="22"/>
    </row>
    <row r="38" spans="1:27" ht="15.75" customHeight="1" x14ac:dyDescent="0.25">
      <c r="A38" s="22"/>
      <c r="B38" s="24"/>
      <c r="C38" s="22"/>
      <c r="D38" s="22"/>
      <c r="E38" s="22"/>
      <c r="F38" s="22"/>
      <c r="G38" s="22"/>
      <c r="H38" s="22"/>
      <c r="I38" s="22"/>
      <c r="J38" s="22"/>
      <c r="K38" s="22"/>
      <c r="L38" s="22"/>
      <c r="M38" s="22"/>
      <c r="N38" s="22"/>
      <c r="O38" s="22"/>
      <c r="P38" s="22"/>
      <c r="Q38" s="22"/>
      <c r="R38" s="22"/>
      <c r="S38" s="22"/>
      <c r="T38" s="22"/>
      <c r="U38" s="22"/>
      <c r="V38" s="22"/>
      <c r="W38" s="22"/>
      <c r="X38" s="22"/>
      <c r="Y38" s="22"/>
      <c r="Z38" s="22"/>
      <c r="AA38" s="22"/>
    </row>
    <row r="39" spans="1:27" ht="15.75" customHeight="1" x14ac:dyDescent="0.25">
      <c r="A39" s="22"/>
      <c r="B39" s="24"/>
      <c r="C39" s="22"/>
      <c r="D39" s="22"/>
      <c r="E39" s="22"/>
      <c r="F39" s="22"/>
      <c r="G39" s="22"/>
      <c r="H39" s="22"/>
      <c r="I39" s="22"/>
      <c r="J39" s="22"/>
      <c r="K39" s="22"/>
      <c r="L39" s="22"/>
      <c r="M39" s="22"/>
      <c r="N39" s="22"/>
      <c r="O39" s="22"/>
      <c r="P39" s="22"/>
      <c r="Q39" s="22"/>
      <c r="R39" s="22"/>
      <c r="S39" s="22"/>
      <c r="T39" s="22"/>
      <c r="U39" s="22"/>
      <c r="V39" s="22"/>
      <c r="W39" s="22"/>
      <c r="X39" s="22"/>
      <c r="Y39" s="22"/>
      <c r="Z39" s="22"/>
      <c r="AA39" s="22"/>
    </row>
    <row r="40" spans="1:27" ht="15.75" customHeight="1" x14ac:dyDescent="0.25">
      <c r="A40" s="22"/>
      <c r="B40" s="24"/>
      <c r="C40" s="22"/>
      <c r="D40" s="22"/>
      <c r="E40" s="22"/>
      <c r="F40" s="22"/>
      <c r="G40" s="22"/>
      <c r="H40" s="22"/>
      <c r="I40" s="22"/>
      <c r="J40" s="22"/>
      <c r="K40" s="22"/>
      <c r="L40" s="22"/>
      <c r="M40" s="22"/>
      <c r="N40" s="22"/>
      <c r="O40" s="22"/>
      <c r="P40" s="22"/>
      <c r="Q40" s="22"/>
      <c r="R40" s="22"/>
      <c r="S40" s="22"/>
      <c r="T40" s="22"/>
      <c r="U40" s="22"/>
      <c r="V40" s="22"/>
      <c r="W40" s="22"/>
      <c r="X40" s="22"/>
      <c r="Y40" s="22"/>
      <c r="Z40" s="22"/>
      <c r="AA40" s="22"/>
    </row>
    <row r="41" spans="1:27" ht="15.75" customHeight="1" x14ac:dyDescent="0.25">
      <c r="A41" s="22"/>
      <c r="B41" s="24"/>
      <c r="C41" s="22"/>
      <c r="D41" s="22"/>
      <c r="E41" s="22"/>
      <c r="F41" s="22"/>
      <c r="G41" s="22"/>
      <c r="H41" s="22"/>
      <c r="I41" s="22"/>
      <c r="J41" s="22"/>
      <c r="K41" s="22"/>
      <c r="L41" s="22"/>
      <c r="M41" s="22"/>
      <c r="N41" s="22"/>
      <c r="O41" s="22"/>
      <c r="P41" s="22"/>
      <c r="Q41" s="22"/>
      <c r="R41" s="22"/>
      <c r="S41" s="22"/>
      <c r="T41" s="22"/>
      <c r="U41" s="22"/>
      <c r="V41" s="22"/>
      <c r="W41" s="22"/>
      <c r="X41" s="22"/>
      <c r="Y41" s="22"/>
      <c r="Z41" s="22"/>
      <c r="AA41" s="22"/>
    </row>
    <row r="42" spans="1:27" ht="15.75" customHeight="1" x14ac:dyDescent="0.25">
      <c r="A42" s="22"/>
      <c r="B42" s="24"/>
      <c r="C42" s="22"/>
      <c r="D42" s="22"/>
      <c r="E42" s="22"/>
      <c r="F42" s="22"/>
      <c r="G42" s="22"/>
      <c r="H42" s="22"/>
      <c r="I42" s="22"/>
      <c r="J42" s="22"/>
      <c r="K42" s="22"/>
      <c r="L42" s="22"/>
      <c r="M42" s="22"/>
      <c r="N42" s="22"/>
      <c r="O42" s="22"/>
      <c r="P42" s="22"/>
      <c r="Q42" s="22"/>
      <c r="R42" s="22"/>
      <c r="S42" s="22"/>
      <c r="T42" s="22"/>
      <c r="U42" s="22"/>
      <c r="V42" s="22"/>
      <c r="W42" s="22"/>
      <c r="X42" s="22"/>
      <c r="Y42" s="22"/>
      <c r="Z42" s="22"/>
      <c r="AA42" s="22"/>
    </row>
    <row r="43" spans="1:27" ht="15.75" customHeight="1" x14ac:dyDescent="0.25">
      <c r="A43" s="22"/>
      <c r="B43" s="24"/>
      <c r="C43" s="22"/>
      <c r="D43" s="22"/>
      <c r="E43" s="22"/>
      <c r="F43" s="22"/>
      <c r="G43" s="22"/>
      <c r="H43" s="22"/>
      <c r="I43" s="22"/>
      <c r="J43" s="22"/>
      <c r="K43" s="22"/>
      <c r="L43" s="22"/>
      <c r="M43" s="22"/>
      <c r="N43" s="22"/>
      <c r="O43" s="22"/>
      <c r="P43" s="22"/>
      <c r="Q43" s="22"/>
      <c r="R43" s="22"/>
      <c r="S43" s="22"/>
      <c r="T43" s="22"/>
      <c r="U43" s="22"/>
      <c r="V43" s="22"/>
      <c r="W43" s="22"/>
      <c r="X43" s="22"/>
      <c r="Y43" s="22"/>
      <c r="Z43" s="22"/>
      <c r="AA43" s="22"/>
    </row>
    <row r="44" spans="1:27" ht="15.75" customHeight="1" x14ac:dyDescent="0.25">
      <c r="A44" s="22"/>
      <c r="B44" s="24"/>
      <c r="C44" s="22"/>
      <c r="D44" s="22"/>
      <c r="E44" s="22"/>
      <c r="F44" s="22"/>
      <c r="G44" s="22"/>
      <c r="H44" s="22"/>
      <c r="I44" s="22"/>
      <c r="J44" s="22"/>
      <c r="K44" s="22"/>
      <c r="L44" s="22"/>
      <c r="M44" s="22"/>
      <c r="N44" s="22"/>
      <c r="O44" s="22"/>
      <c r="P44" s="22"/>
      <c r="Q44" s="22"/>
      <c r="R44" s="22"/>
      <c r="S44" s="22"/>
      <c r="T44" s="22"/>
      <c r="U44" s="22"/>
      <c r="V44" s="22"/>
      <c r="W44" s="22"/>
      <c r="X44" s="22"/>
      <c r="Y44" s="22"/>
      <c r="Z44" s="22"/>
      <c r="AA44" s="22"/>
    </row>
    <row r="45" spans="1:27" ht="15.75" customHeight="1" x14ac:dyDescent="0.25">
      <c r="A45" s="22"/>
      <c r="B45" s="24"/>
      <c r="C45" s="22"/>
      <c r="D45" s="22"/>
      <c r="E45" s="22"/>
      <c r="F45" s="22"/>
      <c r="G45" s="22"/>
      <c r="H45" s="22"/>
      <c r="I45" s="22"/>
      <c r="J45" s="22"/>
      <c r="K45" s="22"/>
      <c r="L45" s="22"/>
      <c r="M45" s="22"/>
      <c r="N45" s="22"/>
      <c r="O45" s="22"/>
      <c r="P45" s="22"/>
      <c r="Q45" s="22"/>
      <c r="R45" s="22"/>
      <c r="S45" s="22"/>
      <c r="T45" s="22"/>
      <c r="U45" s="22"/>
      <c r="V45" s="22"/>
      <c r="W45" s="22"/>
      <c r="X45" s="22"/>
      <c r="Y45" s="22"/>
      <c r="Z45" s="22"/>
      <c r="AA45" s="22"/>
    </row>
    <row r="46" spans="1:27" ht="15.75" customHeight="1" x14ac:dyDescent="0.25">
      <c r="A46" s="22"/>
      <c r="B46" s="24"/>
      <c r="C46" s="22"/>
      <c r="D46" s="22"/>
      <c r="E46" s="22"/>
      <c r="F46" s="22"/>
      <c r="G46" s="22"/>
      <c r="H46" s="22"/>
      <c r="I46" s="22"/>
      <c r="J46" s="22"/>
      <c r="K46" s="22"/>
      <c r="L46" s="22"/>
      <c r="M46" s="22"/>
      <c r="N46" s="22"/>
      <c r="O46" s="22"/>
      <c r="P46" s="22"/>
      <c r="Q46" s="22"/>
      <c r="R46" s="22"/>
      <c r="S46" s="22"/>
      <c r="T46" s="22"/>
      <c r="U46" s="22"/>
      <c r="V46" s="22"/>
      <c r="W46" s="22"/>
      <c r="X46" s="22"/>
      <c r="Y46" s="22"/>
      <c r="Z46" s="22"/>
      <c r="AA46" s="22"/>
    </row>
    <row r="47" spans="1:27" ht="15.75" customHeight="1" x14ac:dyDescent="0.25">
      <c r="A47" s="22"/>
      <c r="B47" s="24"/>
      <c r="C47" s="22"/>
      <c r="D47" s="22"/>
      <c r="E47" s="22"/>
      <c r="F47" s="22"/>
      <c r="G47" s="22"/>
      <c r="H47" s="22"/>
      <c r="I47" s="22"/>
      <c r="J47" s="22"/>
      <c r="K47" s="22"/>
      <c r="L47" s="22"/>
      <c r="M47" s="22"/>
      <c r="N47" s="22"/>
      <c r="O47" s="22"/>
      <c r="P47" s="22"/>
      <c r="Q47" s="22"/>
      <c r="R47" s="22"/>
      <c r="S47" s="22"/>
      <c r="T47" s="22"/>
      <c r="U47" s="22"/>
      <c r="V47" s="22"/>
      <c r="W47" s="22"/>
      <c r="X47" s="22"/>
      <c r="Y47" s="22"/>
      <c r="Z47" s="22"/>
      <c r="AA47" s="22"/>
    </row>
    <row r="48" spans="1:27" ht="15.75" customHeight="1" x14ac:dyDescent="0.25">
      <c r="A48" s="22"/>
      <c r="B48" s="24"/>
      <c r="C48" s="22"/>
      <c r="D48" s="22"/>
      <c r="E48" s="22"/>
      <c r="F48" s="22"/>
      <c r="G48" s="22"/>
      <c r="H48" s="22"/>
      <c r="I48" s="22"/>
      <c r="J48" s="22"/>
      <c r="K48" s="22"/>
      <c r="L48" s="22"/>
      <c r="M48" s="22"/>
      <c r="N48" s="22"/>
      <c r="O48" s="22"/>
      <c r="P48" s="22"/>
      <c r="Q48" s="22"/>
      <c r="R48" s="22"/>
      <c r="S48" s="22"/>
      <c r="T48" s="22"/>
      <c r="U48" s="22"/>
      <c r="V48" s="22"/>
      <c r="W48" s="22"/>
      <c r="X48" s="22"/>
      <c r="Y48" s="22"/>
      <c r="Z48" s="22"/>
      <c r="AA48" s="22"/>
    </row>
    <row r="49" spans="1:27" ht="15.75" customHeight="1" x14ac:dyDescent="0.25">
      <c r="A49" s="22"/>
      <c r="B49" s="24"/>
      <c r="C49" s="22"/>
      <c r="D49" s="22"/>
      <c r="E49" s="22"/>
      <c r="F49" s="22"/>
      <c r="G49" s="22"/>
      <c r="H49" s="22"/>
      <c r="I49" s="22"/>
      <c r="J49" s="22"/>
      <c r="K49" s="22"/>
      <c r="L49" s="22"/>
      <c r="M49" s="22"/>
      <c r="N49" s="22"/>
      <c r="O49" s="22"/>
      <c r="P49" s="22"/>
      <c r="Q49" s="22"/>
      <c r="R49" s="22"/>
      <c r="S49" s="22"/>
      <c r="T49" s="22"/>
      <c r="U49" s="22"/>
      <c r="V49" s="22"/>
      <c r="W49" s="22"/>
      <c r="X49" s="22"/>
      <c r="Y49" s="22"/>
      <c r="Z49" s="22"/>
      <c r="AA49" s="22"/>
    </row>
    <row r="50" spans="1:27" ht="15.75" customHeight="1" x14ac:dyDescent="0.25">
      <c r="A50" s="22"/>
      <c r="B50" s="24"/>
      <c r="C50" s="22"/>
      <c r="D50" s="22"/>
      <c r="E50" s="22"/>
      <c r="F50" s="22"/>
      <c r="G50" s="22"/>
      <c r="H50" s="22"/>
      <c r="I50" s="22"/>
      <c r="J50" s="22"/>
      <c r="K50" s="22"/>
      <c r="L50" s="22"/>
      <c r="M50" s="22"/>
      <c r="N50" s="22"/>
      <c r="O50" s="22"/>
      <c r="P50" s="22"/>
      <c r="Q50" s="22"/>
      <c r="R50" s="22"/>
      <c r="S50" s="22"/>
      <c r="T50" s="22"/>
      <c r="U50" s="22"/>
      <c r="V50" s="22"/>
      <c r="W50" s="22"/>
      <c r="X50" s="22"/>
      <c r="Y50" s="22"/>
      <c r="Z50" s="22"/>
      <c r="AA50" s="22"/>
    </row>
    <row r="51" spans="1:27" ht="15.75" customHeight="1" x14ac:dyDescent="0.25">
      <c r="A51" s="22"/>
      <c r="B51" s="24"/>
      <c r="C51" s="22"/>
      <c r="D51" s="22"/>
      <c r="E51" s="22"/>
      <c r="F51" s="22"/>
      <c r="G51" s="22"/>
      <c r="H51" s="22"/>
      <c r="I51" s="22"/>
      <c r="J51" s="22"/>
      <c r="K51" s="22"/>
      <c r="L51" s="22"/>
      <c r="M51" s="22"/>
      <c r="N51" s="22"/>
      <c r="O51" s="22"/>
      <c r="P51" s="22"/>
      <c r="Q51" s="22"/>
      <c r="R51" s="22"/>
      <c r="S51" s="22"/>
      <c r="T51" s="22"/>
      <c r="U51" s="22"/>
      <c r="V51" s="22"/>
      <c r="W51" s="22"/>
      <c r="X51" s="22"/>
      <c r="Y51" s="22"/>
      <c r="Z51" s="22"/>
      <c r="AA51" s="22"/>
    </row>
    <row r="52" spans="1:27" ht="15.75" customHeight="1" x14ac:dyDescent="0.25">
      <c r="A52" s="22"/>
      <c r="B52" s="24"/>
      <c r="C52" s="22"/>
      <c r="D52" s="22"/>
      <c r="E52" s="22"/>
      <c r="F52" s="22"/>
      <c r="G52" s="22"/>
      <c r="H52" s="22"/>
      <c r="I52" s="22"/>
      <c r="J52" s="22"/>
      <c r="K52" s="22"/>
      <c r="L52" s="22"/>
      <c r="M52" s="22"/>
      <c r="N52" s="22"/>
      <c r="O52" s="22"/>
      <c r="P52" s="22"/>
      <c r="Q52" s="22"/>
      <c r="R52" s="22"/>
      <c r="S52" s="22"/>
      <c r="T52" s="22"/>
      <c r="U52" s="22"/>
      <c r="V52" s="22"/>
      <c r="W52" s="22"/>
      <c r="X52" s="22"/>
      <c r="Y52" s="22"/>
      <c r="Z52" s="22"/>
      <c r="AA52" s="22"/>
    </row>
    <row r="53" spans="1:27" ht="15.75" customHeight="1" x14ac:dyDescent="0.25">
      <c r="A53" s="22"/>
      <c r="B53" s="24"/>
      <c r="C53" s="22"/>
      <c r="D53" s="22"/>
      <c r="E53" s="22"/>
      <c r="F53" s="22"/>
      <c r="G53" s="22"/>
      <c r="H53" s="22"/>
      <c r="I53" s="22"/>
      <c r="J53" s="22"/>
      <c r="K53" s="22"/>
      <c r="L53" s="22"/>
      <c r="M53" s="22"/>
      <c r="N53" s="22"/>
      <c r="O53" s="22"/>
      <c r="P53" s="22"/>
      <c r="Q53" s="22"/>
      <c r="R53" s="22"/>
      <c r="S53" s="22"/>
      <c r="T53" s="22"/>
      <c r="U53" s="22"/>
      <c r="V53" s="22"/>
      <c r="W53" s="22"/>
      <c r="X53" s="22"/>
      <c r="Y53" s="22"/>
      <c r="Z53" s="22"/>
      <c r="AA53" s="22"/>
    </row>
    <row r="54" spans="1:27" ht="15.75" customHeight="1" x14ac:dyDescent="0.25">
      <c r="A54" s="22"/>
      <c r="B54" s="24"/>
      <c r="C54" s="22"/>
      <c r="D54" s="22"/>
      <c r="E54" s="22"/>
      <c r="F54" s="22"/>
      <c r="G54" s="22"/>
      <c r="H54" s="22"/>
      <c r="I54" s="22"/>
      <c r="J54" s="22"/>
      <c r="K54" s="22"/>
      <c r="L54" s="22"/>
      <c r="M54" s="22"/>
      <c r="N54" s="22"/>
      <c r="O54" s="22"/>
      <c r="P54" s="22"/>
      <c r="Q54" s="22"/>
      <c r="R54" s="22"/>
      <c r="S54" s="22"/>
      <c r="T54" s="22"/>
      <c r="U54" s="22"/>
      <c r="V54" s="22"/>
      <c r="W54" s="22"/>
      <c r="X54" s="22"/>
      <c r="Y54" s="22"/>
      <c r="Z54" s="22"/>
      <c r="AA54" s="22"/>
    </row>
    <row r="55" spans="1:27" ht="15.75" customHeight="1" x14ac:dyDescent="0.25">
      <c r="A55" s="22"/>
      <c r="B55" s="24"/>
      <c r="C55" s="22"/>
      <c r="D55" s="22"/>
      <c r="E55" s="22"/>
      <c r="F55" s="22"/>
      <c r="G55" s="22"/>
      <c r="H55" s="22"/>
      <c r="I55" s="22"/>
      <c r="J55" s="22"/>
      <c r="K55" s="22"/>
      <c r="L55" s="22"/>
      <c r="M55" s="22"/>
      <c r="N55" s="22"/>
      <c r="O55" s="22"/>
      <c r="P55" s="22"/>
      <c r="Q55" s="22"/>
      <c r="R55" s="22"/>
      <c r="S55" s="22"/>
      <c r="T55" s="22"/>
      <c r="U55" s="22"/>
      <c r="V55" s="22"/>
      <c r="W55" s="22"/>
      <c r="X55" s="22"/>
      <c r="Y55" s="22"/>
      <c r="Z55" s="22"/>
      <c r="AA55" s="22"/>
    </row>
    <row r="56" spans="1:27" ht="15.75" customHeight="1" x14ac:dyDescent="0.25">
      <c r="A56" s="22"/>
      <c r="B56" s="24"/>
      <c r="C56" s="22"/>
      <c r="D56" s="22"/>
      <c r="E56" s="22"/>
      <c r="F56" s="22"/>
      <c r="G56" s="22"/>
      <c r="H56" s="22"/>
      <c r="I56" s="22"/>
      <c r="J56" s="22"/>
      <c r="K56" s="22"/>
      <c r="L56" s="22"/>
      <c r="M56" s="22"/>
      <c r="N56" s="22"/>
      <c r="O56" s="22"/>
      <c r="P56" s="22"/>
      <c r="Q56" s="22"/>
      <c r="R56" s="22"/>
      <c r="S56" s="22"/>
      <c r="T56" s="22"/>
      <c r="U56" s="22"/>
      <c r="V56" s="22"/>
      <c r="W56" s="22"/>
      <c r="X56" s="22"/>
      <c r="Y56" s="22"/>
      <c r="Z56" s="22"/>
      <c r="AA56" s="22"/>
    </row>
    <row r="57" spans="1:27" ht="15.75" customHeight="1" x14ac:dyDescent="0.25">
      <c r="A57" s="22"/>
      <c r="B57" s="24"/>
      <c r="C57" s="22"/>
      <c r="D57" s="22"/>
      <c r="E57" s="22"/>
      <c r="F57" s="22"/>
      <c r="G57" s="22"/>
      <c r="H57" s="22"/>
      <c r="I57" s="22"/>
      <c r="J57" s="22"/>
      <c r="K57" s="22"/>
      <c r="L57" s="22"/>
      <c r="M57" s="22"/>
      <c r="N57" s="22"/>
      <c r="O57" s="22"/>
      <c r="P57" s="22"/>
      <c r="Q57" s="22"/>
      <c r="R57" s="22"/>
      <c r="S57" s="22"/>
      <c r="T57" s="22"/>
      <c r="U57" s="22"/>
      <c r="V57" s="22"/>
      <c r="W57" s="22"/>
      <c r="X57" s="22"/>
      <c r="Y57" s="22"/>
      <c r="Z57" s="22"/>
      <c r="AA57" s="22"/>
    </row>
    <row r="58" spans="1:27" ht="15.75" customHeight="1" x14ac:dyDescent="0.25">
      <c r="A58" s="22"/>
      <c r="B58" s="24"/>
      <c r="C58" s="22"/>
      <c r="D58" s="22"/>
      <c r="E58" s="22"/>
      <c r="F58" s="22"/>
      <c r="G58" s="22"/>
      <c r="H58" s="22"/>
      <c r="I58" s="22"/>
      <c r="J58" s="22"/>
      <c r="K58" s="22"/>
      <c r="L58" s="22"/>
      <c r="M58" s="22"/>
      <c r="N58" s="22"/>
      <c r="O58" s="22"/>
      <c r="P58" s="22"/>
      <c r="Q58" s="22"/>
      <c r="R58" s="22"/>
      <c r="S58" s="22"/>
      <c r="T58" s="22"/>
      <c r="U58" s="22"/>
      <c r="V58" s="22"/>
      <c r="W58" s="22"/>
      <c r="X58" s="22"/>
      <c r="Y58" s="22"/>
      <c r="Z58" s="22"/>
      <c r="AA58" s="22"/>
    </row>
    <row r="59" spans="1:27" ht="15.75" customHeight="1" x14ac:dyDescent="0.25">
      <c r="A59" s="22"/>
      <c r="B59" s="24"/>
      <c r="C59" s="22"/>
      <c r="D59" s="22"/>
      <c r="E59" s="22"/>
      <c r="F59" s="22"/>
      <c r="G59" s="22"/>
      <c r="H59" s="22"/>
      <c r="I59" s="22"/>
      <c r="J59" s="22"/>
      <c r="K59" s="22"/>
      <c r="L59" s="22"/>
      <c r="M59" s="22"/>
      <c r="N59" s="22"/>
      <c r="O59" s="22"/>
      <c r="P59" s="22"/>
      <c r="Q59" s="22"/>
      <c r="R59" s="22"/>
      <c r="S59" s="22"/>
      <c r="T59" s="22"/>
      <c r="U59" s="22"/>
      <c r="V59" s="22"/>
      <c r="W59" s="22"/>
      <c r="X59" s="22"/>
      <c r="Y59" s="22"/>
      <c r="Z59" s="22"/>
      <c r="AA59" s="22"/>
    </row>
    <row r="60" spans="1:27" ht="15.75" customHeight="1" x14ac:dyDescent="0.25">
      <c r="A60" s="22"/>
      <c r="B60" s="24"/>
      <c r="C60" s="22"/>
      <c r="D60" s="22"/>
      <c r="E60" s="22"/>
      <c r="F60" s="22"/>
      <c r="G60" s="22"/>
      <c r="H60" s="22"/>
      <c r="I60" s="22"/>
      <c r="J60" s="22"/>
      <c r="K60" s="22"/>
      <c r="L60" s="22"/>
      <c r="M60" s="22"/>
      <c r="N60" s="22"/>
      <c r="O60" s="22"/>
      <c r="P60" s="22"/>
      <c r="Q60" s="22"/>
      <c r="R60" s="22"/>
      <c r="S60" s="22"/>
      <c r="T60" s="22"/>
      <c r="U60" s="22"/>
      <c r="V60" s="22"/>
      <c r="W60" s="22"/>
      <c r="X60" s="22"/>
      <c r="Y60" s="22"/>
      <c r="Z60" s="22"/>
      <c r="AA60" s="22"/>
    </row>
    <row r="61" spans="1:27" ht="15.75" customHeight="1" x14ac:dyDescent="0.25">
      <c r="A61" s="22"/>
      <c r="B61" s="24"/>
      <c r="C61" s="22"/>
      <c r="D61" s="22"/>
      <c r="E61" s="22"/>
      <c r="F61" s="22"/>
      <c r="G61" s="22"/>
      <c r="H61" s="22"/>
      <c r="I61" s="22"/>
      <c r="J61" s="22"/>
      <c r="K61" s="22"/>
      <c r="L61" s="22"/>
      <c r="M61" s="22"/>
      <c r="N61" s="22"/>
      <c r="O61" s="22"/>
      <c r="P61" s="22"/>
      <c r="Q61" s="22"/>
      <c r="R61" s="22"/>
      <c r="S61" s="22"/>
      <c r="T61" s="22"/>
      <c r="U61" s="22"/>
      <c r="V61" s="22"/>
      <c r="W61" s="22"/>
      <c r="X61" s="22"/>
      <c r="Y61" s="22"/>
      <c r="Z61" s="22"/>
      <c r="AA61" s="22"/>
    </row>
    <row r="62" spans="1:27" ht="15.75" customHeight="1" x14ac:dyDescent="0.25">
      <c r="A62" s="22"/>
      <c r="B62" s="24"/>
      <c r="C62" s="22"/>
      <c r="D62" s="22"/>
      <c r="E62" s="22"/>
      <c r="F62" s="22"/>
      <c r="G62" s="22"/>
      <c r="H62" s="22"/>
      <c r="I62" s="22"/>
      <c r="J62" s="22"/>
      <c r="K62" s="22"/>
      <c r="L62" s="22"/>
      <c r="M62" s="22"/>
      <c r="N62" s="22"/>
      <c r="O62" s="22"/>
      <c r="P62" s="22"/>
      <c r="Q62" s="22"/>
      <c r="R62" s="22"/>
      <c r="S62" s="22"/>
      <c r="T62" s="22"/>
      <c r="U62" s="22"/>
      <c r="V62" s="22"/>
      <c r="W62" s="22"/>
      <c r="X62" s="22"/>
      <c r="Y62" s="22"/>
      <c r="Z62" s="22"/>
      <c r="AA62" s="22"/>
    </row>
    <row r="63" spans="1:27" ht="15.75" customHeight="1" x14ac:dyDescent="0.25">
      <c r="A63" s="22"/>
      <c r="B63" s="24"/>
      <c r="C63" s="22"/>
      <c r="D63" s="22"/>
      <c r="E63" s="22"/>
      <c r="F63" s="22"/>
      <c r="G63" s="22"/>
      <c r="H63" s="22"/>
      <c r="I63" s="22"/>
      <c r="J63" s="22"/>
      <c r="K63" s="22"/>
      <c r="L63" s="22"/>
      <c r="M63" s="22"/>
      <c r="N63" s="22"/>
      <c r="O63" s="22"/>
      <c r="P63" s="22"/>
      <c r="Q63" s="22"/>
      <c r="R63" s="22"/>
      <c r="S63" s="22"/>
      <c r="T63" s="22"/>
      <c r="U63" s="22"/>
      <c r="V63" s="22"/>
      <c r="W63" s="22"/>
      <c r="X63" s="22"/>
      <c r="Y63" s="22"/>
      <c r="Z63" s="22"/>
      <c r="AA63" s="22"/>
    </row>
    <row r="64" spans="1:27" ht="15.75" customHeight="1" x14ac:dyDescent="0.25">
      <c r="A64" s="22"/>
      <c r="B64" s="24"/>
      <c r="C64" s="22"/>
      <c r="D64" s="22"/>
      <c r="E64" s="22"/>
      <c r="F64" s="22"/>
      <c r="G64" s="22"/>
      <c r="H64" s="22"/>
      <c r="I64" s="22"/>
      <c r="J64" s="22"/>
      <c r="K64" s="22"/>
      <c r="L64" s="22"/>
      <c r="M64" s="22"/>
      <c r="N64" s="22"/>
      <c r="O64" s="22"/>
      <c r="P64" s="22"/>
      <c r="Q64" s="22"/>
      <c r="R64" s="22"/>
      <c r="S64" s="22"/>
      <c r="T64" s="22"/>
      <c r="U64" s="22"/>
      <c r="V64" s="22"/>
      <c r="W64" s="22"/>
      <c r="X64" s="22"/>
      <c r="Y64" s="22"/>
      <c r="Z64" s="22"/>
      <c r="AA64" s="22"/>
    </row>
    <row r="65" spans="1:27" ht="15.75" customHeight="1" x14ac:dyDescent="0.25">
      <c r="A65" s="22"/>
      <c r="B65" s="24"/>
      <c r="C65" s="22"/>
      <c r="D65" s="22"/>
      <c r="E65" s="22"/>
      <c r="F65" s="22"/>
      <c r="G65" s="22"/>
      <c r="H65" s="22"/>
      <c r="I65" s="22"/>
      <c r="J65" s="22"/>
      <c r="K65" s="22"/>
      <c r="L65" s="22"/>
      <c r="M65" s="22"/>
      <c r="N65" s="22"/>
      <c r="O65" s="22"/>
      <c r="P65" s="22"/>
      <c r="Q65" s="22"/>
      <c r="R65" s="22"/>
      <c r="S65" s="22"/>
      <c r="T65" s="22"/>
      <c r="U65" s="22"/>
      <c r="V65" s="22"/>
      <c r="W65" s="22"/>
      <c r="X65" s="22"/>
      <c r="Y65" s="22"/>
      <c r="Z65" s="22"/>
      <c r="AA65" s="22"/>
    </row>
    <row r="66" spans="1:27" ht="15.75" customHeight="1" x14ac:dyDescent="0.25">
      <c r="A66" s="22"/>
      <c r="B66" s="24"/>
      <c r="C66" s="22"/>
      <c r="D66" s="22"/>
      <c r="E66" s="22"/>
      <c r="F66" s="22"/>
      <c r="G66" s="22"/>
      <c r="H66" s="22"/>
      <c r="I66" s="22"/>
      <c r="J66" s="22"/>
      <c r="K66" s="22"/>
      <c r="L66" s="22"/>
      <c r="M66" s="22"/>
      <c r="N66" s="22"/>
      <c r="O66" s="22"/>
      <c r="P66" s="22"/>
      <c r="Q66" s="22"/>
      <c r="R66" s="22"/>
      <c r="S66" s="22"/>
      <c r="T66" s="22"/>
      <c r="U66" s="22"/>
      <c r="V66" s="22"/>
      <c r="W66" s="22"/>
      <c r="X66" s="22"/>
      <c r="Y66" s="22"/>
      <c r="Z66" s="22"/>
      <c r="AA66" s="22"/>
    </row>
    <row r="67" spans="1:27" ht="15.75" customHeight="1" x14ac:dyDescent="0.25">
      <c r="A67" s="22"/>
      <c r="B67" s="24"/>
      <c r="C67" s="22"/>
      <c r="D67" s="22"/>
      <c r="E67" s="22"/>
      <c r="F67" s="22"/>
      <c r="G67" s="22"/>
      <c r="H67" s="22"/>
      <c r="I67" s="22"/>
      <c r="J67" s="22"/>
      <c r="K67" s="22"/>
      <c r="L67" s="22"/>
      <c r="M67" s="22"/>
      <c r="N67" s="22"/>
      <c r="O67" s="22"/>
      <c r="P67" s="22"/>
      <c r="Q67" s="22"/>
      <c r="R67" s="22"/>
      <c r="S67" s="22"/>
      <c r="T67" s="22"/>
      <c r="U67" s="22"/>
      <c r="V67" s="22"/>
      <c r="W67" s="22"/>
      <c r="X67" s="22"/>
      <c r="Y67" s="22"/>
      <c r="Z67" s="22"/>
      <c r="AA67" s="22"/>
    </row>
    <row r="68" spans="1:27" ht="15.75" customHeight="1" x14ac:dyDescent="0.25">
      <c r="A68" s="22"/>
      <c r="B68" s="24"/>
      <c r="C68" s="22"/>
      <c r="D68" s="22"/>
      <c r="E68" s="22"/>
      <c r="F68" s="22"/>
      <c r="G68" s="22"/>
      <c r="H68" s="22"/>
      <c r="I68" s="22"/>
      <c r="J68" s="22"/>
      <c r="K68" s="22"/>
      <c r="L68" s="22"/>
      <c r="M68" s="22"/>
      <c r="N68" s="22"/>
      <c r="O68" s="22"/>
      <c r="P68" s="22"/>
      <c r="Q68" s="22"/>
      <c r="R68" s="22"/>
      <c r="S68" s="22"/>
      <c r="T68" s="22"/>
      <c r="U68" s="22"/>
      <c r="V68" s="22"/>
      <c r="W68" s="22"/>
      <c r="X68" s="22"/>
      <c r="Y68" s="22"/>
      <c r="Z68" s="22"/>
      <c r="AA68" s="22"/>
    </row>
    <row r="69" spans="1:27" ht="15.75" customHeight="1" x14ac:dyDescent="0.25">
      <c r="A69" s="22"/>
      <c r="B69" s="24"/>
      <c r="C69" s="22"/>
      <c r="D69" s="22"/>
      <c r="E69" s="22"/>
      <c r="F69" s="22"/>
      <c r="G69" s="22"/>
      <c r="H69" s="22"/>
      <c r="I69" s="22"/>
      <c r="J69" s="22"/>
      <c r="K69" s="22"/>
      <c r="L69" s="22"/>
      <c r="M69" s="22"/>
      <c r="N69" s="22"/>
      <c r="O69" s="22"/>
      <c r="P69" s="22"/>
      <c r="Q69" s="22"/>
      <c r="R69" s="22"/>
      <c r="S69" s="22"/>
      <c r="T69" s="22"/>
      <c r="U69" s="22"/>
      <c r="V69" s="22"/>
      <c r="W69" s="22"/>
      <c r="X69" s="22"/>
      <c r="Y69" s="22"/>
      <c r="Z69" s="22"/>
      <c r="AA69" s="22"/>
    </row>
    <row r="70" spans="1:27" ht="15.75" customHeight="1" x14ac:dyDescent="0.25">
      <c r="A70" s="22"/>
      <c r="B70" s="24"/>
      <c r="C70" s="22"/>
      <c r="D70" s="22"/>
      <c r="E70" s="22"/>
      <c r="F70" s="22"/>
      <c r="G70" s="22"/>
      <c r="H70" s="22"/>
      <c r="I70" s="22"/>
      <c r="J70" s="22"/>
      <c r="K70" s="22"/>
      <c r="L70" s="22"/>
      <c r="M70" s="22"/>
      <c r="N70" s="22"/>
      <c r="O70" s="22"/>
      <c r="P70" s="22"/>
      <c r="Q70" s="22"/>
      <c r="R70" s="22"/>
      <c r="S70" s="22"/>
      <c r="T70" s="22"/>
      <c r="U70" s="22"/>
      <c r="V70" s="22"/>
      <c r="W70" s="22"/>
      <c r="X70" s="22"/>
      <c r="Y70" s="22"/>
      <c r="Z70" s="22"/>
      <c r="AA70" s="22"/>
    </row>
    <row r="71" spans="1:27" ht="15.75" customHeight="1" x14ac:dyDescent="0.25">
      <c r="A71" s="22"/>
      <c r="B71" s="24"/>
      <c r="C71" s="22"/>
      <c r="D71" s="22"/>
      <c r="E71" s="22"/>
      <c r="F71" s="22"/>
      <c r="G71" s="22"/>
      <c r="H71" s="22"/>
      <c r="I71" s="22"/>
      <c r="J71" s="22"/>
      <c r="K71" s="22"/>
      <c r="L71" s="22"/>
      <c r="M71" s="22"/>
      <c r="N71" s="22"/>
      <c r="O71" s="22"/>
      <c r="P71" s="22"/>
      <c r="Q71" s="22"/>
      <c r="R71" s="22"/>
      <c r="S71" s="22"/>
      <c r="T71" s="22"/>
      <c r="U71" s="22"/>
      <c r="V71" s="22"/>
      <c r="W71" s="22"/>
      <c r="X71" s="22"/>
      <c r="Y71" s="22"/>
      <c r="Z71" s="22"/>
      <c r="AA71" s="22"/>
    </row>
    <row r="72" spans="1:27" ht="15.75" customHeight="1" x14ac:dyDescent="0.25">
      <c r="A72" s="22"/>
      <c r="B72" s="24"/>
      <c r="C72" s="22"/>
      <c r="D72" s="22"/>
      <c r="E72" s="22"/>
      <c r="F72" s="22"/>
      <c r="G72" s="22"/>
      <c r="H72" s="22"/>
      <c r="I72" s="22"/>
      <c r="J72" s="22"/>
      <c r="K72" s="22"/>
      <c r="L72" s="22"/>
      <c r="M72" s="22"/>
      <c r="N72" s="22"/>
      <c r="O72" s="22"/>
      <c r="P72" s="22"/>
      <c r="Q72" s="22"/>
      <c r="R72" s="22"/>
      <c r="S72" s="22"/>
      <c r="T72" s="22"/>
      <c r="U72" s="22"/>
      <c r="V72" s="22"/>
      <c r="W72" s="22"/>
      <c r="X72" s="22"/>
      <c r="Y72" s="22"/>
      <c r="Z72" s="22"/>
      <c r="AA72" s="22"/>
    </row>
    <row r="73" spans="1:27" ht="15.75" customHeight="1" x14ac:dyDescent="0.25">
      <c r="A73" s="22"/>
      <c r="B73" s="24"/>
      <c r="C73" s="22"/>
      <c r="D73" s="22"/>
      <c r="E73" s="22"/>
      <c r="F73" s="22"/>
      <c r="G73" s="22"/>
      <c r="H73" s="22"/>
      <c r="I73" s="22"/>
      <c r="J73" s="22"/>
      <c r="K73" s="22"/>
      <c r="L73" s="22"/>
      <c r="M73" s="22"/>
      <c r="N73" s="22"/>
      <c r="O73" s="22"/>
      <c r="P73" s="22"/>
      <c r="Q73" s="22"/>
      <c r="R73" s="22"/>
      <c r="S73" s="22"/>
      <c r="T73" s="22"/>
      <c r="U73" s="22"/>
      <c r="V73" s="22"/>
      <c r="W73" s="22"/>
      <c r="X73" s="22"/>
      <c r="Y73" s="22"/>
      <c r="Z73" s="22"/>
      <c r="AA73" s="22"/>
    </row>
    <row r="74" spans="1:27" ht="15.75" customHeight="1" x14ac:dyDescent="0.25">
      <c r="A74" s="22"/>
      <c r="B74" s="24"/>
      <c r="C74" s="22"/>
      <c r="D74" s="22"/>
      <c r="E74" s="22"/>
      <c r="F74" s="22"/>
      <c r="G74" s="22"/>
      <c r="H74" s="22"/>
      <c r="I74" s="22"/>
      <c r="J74" s="22"/>
      <c r="K74" s="22"/>
      <c r="L74" s="22"/>
      <c r="M74" s="22"/>
      <c r="N74" s="22"/>
      <c r="O74" s="22"/>
      <c r="P74" s="22"/>
      <c r="Q74" s="22"/>
      <c r="R74" s="22"/>
      <c r="S74" s="22"/>
      <c r="T74" s="22"/>
      <c r="U74" s="22"/>
      <c r="V74" s="22"/>
      <c r="W74" s="22"/>
      <c r="X74" s="22"/>
      <c r="Y74" s="22"/>
      <c r="Z74" s="22"/>
      <c r="AA74" s="22"/>
    </row>
    <row r="75" spans="1:27" ht="15.75" customHeight="1" x14ac:dyDescent="0.25">
      <c r="A75" s="22"/>
      <c r="B75" s="24"/>
      <c r="C75" s="22"/>
      <c r="D75" s="22"/>
      <c r="E75" s="22"/>
      <c r="F75" s="22"/>
      <c r="G75" s="22"/>
      <c r="H75" s="22"/>
      <c r="I75" s="22"/>
      <c r="J75" s="22"/>
      <c r="K75" s="22"/>
      <c r="L75" s="22"/>
      <c r="M75" s="22"/>
      <c r="N75" s="22"/>
      <c r="O75" s="22"/>
      <c r="P75" s="22"/>
      <c r="Q75" s="22"/>
      <c r="R75" s="22"/>
      <c r="S75" s="22"/>
      <c r="T75" s="22"/>
      <c r="U75" s="22"/>
      <c r="V75" s="22"/>
      <c r="W75" s="22"/>
      <c r="X75" s="22"/>
      <c r="Y75" s="22"/>
      <c r="Z75" s="22"/>
      <c r="AA75" s="22"/>
    </row>
    <row r="76" spans="1:27" ht="15.75" customHeight="1" x14ac:dyDescent="0.25">
      <c r="A76" s="22"/>
      <c r="B76" s="24"/>
      <c r="C76" s="22"/>
      <c r="D76" s="22"/>
      <c r="E76" s="22"/>
      <c r="F76" s="22"/>
      <c r="G76" s="22"/>
      <c r="H76" s="22"/>
      <c r="I76" s="22"/>
      <c r="J76" s="22"/>
      <c r="K76" s="22"/>
      <c r="L76" s="22"/>
      <c r="M76" s="22"/>
      <c r="N76" s="22"/>
      <c r="O76" s="22"/>
      <c r="P76" s="22"/>
      <c r="Q76" s="22"/>
      <c r="R76" s="22"/>
      <c r="S76" s="22"/>
      <c r="T76" s="22"/>
      <c r="U76" s="22"/>
      <c r="V76" s="22"/>
      <c r="W76" s="22"/>
      <c r="X76" s="22"/>
      <c r="Y76" s="22"/>
      <c r="Z76" s="22"/>
      <c r="AA76" s="22"/>
    </row>
    <row r="77" spans="1:27" ht="15.75" customHeight="1" x14ac:dyDescent="0.25">
      <c r="A77" s="22"/>
      <c r="B77" s="24"/>
      <c r="C77" s="22"/>
      <c r="D77" s="22"/>
      <c r="E77" s="22"/>
      <c r="F77" s="22"/>
      <c r="G77" s="22"/>
      <c r="H77" s="22"/>
      <c r="I77" s="22"/>
      <c r="J77" s="22"/>
      <c r="K77" s="22"/>
      <c r="L77" s="22"/>
      <c r="M77" s="22"/>
      <c r="N77" s="22"/>
      <c r="O77" s="22"/>
      <c r="P77" s="22"/>
      <c r="Q77" s="22"/>
      <c r="R77" s="22"/>
      <c r="S77" s="22"/>
      <c r="T77" s="22"/>
      <c r="U77" s="22"/>
      <c r="V77" s="22"/>
      <c r="W77" s="22"/>
      <c r="X77" s="22"/>
      <c r="Y77" s="22"/>
      <c r="Z77" s="22"/>
      <c r="AA77" s="22"/>
    </row>
    <row r="78" spans="1:27" ht="15.75" customHeight="1" x14ac:dyDescent="0.25">
      <c r="A78" s="22"/>
      <c r="B78" s="24"/>
      <c r="C78" s="22"/>
      <c r="D78" s="22"/>
      <c r="E78" s="22"/>
      <c r="F78" s="22"/>
      <c r="G78" s="22"/>
      <c r="H78" s="22"/>
      <c r="I78" s="22"/>
      <c r="J78" s="22"/>
      <c r="K78" s="22"/>
      <c r="L78" s="22"/>
      <c r="M78" s="22"/>
      <c r="N78" s="22"/>
      <c r="O78" s="22"/>
      <c r="P78" s="22"/>
      <c r="Q78" s="22"/>
      <c r="R78" s="22"/>
      <c r="S78" s="22"/>
      <c r="T78" s="22"/>
      <c r="U78" s="22"/>
      <c r="V78" s="22"/>
      <c r="W78" s="22"/>
      <c r="X78" s="22"/>
      <c r="Y78" s="22"/>
      <c r="Z78" s="22"/>
      <c r="AA78" s="22"/>
    </row>
    <row r="79" spans="1:27" ht="15.75" customHeight="1" x14ac:dyDescent="0.25">
      <c r="A79" s="22"/>
      <c r="B79" s="24"/>
      <c r="C79" s="22"/>
      <c r="D79" s="22"/>
      <c r="E79" s="22"/>
      <c r="F79" s="22"/>
      <c r="G79" s="22"/>
      <c r="H79" s="22"/>
      <c r="I79" s="22"/>
      <c r="J79" s="22"/>
      <c r="K79" s="22"/>
      <c r="L79" s="22"/>
      <c r="M79" s="22"/>
      <c r="N79" s="22"/>
      <c r="O79" s="22"/>
      <c r="P79" s="22"/>
      <c r="Q79" s="22"/>
      <c r="R79" s="22"/>
      <c r="S79" s="22"/>
      <c r="T79" s="22"/>
      <c r="U79" s="22"/>
      <c r="V79" s="22"/>
      <c r="W79" s="22"/>
      <c r="X79" s="22"/>
      <c r="Y79" s="22"/>
      <c r="Z79" s="22"/>
      <c r="AA79" s="22"/>
    </row>
    <row r="80" spans="1:27" ht="15.75" customHeight="1" x14ac:dyDescent="0.25">
      <c r="A80" s="22"/>
      <c r="B80" s="24"/>
      <c r="C80" s="22"/>
      <c r="D80" s="22"/>
      <c r="E80" s="22"/>
      <c r="F80" s="22"/>
      <c r="G80" s="22"/>
      <c r="H80" s="22"/>
      <c r="I80" s="22"/>
      <c r="J80" s="22"/>
      <c r="K80" s="22"/>
      <c r="L80" s="22"/>
      <c r="M80" s="22"/>
      <c r="N80" s="22"/>
      <c r="O80" s="22"/>
      <c r="P80" s="22"/>
      <c r="Q80" s="22"/>
      <c r="R80" s="22"/>
      <c r="S80" s="22"/>
      <c r="T80" s="22"/>
      <c r="U80" s="22"/>
      <c r="V80" s="22"/>
      <c r="W80" s="22"/>
      <c r="X80" s="22"/>
      <c r="Y80" s="22"/>
      <c r="Z80" s="22"/>
      <c r="AA80" s="22"/>
    </row>
    <row r="81" spans="1:27" ht="15.75" customHeight="1" x14ac:dyDescent="0.25">
      <c r="A81" s="22"/>
      <c r="B81" s="24"/>
      <c r="C81" s="22"/>
      <c r="D81" s="22"/>
      <c r="E81" s="22"/>
      <c r="F81" s="22"/>
      <c r="G81" s="22"/>
      <c r="H81" s="22"/>
      <c r="I81" s="22"/>
      <c r="J81" s="22"/>
      <c r="K81" s="22"/>
      <c r="L81" s="22"/>
      <c r="M81" s="22"/>
      <c r="N81" s="22"/>
      <c r="O81" s="22"/>
      <c r="P81" s="22"/>
      <c r="Q81" s="22"/>
      <c r="R81" s="22"/>
      <c r="S81" s="22"/>
      <c r="T81" s="22"/>
      <c r="U81" s="22"/>
      <c r="V81" s="22"/>
      <c r="W81" s="22"/>
      <c r="X81" s="22"/>
      <c r="Y81" s="22"/>
      <c r="Z81" s="22"/>
      <c r="AA81" s="22"/>
    </row>
    <row r="82" spans="1:27" ht="15.75" customHeight="1" x14ac:dyDescent="0.25">
      <c r="A82" s="22"/>
      <c r="B82" s="24"/>
      <c r="C82" s="22"/>
      <c r="D82" s="22"/>
      <c r="E82" s="22"/>
      <c r="F82" s="22"/>
      <c r="G82" s="22"/>
      <c r="H82" s="22"/>
      <c r="I82" s="22"/>
      <c r="J82" s="22"/>
      <c r="K82" s="22"/>
      <c r="L82" s="22"/>
      <c r="M82" s="22"/>
      <c r="N82" s="22"/>
      <c r="O82" s="22"/>
      <c r="P82" s="22"/>
      <c r="Q82" s="22"/>
      <c r="R82" s="22"/>
      <c r="S82" s="22"/>
      <c r="T82" s="22"/>
      <c r="U82" s="22"/>
      <c r="V82" s="22"/>
      <c r="W82" s="22"/>
      <c r="X82" s="22"/>
      <c r="Y82" s="22"/>
      <c r="Z82" s="22"/>
      <c r="AA82" s="22"/>
    </row>
    <row r="83" spans="1:27" ht="15.75" customHeight="1" x14ac:dyDescent="0.25">
      <c r="A83" s="22"/>
      <c r="B83" s="24"/>
      <c r="C83" s="22"/>
      <c r="D83" s="22"/>
      <c r="E83" s="22"/>
      <c r="F83" s="22"/>
      <c r="G83" s="22"/>
      <c r="H83" s="22"/>
      <c r="I83" s="22"/>
      <c r="J83" s="22"/>
      <c r="K83" s="22"/>
      <c r="L83" s="22"/>
      <c r="M83" s="22"/>
      <c r="N83" s="22"/>
      <c r="O83" s="22"/>
      <c r="P83" s="22"/>
      <c r="Q83" s="22"/>
      <c r="R83" s="22"/>
      <c r="S83" s="22"/>
      <c r="T83" s="22"/>
      <c r="U83" s="22"/>
      <c r="V83" s="22"/>
      <c r="W83" s="22"/>
      <c r="X83" s="22"/>
      <c r="Y83" s="22"/>
      <c r="Z83" s="22"/>
      <c r="AA83" s="22"/>
    </row>
    <row r="84" spans="1:27" ht="15.75" customHeight="1" x14ac:dyDescent="0.25">
      <c r="A84" s="22"/>
      <c r="B84" s="24"/>
      <c r="C84" s="22"/>
      <c r="D84" s="22"/>
      <c r="E84" s="22"/>
      <c r="F84" s="22"/>
      <c r="G84" s="22"/>
      <c r="H84" s="22"/>
      <c r="I84" s="22"/>
      <c r="J84" s="22"/>
      <c r="K84" s="22"/>
      <c r="L84" s="22"/>
      <c r="M84" s="22"/>
      <c r="N84" s="22"/>
      <c r="O84" s="22"/>
      <c r="P84" s="22"/>
      <c r="Q84" s="22"/>
      <c r="R84" s="22"/>
      <c r="S84" s="22"/>
      <c r="T84" s="22"/>
      <c r="U84" s="22"/>
      <c r="V84" s="22"/>
      <c r="W84" s="22"/>
      <c r="X84" s="22"/>
      <c r="Y84" s="22"/>
      <c r="Z84" s="22"/>
      <c r="AA84" s="22"/>
    </row>
    <row r="85" spans="1:27" ht="15.75" customHeight="1" x14ac:dyDescent="0.25">
      <c r="A85" s="22"/>
      <c r="B85" s="24"/>
      <c r="C85" s="22"/>
      <c r="D85" s="22"/>
      <c r="E85" s="22"/>
      <c r="F85" s="22"/>
      <c r="G85" s="22"/>
      <c r="H85" s="22"/>
      <c r="I85" s="22"/>
      <c r="J85" s="22"/>
      <c r="K85" s="22"/>
      <c r="L85" s="22"/>
      <c r="M85" s="22"/>
      <c r="N85" s="22"/>
      <c r="O85" s="22"/>
      <c r="P85" s="22"/>
      <c r="Q85" s="22"/>
      <c r="R85" s="22"/>
      <c r="S85" s="22"/>
      <c r="T85" s="22"/>
      <c r="U85" s="22"/>
      <c r="V85" s="22"/>
      <c r="W85" s="22"/>
      <c r="X85" s="22"/>
      <c r="Y85" s="22"/>
      <c r="Z85" s="22"/>
      <c r="AA85" s="22"/>
    </row>
    <row r="86" spans="1:27" ht="15.75" customHeight="1" x14ac:dyDescent="0.25">
      <c r="A86" s="22"/>
      <c r="B86" s="24"/>
      <c r="C86" s="22"/>
      <c r="D86" s="22"/>
      <c r="E86" s="22"/>
      <c r="F86" s="22"/>
      <c r="G86" s="22"/>
      <c r="H86" s="22"/>
      <c r="I86" s="22"/>
      <c r="J86" s="22"/>
      <c r="K86" s="22"/>
      <c r="L86" s="22"/>
      <c r="M86" s="22"/>
      <c r="N86" s="22"/>
      <c r="O86" s="22"/>
      <c r="P86" s="22"/>
      <c r="Q86" s="22"/>
      <c r="R86" s="22"/>
      <c r="S86" s="22"/>
      <c r="T86" s="22"/>
      <c r="U86" s="22"/>
      <c r="V86" s="22"/>
      <c r="W86" s="22"/>
      <c r="X86" s="22"/>
      <c r="Y86" s="22"/>
      <c r="Z86" s="22"/>
      <c r="AA86" s="22"/>
    </row>
    <row r="87" spans="1:27" ht="15.75" customHeight="1" x14ac:dyDescent="0.25">
      <c r="A87" s="22"/>
      <c r="B87" s="24"/>
      <c r="C87" s="22"/>
      <c r="D87" s="22"/>
      <c r="E87" s="22"/>
      <c r="F87" s="22"/>
      <c r="G87" s="22"/>
      <c r="H87" s="22"/>
      <c r="I87" s="22"/>
      <c r="J87" s="22"/>
      <c r="K87" s="22"/>
      <c r="L87" s="22"/>
      <c r="M87" s="22"/>
      <c r="N87" s="22"/>
      <c r="O87" s="22"/>
      <c r="P87" s="22"/>
      <c r="Q87" s="22"/>
      <c r="R87" s="22"/>
      <c r="S87" s="22"/>
      <c r="T87" s="22"/>
      <c r="U87" s="22"/>
      <c r="V87" s="22"/>
      <c r="W87" s="22"/>
      <c r="X87" s="22"/>
      <c r="Y87" s="22"/>
      <c r="Z87" s="22"/>
      <c r="AA87" s="22"/>
    </row>
    <row r="88" spans="1:27" ht="15.75" customHeight="1" x14ac:dyDescent="0.25">
      <c r="A88" s="22"/>
      <c r="B88" s="24"/>
      <c r="C88" s="22"/>
      <c r="D88" s="22"/>
      <c r="E88" s="22"/>
      <c r="F88" s="22"/>
      <c r="G88" s="22"/>
      <c r="H88" s="22"/>
      <c r="I88" s="22"/>
      <c r="J88" s="22"/>
      <c r="K88" s="22"/>
      <c r="L88" s="22"/>
      <c r="M88" s="22"/>
      <c r="N88" s="22"/>
      <c r="O88" s="22"/>
      <c r="P88" s="22"/>
      <c r="Q88" s="22"/>
      <c r="R88" s="22"/>
      <c r="S88" s="22"/>
      <c r="T88" s="22"/>
      <c r="U88" s="22"/>
      <c r="V88" s="22"/>
      <c r="W88" s="22"/>
      <c r="X88" s="22"/>
      <c r="Y88" s="22"/>
      <c r="Z88" s="22"/>
      <c r="AA88" s="22"/>
    </row>
    <row r="89" spans="1:27" ht="15.75" customHeight="1" x14ac:dyDescent="0.25">
      <c r="A89" s="22"/>
      <c r="B89" s="24"/>
      <c r="C89" s="22"/>
      <c r="D89" s="22"/>
      <c r="E89" s="22"/>
      <c r="F89" s="22"/>
      <c r="G89" s="22"/>
      <c r="H89" s="22"/>
      <c r="I89" s="22"/>
      <c r="J89" s="22"/>
      <c r="K89" s="22"/>
      <c r="L89" s="22"/>
      <c r="M89" s="22"/>
      <c r="N89" s="22"/>
      <c r="O89" s="22"/>
      <c r="P89" s="22"/>
      <c r="Q89" s="22"/>
      <c r="R89" s="22"/>
      <c r="S89" s="22"/>
      <c r="T89" s="22"/>
      <c r="U89" s="22"/>
      <c r="V89" s="22"/>
      <c r="W89" s="22"/>
      <c r="X89" s="22"/>
      <c r="Y89" s="22"/>
      <c r="Z89" s="22"/>
      <c r="AA89" s="22"/>
    </row>
    <row r="90" spans="1:27" ht="15.75" customHeight="1" x14ac:dyDescent="0.25">
      <c r="A90" s="22"/>
      <c r="B90" s="24"/>
      <c r="C90" s="22"/>
      <c r="D90" s="22"/>
      <c r="E90" s="22"/>
      <c r="F90" s="22"/>
      <c r="G90" s="22"/>
      <c r="H90" s="22"/>
      <c r="I90" s="22"/>
      <c r="J90" s="22"/>
      <c r="K90" s="22"/>
      <c r="L90" s="22"/>
      <c r="M90" s="22"/>
      <c r="N90" s="22"/>
      <c r="O90" s="22"/>
      <c r="P90" s="22"/>
      <c r="Q90" s="22"/>
      <c r="R90" s="22"/>
      <c r="S90" s="22"/>
      <c r="T90" s="22"/>
      <c r="U90" s="22"/>
      <c r="V90" s="22"/>
      <c r="W90" s="22"/>
      <c r="X90" s="22"/>
      <c r="Y90" s="22"/>
      <c r="Z90" s="22"/>
      <c r="AA90" s="22"/>
    </row>
    <row r="91" spans="1:27" ht="15.75" customHeight="1" x14ac:dyDescent="0.25">
      <c r="A91" s="22"/>
      <c r="B91" s="24"/>
      <c r="C91" s="22"/>
      <c r="D91" s="22"/>
      <c r="E91" s="22"/>
      <c r="F91" s="22"/>
      <c r="G91" s="22"/>
      <c r="H91" s="22"/>
      <c r="I91" s="22"/>
      <c r="J91" s="22"/>
      <c r="K91" s="22"/>
      <c r="L91" s="22"/>
      <c r="M91" s="22"/>
      <c r="N91" s="22"/>
      <c r="O91" s="22"/>
      <c r="P91" s="22"/>
      <c r="Q91" s="22"/>
      <c r="R91" s="22"/>
      <c r="S91" s="22"/>
      <c r="T91" s="22"/>
      <c r="U91" s="22"/>
      <c r="V91" s="22"/>
      <c r="W91" s="22"/>
      <c r="X91" s="22"/>
      <c r="Y91" s="22"/>
      <c r="Z91" s="22"/>
      <c r="AA91" s="22"/>
    </row>
    <row r="92" spans="1:27" ht="15.75" customHeight="1" x14ac:dyDescent="0.25">
      <c r="A92" s="22"/>
      <c r="B92" s="24"/>
      <c r="C92" s="22"/>
      <c r="D92" s="22"/>
      <c r="E92" s="22"/>
      <c r="F92" s="22"/>
      <c r="G92" s="22"/>
      <c r="H92" s="22"/>
      <c r="I92" s="22"/>
      <c r="J92" s="22"/>
      <c r="K92" s="22"/>
      <c r="L92" s="22"/>
      <c r="M92" s="22"/>
      <c r="N92" s="22"/>
      <c r="O92" s="22"/>
      <c r="P92" s="22"/>
      <c r="Q92" s="22"/>
      <c r="R92" s="22"/>
      <c r="S92" s="22"/>
      <c r="T92" s="22"/>
      <c r="U92" s="22"/>
      <c r="V92" s="22"/>
      <c r="W92" s="22"/>
      <c r="X92" s="22"/>
      <c r="Y92" s="22"/>
      <c r="Z92" s="22"/>
      <c r="AA92" s="22"/>
    </row>
    <row r="93" spans="1:27" ht="15.75" customHeight="1" x14ac:dyDescent="0.25">
      <c r="A93" s="22"/>
      <c r="B93" s="24"/>
      <c r="C93" s="22"/>
      <c r="D93" s="22"/>
      <c r="E93" s="22"/>
      <c r="F93" s="22"/>
      <c r="G93" s="22"/>
      <c r="H93" s="22"/>
      <c r="I93" s="22"/>
      <c r="J93" s="22"/>
      <c r="K93" s="22"/>
      <c r="L93" s="22"/>
      <c r="M93" s="22"/>
      <c r="N93" s="22"/>
      <c r="O93" s="22"/>
      <c r="P93" s="22"/>
      <c r="Q93" s="22"/>
      <c r="R93" s="22"/>
      <c r="S93" s="22"/>
      <c r="T93" s="22"/>
      <c r="U93" s="22"/>
      <c r="V93" s="22"/>
      <c r="W93" s="22"/>
      <c r="X93" s="22"/>
      <c r="Y93" s="22"/>
      <c r="Z93" s="22"/>
      <c r="AA93" s="22"/>
    </row>
    <row r="94" spans="1:27" ht="15.75" customHeight="1" x14ac:dyDescent="0.25">
      <c r="A94" s="22"/>
      <c r="B94" s="24"/>
      <c r="C94" s="22"/>
      <c r="D94" s="22"/>
      <c r="E94" s="22"/>
      <c r="F94" s="22"/>
      <c r="G94" s="22"/>
      <c r="H94" s="22"/>
      <c r="I94" s="22"/>
      <c r="J94" s="22"/>
      <c r="K94" s="22"/>
      <c r="L94" s="22"/>
      <c r="M94" s="22"/>
      <c r="N94" s="22"/>
      <c r="O94" s="22"/>
      <c r="P94" s="22"/>
      <c r="Q94" s="22"/>
      <c r="R94" s="22"/>
      <c r="S94" s="22"/>
      <c r="T94" s="22"/>
      <c r="U94" s="22"/>
      <c r="V94" s="22"/>
      <c r="W94" s="22"/>
      <c r="X94" s="22"/>
      <c r="Y94" s="22"/>
      <c r="Z94" s="22"/>
      <c r="AA94" s="22"/>
    </row>
    <row r="95" spans="1:27" ht="15.75" customHeight="1" x14ac:dyDescent="0.25">
      <c r="A95" s="22"/>
      <c r="B95" s="24"/>
      <c r="C95" s="22"/>
      <c r="D95" s="22"/>
      <c r="E95" s="22"/>
      <c r="F95" s="22"/>
      <c r="G95" s="22"/>
      <c r="H95" s="22"/>
      <c r="I95" s="22"/>
      <c r="J95" s="22"/>
      <c r="K95" s="22"/>
      <c r="L95" s="22"/>
      <c r="M95" s="22"/>
      <c r="N95" s="22"/>
      <c r="O95" s="22"/>
      <c r="P95" s="22"/>
      <c r="Q95" s="22"/>
      <c r="R95" s="22"/>
      <c r="S95" s="22"/>
      <c r="T95" s="22"/>
      <c r="U95" s="22"/>
      <c r="V95" s="22"/>
      <c r="W95" s="22"/>
      <c r="X95" s="22"/>
      <c r="Y95" s="22"/>
      <c r="Z95" s="22"/>
      <c r="AA95" s="22"/>
    </row>
    <row r="96" spans="1:27" ht="15.75" customHeight="1" x14ac:dyDescent="0.25">
      <c r="A96" s="22"/>
      <c r="B96" s="24"/>
      <c r="C96" s="22"/>
      <c r="D96" s="22"/>
      <c r="E96" s="22"/>
      <c r="F96" s="22"/>
      <c r="G96" s="22"/>
      <c r="H96" s="22"/>
      <c r="I96" s="22"/>
      <c r="J96" s="22"/>
      <c r="K96" s="22"/>
      <c r="L96" s="22"/>
      <c r="M96" s="22"/>
      <c r="N96" s="22"/>
      <c r="O96" s="22"/>
      <c r="P96" s="22"/>
      <c r="Q96" s="22"/>
      <c r="R96" s="22"/>
      <c r="S96" s="22"/>
      <c r="T96" s="22"/>
      <c r="U96" s="22"/>
      <c r="V96" s="22"/>
      <c r="W96" s="22"/>
      <c r="X96" s="22"/>
      <c r="Y96" s="22"/>
      <c r="Z96" s="22"/>
      <c r="AA96" s="22"/>
    </row>
    <row r="97" spans="1:27" ht="15.75" customHeight="1" x14ac:dyDescent="0.25">
      <c r="A97" s="22"/>
      <c r="B97" s="24"/>
      <c r="C97" s="22"/>
      <c r="D97" s="22"/>
      <c r="E97" s="22"/>
      <c r="F97" s="22"/>
      <c r="G97" s="22"/>
      <c r="H97" s="22"/>
      <c r="I97" s="22"/>
      <c r="J97" s="22"/>
      <c r="K97" s="22"/>
      <c r="L97" s="22"/>
      <c r="M97" s="22"/>
      <c r="N97" s="22"/>
      <c r="O97" s="22"/>
      <c r="P97" s="22"/>
      <c r="Q97" s="22"/>
      <c r="R97" s="22"/>
      <c r="S97" s="22"/>
      <c r="T97" s="22"/>
      <c r="U97" s="22"/>
      <c r="V97" s="22"/>
      <c r="W97" s="22"/>
      <c r="X97" s="22"/>
      <c r="Y97" s="22"/>
      <c r="Z97" s="22"/>
      <c r="AA97" s="22"/>
    </row>
    <row r="98" spans="1:27" ht="15.75" customHeight="1" x14ac:dyDescent="0.25">
      <c r="A98" s="22"/>
      <c r="B98" s="24"/>
      <c r="C98" s="22"/>
      <c r="D98" s="22"/>
      <c r="E98" s="22"/>
      <c r="F98" s="22"/>
      <c r="G98" s="22"/>
      <c r="H98" s="22"/>
      <c r="I98" s="22"/>
      <c r="J98" s="22"/>
      <c r="K98" s="22"/>
      <c r="L98" s="22"/>
      <c r="M98" s="22"/>
      <c r="N98" s="22"/>
      <c r="O98" s="22"/>
      <c r="P98" s="22"/>
      <c r="Q98" s="22"/>
      <c r="R98" s="22"/>
      <c r="S98" s="22"/>
      <c r="T98" s="22"/>
      <c r="U98" s="22"/>
      <c r="V98" s="22"/>
      <c r="W98" s="22"/>
      <c r="X98" s="22"/>
      <c r="Y98" s="22"/>
      <c r="Z98" s="22"/>
      <c r="AA98" s="22"/>
    </row>
    <row r="99" spans="1:27" ht="15.75" customHeight="1" x14ac:dyDescent="0.25">
      <c r="A99" s="22"/>
      <c r="B99" s="24"/>
      <c r="C99" s="22"/>
      <c r="D99" s="22"/>
      <c r="E99" s="22"/>
      <c r="F99" s="22"/>
      <c r="G99" s="22"/>
      <c r="H99" s="22"/>
      <c r="I99" s="22"/>
      <c r="J99" s="22"/>
      <c r="K99" s="22"/>
      <c r="L99" s="22"/>
      <c r="M99" s="22"/>
      <c r="N99" s="22"/>
      <c r="O99" s="22"/>
      <c r="P99" s="22"/>
      <c r="Q99" s="22"/>
      <c r="R99" s="22"/>
      <c r="S99" s="22"/>
      <c r="T99" s="22"/>
      <c r="U99" s="22"/>
      <c r="V99" s="22"/>
      <c r="W99" s="22"/>
      <c r="X99" s="22"/>
      <c r="Y99" s="22"/>
      <c r="Z99" s="22"/>
      <c r="AA99" s="22"/>
    </row>
    <row r="100" spans="1:27" ht="15.75" customHeight="1" x14ac:dyDescent="0.25">
      <c r="A100" s="22"/>
      <c r="B100" s="24"/>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row>
    <row r="101" spans="1:27" ht="15.75" customHeight="1" x14ac:dyDescent="0.25">
      <c r="A101" s="22"/>
      <c r="B101" s="24"/>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row>
    <row r="102" spans="1:27" ht="15.75" customHeight="1" x14ac:dyDescent="0.25">
      <c r="A102" s="22"/>
      <c r="B102" s="24"/>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row>
    <row r="103" spans="1:27" ht="15.75" customHeight="1" x14ac:dyDescent="0.25">
      <c r="A103" s="22"/>
      <c r="B103" s="24"/>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row>
    <row r="104" spans="1:27" ht="15.75" customHeight="1" x14ac:dyDescent="0.25">
      <c r="A104" s="22"/>
      <c r="B104" s="24"/>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row>
    <row r="105" spans="1:27" ht="15.75" customHeight="1" x14ac:dyDescent="0.25">
      <c r="A105" s="22"/>
      <c r="B105" s="24"/>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row>
    <row r="106" spans="1:27" ht="15.75" customHeight="1" x14ac:dyDescent="0.25">
      <c r="A106" s="22"/>
      <c r="B106" s="24"/>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row>
    <row r="107" spans="1:27" ht="15.75" customHeight="1" x14ac:dyDescent="0.25">
      <c r="A107" s="22"/>
      <c r="B107" s="24"/>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row>
    <row r="108" spans="1:27" ht="15.75" customHeight="1" x14ac:dyDescent="0.25">
      <c r="A108" s="22"/>
      <c r="B108" s="24"/>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row>
    <row r="109" spans="1:27" ht="15.75" customHeight="1" x14ac:dyDescent="0.25">
      <c r="A109" s="22"/>
      <c r="B109" s="24"/>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row>
    <row r="110" spans="1:27" ht="15.75" customHeight="1" x14ac:dyDescent="0.25">
      <c r="A110" s="22"/>
      <c r="B110" s="24"/>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row>
    <row r="111" spans="1:27" ht="15.75" customHeight="1" x14ac:dyDescent="0.25">
      <c r="A111" s="22"/>
      <c r="B111" s="24"/>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row>
    <row r="112" spans="1:27" ht="15.75" customHeight="1" x14ac:dyDescent="0.25">
      <c r="A112" s="22"/>
      <c r="B112" s="24"/>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row>
    <row r="113" spans="1:27" ht="15.75" customHeight="1" x14ac:dyDescent="0.25">
      <c r="A113" s="22"/>
      <c r="B113" s="24"/>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row>
    <row r="114" spans="1:27" ht="15.75" customHeight="1" x14ac:dyDescent="0.25">
      <c r="A114" s="22"/>
      <c r="B114" s="24"/>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row>
    <row r="115" spans="1:27" ht="15.75" customHeight="1" x14ac:dyDescent="0.25">
      <c r="A115" s="22"/>
      <c r="B115" s="24"/>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row>
    <row r="116" spans="1:27" ht="15.75" customHeight="1" x14ac:dyDescent="0.25">
      <c r="A116" s="22"/>
      <c r="B116" s="24"/>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row>
    <row r="117" spans="1:27" ht="15.75" customHeight="1" x14ac:dyDescent="0.25">
      <c r="A117" s="22"/>
      <c r="B117" s="24"/>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row>
    <row r="118" spans="1:27" ht="15.75" customHeight="1" x14ac:dyDescent="0.25">
      <c r="A118" s="22"/>
      <c r="B118" s="24"/>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row>
    <row r="119" spans="1:27" ht="15.75" customHeight="1" x14ac:dyDescent="0.25">
      <c r="A119" s="22"/>
      <c r="B119" s="24"/>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row>
    <row r="120" spans="1:27" ht="15.75" customHeight="1" x14ac:dyDescent="0.25">
      <c r="A120" s="22"/>
      <c r="B120" s="24"/>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row>
    <row r="121" spans="1:27" ht="15.75" customHeight="1" x14ac:dyDescent="0.25">
      <c r="A121" s="22"/>
      <c r="B121" s="24"/>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row>
    <row r="122" spans="1:27" ht="15.75" customHeight="1" x14ac:dyDescent="0.25">
      <c r="A122" s="22"/>
      <c r="B122" s="24"/>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row>
    <row r="123" spans="1:27" ht="15.75" customHeight="1" x14ac:dyDescent="0.25">
      <c r="A123" s="22"/>
      <c r="B123" s="24"/>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row>
    <row r="124" spans="1:27" ht="15.75" customHeight="1" x14ac:dyDescent="0.25">
      <c r="A124" s="22"/>
      <c r="B124" s="24"/>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row>
    <row r="125" spans="1:27" ht="15.75" customHeight="1" x14ac:dyDescent="0.25">
      <c r="A125" s="22"/>
      <c r="B125" s="24"/>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row>
    <row r="126" spans="1:27" ht="15.75" customHeight="1" x14ac:dyDescent="0.25">
      <c r="A126" s="22"/>
      <c r="B126" s="24"/>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row>
    <row r="127" spans="1:27" ht="15.75" customHeight="1" x14ac:dyDescent="0.25">
      <c r="A127" s="22"/>
      <c r="B127" s="24"/>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row>
    <row r="128" spans="1:27" ht="15.75" customHeight="1" x14ac:dyDescent="0.25">
      <c r="A128" s="22"/>
      <c r="B128" s="24"/>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row>
    <row r="129" spans="1:27" ht="15.75" customHeight="1" x14ac:dyDescent="0.25">
      <c r="A129" s="22"/>
      <c r="B129" s="24"/>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row>
    <row r="130" spans="1:27" ht="15.75" customHeight="1" x14ac:dyDescent="0.25">
      <c r="A130" s="22"/>
      <c r="B130" s="24"/>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row>
    <row r="131" spans="1:27" ht="15.75" customHeight="1" x14ac:dyDescent="0.25">
      <c r="A131" s="22"/>
      <c r="B131" s="24"/>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row>
    <row r="132" spans="1:27" ht="15.75" customHeight="1" x14ac:dyDescent="0.25">
      <c r="A132" s="22"/>
      <c r="B132" s="24"/>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row>
    <row r="133" spans="1:27" ht="15.75" customHeight="1" x14ac:dyDescent="0.25">
      <c r="A133" s="22"/>
      <c r="B133" s="24"/>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row>
    <row r="134" spans="1:27" ht="15.75" customHeight="1" x14ac:dyDescent="0.25">
      <c r="A134" s="22"/>
      <c r="B134" s="24"/>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row>
    <row r="135" spans="1:27" ht="15.75" customHeight="1" x14ac:dyDescent="0.25">
      <c r="A135" s="22"/>
      <c r="B135" s="24"/>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row>
    <row r="136" spans="1:27" ht="15.75" customHeight="1" x14ac:dyDescent="0.25">
      <c r="A136" s="22"/>
      <c r="B136" s="24"/>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row>
    <row r="137" spans="1:27" ht="15.75" customHeight="1" x14ac:dyDescent="0.25">
      <c r="A137" s="22"/>
      <c r="B137" s="24"/>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row>
    <row r="138" spans="1:27" ht="15.75" customHeight="1" x14ac:dyDescent="0.25">
      <c r="A138" s="22"/>
      <c r="B138" s="24"/>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row>
    <row r="139" spans="1:27" ht="15.75" customHeight="1" x14ac:dyDescent="0.25">
      <c r="A139" s="22"/>
      <c r="B139" s="24"/>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row>
    <row r="140" spans="1:27" ht="15.75" customHeight="1" x14ac:dyDescent="0.25">
      <c r="A140" s="22"/>
      <c r="B140" s="24"/>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row>
    <row r="141" spans="1:27" ht="15.75" customHeight="1" x14ac:dyDescent="0.25">
      <c r="A141" s="22"/>
      <c r="B141" s="24"/>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row>
    <row r="142" spans="1:27" ht="15.75" customHeight="1" x14ac:dyDescent="0.25">
      <c r="A142" s="22"/>
      <c r="B142" s="24"/>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row>
    <row r="143" spans="1:27" ht="15.75" customHeight="1" x14ac:dyDescent="0.25">
      <c r="A143" s="22"/>
      <c r="B143" s="24"/>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row>
    <row r="144" spans="1:27" ht="15.75" customHeight="1" x14ac:dyDescent="0.25">
      <c r="A144" s="22"/>
      <c r="B144" s="24"/>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row>
    <row r="145" spans="1:27" ht="15.75" customHeight="1" x14ac:dyDescent="0.25">
      <c r="A145" s="22"/>
      <c r="B145" s="24"/>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row>
    <row r="146" spans="1:27" ht="15.75" customHeight="1" x14ac:dyDescent="0.25">
      <c r="A146" s="22"/>
      <c r="B146" s="24"/>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row>
    <row r="147" spans="1:27" ht="15.75" customHeight="1" x14ac:dyDescent="0.25">
      <c r="A147" s="22"/>
      <c r="B147" s="24"/>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row>
    <row r="148" spans="1:27" ht="15.75" customHeight="1" x14ac:dyDescent="0.25">
      <c r="A148" s="22"/>
      <c r="B148" s="24"/>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row>
    <row r="149" spans="1:27" ht="15.75" customHeight="1" x14ac:dyDescent="0.25">
      <c r="A149" s="22"/>
      <c r="B149" s="24"/>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row>
    <row r="150" spans="1:27" ht="15.75" customHeight="1" x14ac:dyDescent="0.25">
      <c r="A150" s="22"/>
      <c r="B150" s="24"/>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row>
    <row r="151" spans="1:27" ht="15.75" customHeight="1" x14ac:dyDescent="0.25">
      <c r="A151" s="22"/>
      <c r="B151" s="24"/>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row>
    <row r="152" spans="1:27" ht="15.75" customHeight="1" x14ac:dyDescent="0.25">
      <c r="A152" s="22"/>
      <c r="B152" s="24"/>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row>
    <row r="153" spans="1:27" ht="15.75" customHeight="1" x14ac:dyDescent="0.25">
      <c r="A153" s="22"/>
      <c r="B153" s="24"/>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row>
    <row r="154" spans="1:27" ht="15.75" customHeight="1" x14ac:dyDescent="0.25">
      <c r="A154" s="22"/>
      <c r="B154" s="24"/>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row>
    <row r="155" spans="1:27" ht="15.75" customHeight="1" x14ac:dyDescent="0.25">
      <c r="A155" s="22"/>
      <c r="B155" s="24"/>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row>
    <row r="156" spans="1:27" ht="15.75" customHeight="1" x14ac:dyDescent="0.25">
      <c r="A156" s="22"/>
      <c r="B156" s="24"/>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row>
    <row r="157" spans="1:27" ht="15.75" customHeight="1" x14ac:dyDescent="0.25">
      <c r="A157" s="22"/>
      <c r="B157" s="24"/>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row>
    <row r="158" spans="1:27" ht="15.75" customHeight="1" x14ac:dyDescent="0.25">
      <c r="A158" s="22"/>
      <c r="B158" s="24"/>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row>
    <row r="159" spans="1:27" ht="15.75" customHeight="1" x14ac:dyDescent="0.25">
      <c r="A159" s="22"/>
      <c r="B159" s="24"/>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row>
    <row r="160" spans="1:27" ht="15.75" customHeight="1" x14ac:dyDescent="0.25">
      <c r="A160" s="22"/>
      <c r="B160" s="24"/>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row>
    <row r="161" spans="1:27" ht="15.75" customHeight="1" x14ac:dyDescent="0.25">
      <c r="A161" s="22"/>
      <c r="B161" s="24"/>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row>
    <row r="162" spans="1:27" ht="15.75" customHeight="1" x14ac:dyDescent="0.25">
      <c r="A162" s="22"/>
      <c r="B162" s="24"/>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row>
    <row r="163" spans="1:27" ht="15.75" customHeight="1" x14ac:dyDescent="0.25">
      <c r="A163" s="22"/>
      <c r="B163" s="24"/>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row>
    <row r="164" spans="1:27" ht="15.75" customHeight="1" x14ac:dyDescent="0.25">
      <c r="A164" s="22"/>
      <c r="B164" s="24"/>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row>
    <row r="165" spans="1:27" ht="15.75" customHeight="1" x14ac:dyDescent="0.25">
      <c r="A165" s="22"/>
      <c r="B165" s="24"/>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row>
    <row r="166" spans="1:27" ht="15.75" customHeight="1" x14ac:dyDescent="0.25">
      <c r="A166" s="22"/>
      <c r="B166" s="24"/>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row>
    <row r="167" spans="1:27" ht="15.75" customHeight="1" x14ac:dyDescent="0.25">
      <c r="A167" s="22"/>
      <c r="B167" s="24"/>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row>
    <row r="168" spans="1:27" ht="15.75" customHeight="1" x14ac:dyDescent="0.25">
      <c r="A168" s="22"/>
      <c r="B168" s="24"/>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row>
    <row r="169" spans="1:27" ht="15.75" customHeight="1" x14ac:dyDescent="0.25">
      <c r="A169" s="22"/>
      <c r="B169" s="24"/>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row>
    <row r="170" spans="1:27" ht="15.75" customHeight="1" x14ac:dyDescent="0.25">
      <c r="A170" s="22"/>
      <c r="B170" s="24"/>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row>
    <row r="171" spans="1:27" ht="15.75" customHeight="1" x14ac:dyDescent="0.25">
      <c r="A171" s="22"/>
      <c r="B171" s="24"/>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row>
    <row r="172" spans="1:27" ht="15.75" customHeight="1" x14ac:dyDescent="0.25">
      <c r="A172" s="22"/>
      <c r="B172" s="24"/>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row>
    <row r="173" spans="1:27" ht="15.75" customHeight="1" x14ac:dyDescent="0.25">
      <c r="A173" s="22"/>
      <c r="B173" s="24"/>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row>
    <row r="174" spans="1:27" ht="15.75" customHeight="1" x14ac:dyDescent="0.25">
      <c r="A174" s="22"/>
      <c r="B174" s="24"/>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row>
    <row r="175" spans="1:27" ht="15.75" customHeight="1" x14ac:dyDescent="0.25">
      <c r="A175" s="22"/>
      <c r="B175" s="24"/>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row>
    <row r="176" spans="1:27" ht="15.75" customHeight="1" x14ac:dyDescent="0.25">
      <c r="A176" s="22"/>
      <c r="B176" s="24"/>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row>
    <row r="177" spans="1:27" ht="15.75" customHeight="1" x14ac:dyDescent="0.25">
      <c r="A177" s="22"/>
      <c r="B177" s="24"/>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row>
    <row r="178" spans="1:27" ht="15.75" customHeight="1" x14ac:dyDescent="0.25">
      <c r="A178" s="22"/>
      <c r="B178" s="24"/>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row>
    <row r="179" spans="1:27" ht="15.75" customHeight="1" x14ac:dyDescent="0.25">
      <c r="A179" s="22"/>
      <c r="B179" s="24"/>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row>
    <row r="180" spans="1:27" ht="15.75" customHeight="1" x14ac:dyDescent="0.25">
      <c r="A180" s="22"/>
      <c r="B180" s="24"/>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row>
    <row r="181" spans="1:27" ht="15.75" customHeight="1" x14ac:dyDescent="0.25">
      <c r="A181" s="22"/>
      <c r="B181" s="24"/>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row>
    <row r="182" spans="1:27" ht="15.75" customHeight="1" x14ac:dyDescent="0.25">
      <c r="A182" s="22"/>
      <c r="B182" s="24"/>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row>
    <row r="183" spans="1:27" ht="15.75" customHeight="1" x14ac:dyDescent="0.25">
      <c r="A183" s="22"/>
      <c r="B183" s="24"/>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row>
    <row r="184" spans="1:27" ht="15.75" customHeight="1" x14ac:dyDescent="0.25">
      <c r="A184" s="22"/>
      <c r="B184" s="24"/>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row>
    <row r="185" spans="1:27" ht="15.75" customHeight="1" x14ac:dyDescent="0.25">
      <c r="A185" s="22"/>
      <c r="B185" s="24"/>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row>
    <row r="186" spans="1:27" ht="15.75" customHeight="1" x14ac:dyDescent="0.25">
      <c r="A186" s="22"/>
      <c r="B186" s="24"/>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row>
    <row r="187" spans="1:27" ht="15.75" customHeight="1" x14ac:dyDescent="0.25">
      <c r="A187" s="22"/>
      <c r="B187" s="24"/>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row>
    <row r="188" spans="1:27" ht="15.75" customHeight="1" x14ac:dyDescent="0.25">
      <c r="A188" s="22"/>
      <c r="B188" s="24"/>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row>
    <row r="189" spans="1:27" ht="15.75" customHeight="1" x14ac:dyDescent="0.25">
      <c r="A189" s="22"/>
      <c r="B189" s="24"/>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row>
    <row r="190" spans="1:27" ht="15.75" customHeight="1" x14ac:dyDescent="0.25">
      <c r="A190" s="22"/>
      <c r="B190" s="24"/>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row>
    <row r="191" spans="1:27" ht="15.75" customHeight="1" x14ac:dyDescent="0.25">
      <c r="A191" s="22"/>
      <c r="B191" s="24"/>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row>
    <row r="192" spans="1:27" ht="15.75" customHeight="1" x14ac:dyDescent="0.25">
      <c r="A192" s="22"/>
      <c r="B192" s="24"/>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row>
    <row r="193" spans="1:27" ht="15.75" customHeight="1" x14ac:dyDescent="0.25">
      <c r="A193" s="22"/>
      <c r="B193" s="24"/>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row>
    <row r="194" spans="1:27" ht="15.75" customHeight="1" x14ac:dyDescent="0.25">
      <c r="A194" s="22"/>
      <c r="B194" s="24"/>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row>
    <row r="195" spans="1:27" ht="15.75" customHeight="1" x14ac:dyDescent="0.25">
      <c r="A195" s="22"/>
      <c r="B195" s="24"/>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row>
    <row r="196" spans="1:27" ht="15.75" customHeight="1" x14ac:dyDescent="0.25">
      <c r="A196" s="22"/>
      <c r="B196" s="24"/>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row>
    <row r="197" spans="1:27" ht="15.75" customHeight="1" x14ac:dyDescent="0.25">
      <c r="A197" s="22"/>
      <c r="B197" s="24"/>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row>
    <row r="198" spans="1:27" ht="15.75" customHeight="1" x14ac:dyDescent="0.25">
      <c r="A198" s="22"/>
      <c r="B198" s="24"/>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row>
    <row r="199" spans="1:27" ht="15.75" customHeight="1" x14ac:dyDescent="0.25">
      <c r="A199" s="22"/>
      <c r="B199" s="24"/>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row>
    <row r="200" spans="1:27" ht="15.75" customHeight="1" x14ac:dyDescent="0.25">
      <c r="A200" s="22"/>
      <c r="B200" s="24"/>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row>
    <row r="201" spans="1:27" ht="15.75" customHeight="1" x14ac:dyDescent="0.25">
      <c r="A201" s="22"/>
      <c r="B201" s="24"/>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row>
    <row r="202" spans="1:27" ht="15.75" customHeight="1" x14ac:dyDescent="0.25">
      <c r="A202" s="22"/>
      <c r="B202" s="24"/>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row>
    <row r="203" spans="1:27" ht="15.75" customHeight="1" x14ac:dyDescent="0.25">
      <c r="A203" s="22"/>
      <c r="B203" s="24"/>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row>
    <row r="204" spans="1:27" ht="15.75" customHeight="1" x14ac:dyDescent="0.25">
      <c r="A204" s="22"/>
      <c r="B204" s="24"/>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row>
    <row r="205" spans="1:27" ht="15.75" customHeight="1" x14ac:dyDescent="0.25">
      <c r="A205" s="22"/>
      <c r="B205" s="24"/>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row>
    <row r="206" spans="1:27" ht="15.75" customHeight="1" x14ac:dyDescent="0.25">
      <c r="A206" s="22"/>
      <c r="B206" s="24"/>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row>
    <row r="207" spans="1:27" ht="15.75" customHeight="1" x14ac:dyDescent="0.25">
      <c r="A207" s="22"/>
      <c r="B207" s="24"/>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row>
    <row r="208" spans="1:27" ht="15.75" customHeight="1" x14ac:dyDescent="0.25">
      <c r="A208" s="22"/>
      <c r="B208" s="24"/>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row>
    <row r="209" spans="1:27" ht="15.75" customHeight="1" x14ac:dyDescent="0.25">
      <c r="A209" s="22"/>
      <c r="B209" s="24"/>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row>
    <row r="210" spans="1:27" ht="15.75" customHeight="1" x14ac:dyDescent="0.25">
      <c r="A210" s="22"/>
      <c r="B210" s="24"/>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row>
    <row r="211" spans="1:27" ht="15.75" customHeight="1" x14ac:dyDescent="0.25">
      <c r="A211" s="22"/>
      <c r="B211" s="24"/>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row>
    <row r="212" spans="1:27" ht="15.75" customHeight="1" x14ac:dyDescent="0.25">
      <c r="A212" s="22"/>
      <c r="B212" s="24"/>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row>
    <row r="213" spans="1:27" ht="15.75" customHeight="1" x14ac:dyDescent="0.25">
      <c r="A213" s="22"/>
      <c r="B213" s="24"/>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row>
    <row r="214" spans="1:27" ht="15.75" customHeight="1" x14ac:dyDescent="0.25">
      <c r="A214" s="22"/>
      <c r="B214" s="24"/>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row>
    <row r="215" spans="1:27" ht="15.75" customHeight="1" x14ac:dyDescent="0.25">
      <c r="A215" s="22"/>
      <c r="B215" s="24"/>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row>
    <row r="216" spans="1:27" ht="15.75" customHeight="1" x14ac:dyDescent="0.25">
      <c r="A216" s="22"/>
      <c r="B216" s="24"/>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row>
    <row r="217" spans="1:27" ht="15.75" customHeight="1" x14ac:dyDescent="0.25">
      <c r="A217" s="22"/>
      <c r="B217" s="24"/>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row>
    <row r="218" spans="1:27" ht="15.75" customHeight="1" x14ac:dyDescent="0.25">
      <c r="A218" s="22"/>
      <c r="B218" s="24"/>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row>
    <row r="219" spans="1:27" ht="15.75" customHeight="1" x14ac:dyDescent="0.25">
      <c r="A219" s="22"/>
      <c r="B219" s="24"/>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row>
    <row r="220" spans="1:27" ht="15.75" customHeight="1" x14ac:dyDescent="0.25">
      <c r="A220" s="22"/>
      <c r="B220" s="24"/>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row>
    <row r="221" spans="1:27" ht="15.75" customHeight="1" x14ac:dyDescent="0.25">
      <c r="A221" s="22"/>
      <c r="B221" s="24"/>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row>
    <row r="222" spans="1:27" ht="15.75" customHeight="1" x14ac:dyDescent="0.25">
      <c r="A222" s="22"/>
      <c r="B222" s="24"/>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row>
    <row r="223" spans="1:27" ht="15.75" customHeight="1" x14ac:dyDescent="0.25">
      <c r="A223" s="22"/>
      <c r="B223" s="24"/>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row>
    <row r="224" spans="1:27" ht="15.75" customHeight="1" x14ac:dyDescent="0.25">
      <c r="A224" s="22"/>
      <c r="B224" s="24"/>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row>
    <row r="225" spans="1:27" ht="15.75" customHeight="1" x14ac:dyDescent="0.25">
      <c r="A225" s="22"/>
      <c r="B225" s="24"/>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row>
    <row r="226" spans="1:27" ht="15.75" customHeight="1" x14ac:dyDescent="0.25">
      <c r="A226" s="22"/>
      <c r="B226" s="24"/>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row>
    <row r="227" spans="1:27" ht="15.75" customHeight="1" x14ac:dyDescent="0.25">
      <c r="A227" s="22"/>
      <c r="B227" s="24"/>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row>
    <row r="228" spans="1:27" ht="15.75" customHeight="1" x14ac:dyDescent="0.25">
      <c r="A228" s="22"/>
      <c r="B228" s="24"/>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row>
    <row r="229" spans="1:27" ht="15.75" customHeight="1" x14ac:dyDescent="0.25">
      <c r="A229" s="22"/>
      <c r="B229" s="24"/>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row>
    <row r="230" spans="1:27" ht="15.75" customHeight="1" x14ac:dyDescent="0.25">
      <c r="A230" s="22"/>
      <c r="B230" s="24"/>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row>
    <row r="231" spans="1:27" ht="15.75" customHeight="1" x14ac:dyDescent="0.25">
      <c r="A231" s="22"/>
      <c r="B231" s="24"/>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row>
    <row r="232" spans="1:27" ht="15.75" customHeight="1" x14ac:dyDescent="0.25">
      <c r="A232" s="22"/>
      <c r="B232" s="24"/>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row>
    <row r="233" spans="1:27" ht="15.75" customHeight="1" x14ac:dyDescent="0.25">
      <c r="A233" s="22"/>
      <c r="B233" s="24"/>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row>
    <row r="234" spans="1:27" ht="15.75" customHeight="1" x14ac:dyDescent="0.25">
      <c r="A234" s="22"/>
      <c r="B234" s="24"/>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row>
    <row r="235" spans="1:27" ht="15.75" customHeight="1" x14ac:dyDescent="0.25">
      <c r="A235" s="22"/>
      <c r="B235" s="24"/>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row>
    <row r="236" spans="1:27" ht="15.75" customHeight="1" x14ac:dyDescent="0.25">
      <c r="A236" s="22"/>
      <c r="B236" s="24"/>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row>
    <row r="237" spans="1:27" ht="15.75" customHeight="1" x14ac:dyDescent="0.25">
      <c r="A237" s="22"/>
      <c r="B237" s="24"/>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row>
    <row r="238" spans="1:27" ht="15.75" customHeight="1" x14ac:dyDescent="0.25">
      <c r="A238" s="22"/>
      <c r="B238" s="24"/>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row>
    <row r="239" spans="1:27" ht="15.75" customHeight="1" x14ac:dyDescent="0.25">
      <c r="A239" s="22"/>
      <c r="B239" s="24"/>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row>
    <row r="240" spans="1:27" ht="15.75" customHeight="1" x14ac:dyDescent="0.25">
      <c r="A240" s="22"/>
      <c r="B240" s="24"/>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row>
    <row r="241" spans="1:27" ht="15.75" customHeight="1" x14ac:dyDescent="0.25">
      <c r="A241" s="22"/>
      <c r="B241" s="24"/>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row>
    <row r="242" spans="1:27" ht="15.75" customHeight="1" x14ac:dyDescent="0.25">
      <c r="A242" s="22"/>
      <c r="B242" s="24"/>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row>
    <row r="243" spans="1:27" ht="15.75" customHeight="1" x14ac:dyDescent="0.25">
      <c r="A243" s="22"/>
      <c r="B243" s="24"/>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row>
    <row r="244" spans="1:27" ht="15.75" customHeight="1" x14ac:dyDescent="0.25">
      <c r="A244" s="22"/>
      <c r="B244" s="24"/>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row>
    <row r="245" spans="1:27" ht="15.75" customHeight="1" x14ac:dyDescent="0.25">
      <c r="A245" s="22"/>
      <c r="B245" s="24"/>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row>
    <row r="246" spans="1:27" ht="15.75" customHeight="1" x14ac:dyDescent="0.25">
      <c r="A246" s="22"/>
      <c r="B246" s="24"/>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row>
    <row r="247" spans="1:27" ht="15.75" customHeight="1" x14ac:dyDescent="0.25">
      <c r="A247" s="22"/>
      <c r="B247" s="24"/>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row>
    <row r="248" spans="1:27" ht="15.75" customHeight="1" x14ac:dyDescent="0.25">
      <c r="A248" s="22"/>
      <c r="B248" s="24"/>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row>
    <row r="249" spans="1:27" ht="15.75" customHeight="1" x14ac:dyDescent="0.25">
      <c r="A249" s="22"/>
      <c r="B249" s="24"/>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row>
    <row r="250" spans="1:27" ht="15.75" customHeight="1" x14ac:dyDescent="0.25">
      <c r="A250" s="22"/>
      <c r="B250" s="24"/>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row>
    <row r="251" spans="1:27" ht="15.75" customHeight="1" x14ac:dyDescent="0.25">
      <c r="A251" s="22"/>
      <c r="B251" s="24"/>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row>
    <row r="252" spans="1:27" ht="15.75" customHeight="1" x14ac:dyDescent="0.25">
      <c r="A252" s="22"/>
      <c r="B252" s="24"/>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row>
    <row r="253" spans="1:27" ht="15.75" customHeight="1" x14ac:dyDescent="0.25">
      <c r="A253" s="22"/>
      <c r="B253" s="24"/>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row>
    <row r="254" spans="1:27" ht="15.75" customHeight="1" x14ac:dyDescent="0.25">
      <c r="A254" s="22"/>
      <c r="B254" s="24"/>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row>
    <row r="255" spans="1:27" ht="15.75" customHeight="1" x14ac:dyDescent="0.25">
      <c r="A255" s="22"/>
      <c r="B255" s="24"/>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row>
    <row r="256" spans="1:27" ht="15.75" customHeight="1" x14ac:dyDescent="0.25">
      <c r="A256" s="22"/>
      <c r="B256" s="24"/>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row>
    <row r="257" spans="1:27" ht="15.75" customHeight="1" x14ac:dyDescent="0.25">
      <c r="A257" s="22"/>
      <c r="B257" s="24"/>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row>
    <row r="258" spans="1:27" ht="15.75" customHeight="1" x14ac:dyDescent="0.25">
      <c r="A258" s="22"/>
      <c r="B258" s="24"/>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row>
    <row r="259" spans="1:27" ht="15.75" customHeight="1" x14ac:dyDescent="0.25">
      <c r="A259" s="22"/>
      <c r="B259" s="24"/>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row>
    <row r="260" spans="1:27" ht="15.75" customHeight="1" x14ac:dyDescent="0.25">
      <c r="A260" s="22"/>
      <c r="B260" s="24"/>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row>
    <row r="261" spans="1:27" ht="15.75" customHeight="1" x14ac:dyDescent="0.25">
      <c r="A261" s="22"/>
      <c r="B261" s="24"/>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row>
    <row r="262" spans="1:27" ht="15.75" customHeight="1" x14ac:dyDescent="0.25">
      <c r="A262" s="22"/>
      <c r="B262" s="24"/>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row>
    <row r="263" spans="1:27" ht="15.75" customHeight="1" x14ac:dyDescent="0.25">
      <c r="A263" s="22"/>
      <c r="B263" s="24"/>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row>
    <row r="264" spans="1:27" ht="15.75" customHeight="1" x14ac:dyDescent="0.25">
      <c r="A264" s="22"/>
      <c r="B264" s="24"/>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row>
    <row r="265" spans="1:27" ht="15.75" customHeight="1" x14ac:dyDescent="0.25">
      <c r="A265" s="22"/>
      <c r="B265" s="24"/>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row>
    <row r="266" spans="1:27" ht="15.75" customHeight="1" x14ac:dyDescent="0.25">
      <c r="A266" s="22"/>
      <c r="B266" s="24"/>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row>
    <row r="267" spans="1:27" ht="15.75" customHeight="1" x14ac:dyDescent="0.25">
      <c r="A267" s="22"/>
      <c r="B267" s="24"/>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row>
    <row r="268" spans="1:27" ht="15.75" customHeight="1" x14ac:dyDescent="0.25">
      <c r="A268" s="22"/>
      <c r="B268" s="24"/>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row>
    <row r="269" spans="1:27" ht="15.75" customHeight="1" x14ac:dyDescent="0.25">
      <c r="A269" s="22"/>
      <c r="B269" s="24"/>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row>
    <row r="270" spans="1:27" ht="15.75" customHeight="1" x14ac:dyDescent="0.25">
      <c r="A270" s="22"/>
      <c r="B270" s="24"/>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row>
    <row r="271" spans="1:27" ht="15.75" customHeight="1" x14ac:dyDescent="0.25">
      <c r="A271" s="22"/>
      <c r="B271" s="24"/>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row>
    <row r="272" spans="1:27" ht="15.75" customHeight="1" x14ac:dyDescent="0.25">
      <c r="A272" s="22"/>
      <c r="B272" s="24"/>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row>
    <row r="273" spans="1:27" ht="15.75" customHeight="1" x14ac:dyDescent="0.25">
      <c r="A273" s="22"/>
      <c r="B273" s="24"/>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row>
    <row r="274" spans="1:27" ht="15.75" customHeight="1" x14ac:dyDescent="0.25">
      <c r="A274" s="22"/>
      <c r="B274" s="24"/>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row>
    <row r="275" spans="1:27" ht="15.75" customHeight="1" x14ac:dyDescent="0.25">
      <c r="A275" s="22"/>
      <c r="B275" s="24"/>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row>
    <row r="276" spans="1:27" ht="15.75" customHeight="1" x14ac:dyDescent="0.25">
      <c r="A276" s="22"/>
      <c r="B276" s="24"/>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row>
    <row r="277" spans="1:27" ht="15.75" customHeight="1" x14ac:dyDescent="0.25">
      <c r="A277" s="22"/>
      <c r="B277" s="24"/>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row>
    <row r="278" spans="1:27" ht="15.75" customHeight="1" x14ac:dyDescent="0.25">
      <c r="A278" s="22"/>
      <c r="B278" s="24"/>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row>
    <row r="279" spans="1:27" ht="15.75" customHeight="1" x14ac:dyDescent="0.25">
      <c r="A279" s="22"/>
      <c r="B279" s="24"/>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row>
    <row r="280" spans="1:27" ht="15.75" customHeight="1" x14ac:dyDescent="0.25">
      <c r="A280" s="22"/>
      <c r="B280" s="24"/>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row>
    <row r="281" spans="1:27" ht="15.75" customHeight="1" x14ac:dyDescent="0.25">
      <c r="A281" s="22"/>
      <c r="B281" s="24"/>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row>
    <row r="282" spans="1:27" ht="15.75" customHeight="1" x14ac:dyDescent="0.25">
      <c r="A282" s="22"/>
      <c r="B282" s="24"/>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row>
    <row r="283" spans="1:27" ht="15.75" customHeight="1" x14ac:dyDescent="0.25">
      <c r="A283" s="22"/>
      <c r="B283" s="24"/>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row>
    <row r="284" spans="1:27" ht="15.75" customHeight="1" x14ac:dyDescent="0.25">
      <c r="A284" s="22"/>
      <c r="B284" s="24"/>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row>
    <row r="285" spans="1:27" ht="15.75" customHeight="1" x14ac:dyDescent="0.25">
      <c r="A285" s="22"/>
      <c r="B285" s="24"/>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row>
    <row r="286" spans="1:27" ht="15.75" customHeight="1" x14ac:dyDescent="0.25">
      <c r="A286" s="22"/>
      <c r="B286" s="24"/>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row>
    <row r="287" spans="1:27" ht="15.75" customHeight="1" x14ac:dyDescent="0.25">
      <c r="A287" s="22"/>
      <c r="B287" s="24"/>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row>
    <row r="288" spans="1:27" ht="15.75" customHeight="1" x14ac:dyDescent="0.25">
      <c r="A288" s="22"/>
      <c r="B288" s="24"/>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row>
    <row r="289" spans="1:27" ht="15.75" customHeight="1" x14ac:dyDescent="0.25">
      <c r="A289" s="22"/>
      <c r="B289" s="24"/>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row>
    <row r="290" spans="1:27" ht="15.75" customHeight="1" x14ac:dyDescent="0.25">
      <c r="A290" s="22"/>
      <c r="B290" s="24"/>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row>
    <row r="291" spans="1:27" ht="15.75" customHeight="1" x14ac:dyDescent="0.25">
      <c r="A291" s="22"/>
      <c r="B291" s="24"/>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row>
    <row r="292" spans="1:27" ht="15.75" customHeight="1" x14ac:dyDescent="0.25">
      <c r="A292" s="22"/>
      <c r="B292" s="24"/>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row>
    <row r="293" spans="1:27" ht="15.75" customHeight="1" x14ac:dyDescent="0.25">
      <c r="A293" s="22"/>
      <c r="B293" s="24"/>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row>
    <row r="294" spans="1:27" ht="15.75" customHeight="1" x14ac:dyDescent="0.25">
      <c r="A294" s="22"/>
      <c r="B294" s="24"/>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row>
    <row r="295" spans="1:27" ht="15.75" customHeight="1" x14ac:dyDescent="0.25">
      <c r="A295" s="22"/>
      <c r="B295" s="24"/>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row>
    <row r="296" spans="1:27" ht="15.75" customHeight="1" x14ac:dyDescent="0.25">
      <c r="A296" s="22"/>
      <c r="B296" s="24"/>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row>
    <row r="297" spans="1:27" ht="15.75" customHeight="1" x14ac:dyDescent="0.25">
      <c r="A297" s="22"/>
      <c r="B297" s="24"/>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row>
    <row r="298" spans="1:27" ht="15.75" customHeight="1" x14ac:dyDescent="0.25">
      <c r="A298" s="22"/>
      <c r="B298" s="24"/>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row>
    <row r="299" spans="1:27" ht="15.75" customHeight="1" x14ac:dyDescent="0.25">
      <c r="A299" s="22"/>
      <c r="B299" s="24"/>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row>
    <row r="300" spans="1:27" ht="15.75" customHeight="1" x14ac:dyDescent="0.25">
      <c r="A300" s="22"/>
      <c r="B300" s="24"/>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row>
    <row r="301" spans="1:27" ht="15.75" customHeight="1" x14ac:dyDescent="0.25">
      <c r="A301" s="22"/>
      <c r="B301" s="24"/>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row>
    <row r="302" spans="1:27" ht="15.75" customHeight="1" x14ac:dyDescent="0.25">
      <c r="A302" s="22"/>
      <c r="B302" s="24"/>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row>
    <row r="303" spans="1:27" ht="15.75" customHeight="1" x14ac:dyDescent="0.25">
      <c r="A303" s="22"/>
      <c r="B303" s="24"/>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row>
    <row r="304" spans="1:27" ht="15.75" customHeight="1" x14ac:dyDescent="0.25">
      <c r="A304" s="22"/>
      <c r="B304" s="24"/>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row>
    <row r="305" spans="1:27" ht="15.75" customHeight="1" x14ac:dyDescent="0.25">
      <c r="A305" s="22"/>
      <c r="B305" s="24"/>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row>
    <row r="306" spans="1:27" ht="15.75" customHeight="1" x14ac:dyDescent="0.25">
      <c r="A306" s="22"/>
      <c r="B306" s="24"/>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row>
    <row r="307" spans="1:27" ht="15.75" customHeight="1" x14ac:dyDescent="0.25">
      <c r="A307" s="22"/>
      <c r="B307" s="24"/>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row>
    <row r="308" spans="1:27" ht="15.75" customHeight="1" x14ac:dyDescent="0.25">
      <c r="A308" s="22"/>
      <c r="B308" s="24"/>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row>
    <row r="309" spans="1:27" ht="15.75" customHeight="1" x14ac:dyDescent="0.25">
      <c r="A309" s="22"/>
      <c r="B309" s="24"/>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row>
    <row r="310" spans="1:27" ht="15.75" customHeight="1" x14ac:dyDescent="0.25">
      <c r="A310" s="22"/>
      <c r="B310" s="24"/>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row>
    <row r="311" spans="1:27" ht="15.75" customHeight="1" x14ac:dyDescent="0.25">
      <c r="A311" s="22"/>
      <c r="B311" s="24"/>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row>
    <row r="312" spans="1:27" ht="15.75" customHeight="1" x14ac:dyDescent="0.25">
      <c r="A312" s="22"/>
      <c r="B312" s="24"/>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row>
    <row r="313" spans="1:27" ht="15.75" customHeight="1" x14ac:dyDescent="0.25">
      <c r="A313" s="22"/>
      <c r="B313" s="24"/>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row>
    <row r="314" spans="1:27" ht="15.75" customHeight="1" x14ac:dyDescent="0.25">
      <c r="A314" s="22"/>
      <c r="B314" s="24"/>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row>
    <row r="315" spans="1:27" ht="15.75" customHeight="1" x14ac:dyDescent="0.25">
      <c r="A315" s="22"/>
      <c r="B315" s="24"/>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row>
    <row r="316" spans="1:27" ht="15.75" customHeight="1" x14ac:dyDescent="0.25">
      <c r="A316" s="22"/>
      <c r="B316" s="24"/>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row>
    <row r="317" spans="1:27" ht="15.75" customHeight="1" x14ac:dyDescent="0.25">
      <c r="A317" s="22"/>
      <c r="B317" s="24"/>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row>
    <row r="318" spans="1:27" ht="15.75" customHeight="1" x14ac:dyDescent="0.25">
      <c r="A318" s="22"/>
      <c r="B318" s="24"/>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row>
    <row r="319" spans="1:27" ht="15.75" customHeight="1" x14ac:dyDescent="0.25">
      <c r="A319" s="22"/>
      <c r="B319" s="24"/>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row>
    <row r="320" spans="1:27" ht="15.75" customHeight="1" x14ac:dyDescent="0.25">
      <c r="A320" s="22"/>
      <c r="B320" s="24"/>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row>
    <row r="321" spans="1:27" ht="15.75" customHeight="1" x14ac:dyDescent="0.25">
      <c r="A321" s="22"/>
      <c r="B321" s="24"/>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row>
    <row r="322" spans="1:27" ht="15.75" customHeight="1" x14ac:dyDescent="0.25">
      <c r="A322" s="22"/>
      <c r="B322" s="24"/>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row>
    <row r="323" spans="1:27" ht="15.75" customHeight="1" x14ac:dyDescent="0.25">
      <c r="A323" s="22"/>
      <c r="B323" s="24"/>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row>
    <row r="324" spans="1:27" ht="15.75" customHeight="1" x14ac:dyDescent="0.25">
      <c r="A324" s="22"/>
      <c r="B324" s="24"/>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row>
    <row r="325" spans="1:27" ht="15.75" customHeight="1" x14ac:dyDescent="0.25">
      <c r="A325" s="22"/>
      <c r="B325" s="24"/>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row>
    <row r="326" spans="1:27" ht="15.75" customHeight="1" x14ac:dyDescent="0.25">
      <c r="A326" s="22"/>
      <c r="B326" s="24"/>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row>
    <row r="327" spans="1:27" ht="15.75" customHeight="1" x14ac:dyDescent="0.25">
      <c r="A327" s="22"/>
      <c r="B327" s="24"/>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row>
    <row r="328" spans="1:27" ht="15.75" customHeight="1" x14ac:dyDescent="0.25">
      <c r="A328" s="22"/>
      <c r="B328" s="24"/>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row>
    <row r="329" spans="1:27" ht="15.75" customHeight="1" x14ac:dyDescent="0.25">
      <c r="A329" s="22"/>
      <c r="B329" s="24"/>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row>
    <row r="330" spans="1:27" ht="15.75" customHeight="1" x14ac:dyDescent="0.25">
      <c r="A330" s="22"/>
      <c r="B330" s="24"/>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row>
    <row r="331" spans="1:27" ht="15.75" customHeight="1" x14ac:dyDescent="0.25">
      <c r="A331" s="22"/>
      <c r="B331" s="24"/>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row>
    <row r="332" spans="1:27" ht="15.75" customHeight="1" x14ac:dyDescent="0.25">
      <c r="A332" s="22"/>
      <c r="B332" s="24"/>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row>
    <row r="333" spans="1:27" ht="15.75" customHeight="1" x14ac:dyDescent="0.25">
      <c r="A333" s="22"/>
      <c r="B333" s="24"/>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row>
    <row r="334" spans="1:27" ht="15.75" customHeight="1" x14ac:dyDescent="0.25">
      <c r="A334" s="22"/>
      <c r="B334" s="24"/>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row>
    <row r="335" spans="1:27" ht="15.75" customHeight="1" x14ac:dyDescent="0.25">
      <c r="A335" s="22"/>
      <c r="B335" s="24"/>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row>
    <row r="336" spans="1:27" ht="15.75" customHeight="1" x14ac:dyDescent="0.25">
      <c r="A336" s="22"/>
      <c r="B336" s="24"/>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row>
    <row r="337" spans="1:27" ht="15.75" customHeight="1" x14ac:dyDescent="0.25">
      <c r="A337" s="22"/>
      <c r="B337" s="24"/>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row>
    <row r="338" spans="1:27" ht="15.75" customHeight="1" x14ac:dyDescent="0.25">
      <c r="A338" s="22"/>
      <c r="B338" s="24"/>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row>
    <row r="339" spans="1:27" ht="15.75" customHeight="1" x14ac:dyDescent="0.25">
      <c r="A339" s="22"/>
      <c r="B339" s="24"/>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row>
    <row r="340" spans="1:27" ht="15.75" customHeight="1" x14ac:dyDescent="0.25">
      <c r="A340" s="22"/>
      <c r="B340" s="24"/>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row>
    <row r="341" spans="1:27" ht="15.75" customHeight="1" x14ac:dyDescent="0.25">
      <c r="A341" s="22"/>
      <c r="B341" s="24"/>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row>
    <row r="342" spans="1:27" ht="15.75" customHeight="1" x14ac:dyDescent="0.25">
      <c r="A342" s="22"/>
      <c r="B342" s="24"/>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row>
    <row r="343" spans="1:27" ht="15.75" customHeight="1" x14ac:dyDescent="0.25">
      <c r="A343" s="22"/>
      <c r="B343" s="24"/>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row>
    <row r="344" spans="1:27" ht="15.75" customHeight="1" x14ac:dyDescent="0.25">
      <c r="A344" s="22"/>
      <c r="B344" s="24"/>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row>
    <row r="345" spans="1:27" ht="15.75" customHeight="1" x14ac:dyDescent="0.25">
      <c r="A345" s="22"/>
      <c r="B345" s="24"/>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row>
    <row r="346" spans="1:27" ht="15.75" customHeight="1" x14ac:dyDescent="0.25">
      <c r="A346" s="22"/>
      <c r="B346" s="24"/>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row>
    <row r="347" spans="1:27" ht="15.75" customHeight="1" x14ac:dyDescent="0.25">
      <c r="A347" s="22"/>
      <c r="B347" s="24"/>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row>
    <row r="348" spans="1:27" ht="15.75" customHeight="1" x14ac:dyDescent="0.25">
      <c r="A348" s="22"/>
      <c r="B348" s="24"/>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row>
    <row r="349" spans="1:27" ht="15.75" customHeight="1" x14ac:dyDescent="0.25">
      <c r="A349" s="22"/>
      <c r="B349" s="24"/>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row>
    <row r="350" spans="1:27" ht="15.75" customHeight="1" x14ac:dyDescent="0.25">
      <c r="A350" s="22"/>
      <c r="B350" s="24"/>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row>
    <row r="351" spans="1:27" ht="15.75" customHeight="1" x14ac:dyDescent="0.25">
      <c r="A351" s="22"/>
      <c r="B351" s="24"/>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row>
    <row r="352" spans="1:27" ht="15.75" customHeight="1" x14ac:dyDescent="0.25">
      <c r="A352" s="22"/>
      <c r="B352" s="24"/>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row>
    <row r="353" spans="1:27" ht="15.75" customHeight="1" x14ac:dyDescent="0.25">
      <c r="A353" s="22"/>
      <c r="B353" s="24"/>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row>
    <row r="354" spans="1:27" ht="15.75" customHeight="1" x14ac:dyDescent="0.25">
      <c r="A354" s="22"/>
      <c r="B354" s="24"/>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row>
    <row r="355" spans="1:27" ht="15.75" customHeight="1" x14ac:dyDescent="0.25">
      <c r="A355" s="22"/>
      <c r="B355" s="24"/>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row>
    <row r="356" spans="1:27" ht="15.75" customHeight="1" x14ac:dyDescent="0.25">
      <c r="A356" s="22"/>
      <c r="B356" s="24"/>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row>
    <row r="357" spans="1:27" ht="15.75" customHeight="1" x14ac:dyDescent="0.25">
      <c r="A357" s="22"/>
      <c r="B357" s="24"/>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row>
    <row r="358" spans="1:27" ht="15.75" customHeight="1" x14ac:dyDescent="0.25">
      <c r="A358" s="22"/>
      <c r="B358" s="24"/>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row>
    <row r="359" spans="1:27" ht="15.75" customHeight="1" x14ac:dyDescent="0.25">
      <c r="A359" s="22"/>
      <c r="B359" s="24"/>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row>
    <row r="360" spans="1:27" ht="15.75" customHeight="1" x14ac:dyDescent="0.25">
      <c r="A360" s="22"/>
      <c r="B360" s="24"/>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row>
    <row r="361" spans="1:27" ht="15.75" customHeight="1" x14ac:dyDescent="0.25">
      <c r="A361" s="22"/>
      <c r="B361" s="24"/>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row>
    <row r="362" spans="1:27" ht="15.75" customHeight="1" x14ac:dyDescent="0.25">
      <c r="A362" s="22"/>
      <c r="B362" s="24"/>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row>
    <row r="363" spans="1:27" ht="15.75" customHeight="1" x14ac:dyDescent="0.25">
      <c r="A363" s="22"/>
      <c r="B363" s="24"/>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row>
    <row r="364" spans="1:27" ht="15.75" customHeight="1" x14ac:dyDescent="0.25">
      <c r="A364" s="22"/>
      <c r="B364" s="24"/>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row>
    <row r="365" spans="1:27" ht="15.75" customHeight="1" x14ac:dyDescent="0.25">
      <c r="A365" s="22"/>
      <c r="B365" s="24"/>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row>
    <row r="366" spans="1:27" ht="15.75" customHeight="1" x14ac:dyDescent="0.25">
      <c r="A366" s="22"/>
      <c r="B366" s="24"/>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row>
    <row r="367" spans="1:27" ht="15.75" customHeight="1" x14ac:dyDescent="0.25">
      <c r="A367" s="22"/>
      <c r="B367" s="24"/>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row>
    <row r="368" spans="1:27" ht="15.75" customHeight="1" x14ac:dyDescent="0.25">
      <c r="A368" s="22"/>
      <c r="B368" s="24"/>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row>
    <row r="369" spans="1:27" ht="15.75" customHeight="1" x14ac:dyDescent="0.25">
      <c r="A369" s="22"/>
      <c r="B369" s="24"/>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row>
    <row r="370" spans="1:27" ht="15.75" customHeight="1" x14ac:dyDescent="0.25">
      <c r="A370" s="22"/>
      <c r="B370" s="24"/>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row>
    <row r="371" spans="1:27" ht="15.75" customHeight="1" x14ac:dyDescent="0.25">
      <c r="A371" s="22"/>
      <c r="B371" s="24"/>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row>
    <row r="372" spans="1:27" ht="15.75" customHeight="1" x14ac:dyDescent="0.25">
      <c r="A372" s="22"/>
      <c r="B372" s="24"/>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row>
    <row r="373" spans="1:27" ht="15.75" customHeight="1" x14ac:dyDescent="0.25">
      <c r="A373" s="22"/>
      <c r="B373" s="24"/>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row>
    <row r="374" spans="1:27" ht="15.75" customHeight="1" x14ac:dyDescent="0.25">
      <c r="A374" s="22"/>
      <c r="B374" s="24"/>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row>
    <row r="375" spans="1:27" ht="15.75" customHeight="1" x14ac:dyDescent="0.25">
      <c r="A375" s="22"/>
      <c r="B375" s="24"/>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row>
    <row r="376" spans="1:27" ht="15.75" customHeight="1" x14ac:dyDescent="0.25">
      <c r="A376" s="22"/>
      <c r="B376" s="24"/>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row>
    <row r="377" spans="1:27" ht="15.75" customHeight="1" x14ac:dyDescent="0.25">
      <c r="A377" s="22"/>
      <c r="B377" s="24"/>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row>
    <row r="378" spans="1:27" ht="15.75" customHeight="1" x14ac:dyDescent="0.25">
      <c r="A378" s="22"/>
      <c r="B378" s="24"/>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row>
    <row r="379" spans="1:27" ht="15.75" customHeight="1" x14ac:dyDescent="0.25">
      <c r="A379" s="22"/>
      <c r="B379" s="24"/>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row>
    <row r="380" spans="1:27" ht="15.75" customHeight="1" x14ac:dyDescent="0.25">
      <c r="A380" s="22"/>
      <c r="B380" s="24"/>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row>
    <row r="381" spans="1:27" ht="15.75" customHeight="1" x14ac:dyDescent="0.25">
      <c r="A381" s="22"/>
      <c r="B381" s="24"/>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row>
    <row r="382" spans="1:27" ht="15.75" customHeight="1" x14ac:dyDescent="0.25">
      <c r="A382" s="22"/>
      <c r="B382" s="24"/>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row>
    <row r="383" spans="1:27" ht="15.75" customHeight="1" x14ac:dyDescent="0.25">
      <c r="A383" s="22"/>
      <c r="B383" s="24"/>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row>
    <row r="384" spans="1:27" ht="15.75" customHeight="1" x14ac:dyDescent="0.25">
      <c r="A384" s="22"/>
      <c r="B384" s="24"/>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row>
    <row r="385" spans="1:27" ht="15.75" customHeight="1" x14ac:dyDescent="0.25">
      <c r="A385" s="22"/>
      <c r="B385" s="24"/>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row>
    <row r="386" spans="1:27" ht="15.75" customHeight="1" x14ac:dyDescent="0.25">
      <c r="A386" s="22"/>
      <c r="B386" s="24"/>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row>
    <row r="387" spans="1:27" ht="15.75" customHeight="1" x14ac:dyDescent="0.25">
      <c r="A387" s="22"/>
      <c r="B387" s="24"/>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row>
    <row r="388" spans="1:27" ht="15.75" customHeight="1" x14ac:dyDescent="0.25">
      <c r="A388" s="22"/>
      <c r="B388" s="24"/>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row>
    <row r="389" spans="1:27" ht="15.75" customHeight="1" x14ac:dyDescent="0.25">
      <c r="A389" s="22"/>
      <c r="B389" s="24"/>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row>
    <row r="390" spans="1:27" ht="15.75" customHeight="1" x14ac:dyDescent="0.25">
      <c r="A390" s="22"/>
      <c r="B390" s="24"/>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row>
    <row r="391" spans="1:27" ht="15.75" customHeight="1" x14ac:dyDescent="0.25">
      <c r="A391" s="22"/>
      <c r="B391" s="24"/>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row>
    <row r="392" spans="1:27" ht="15.75" customHeight="1" x14ac:dyDescent="0.25">
      <c r="A392" s="22"/>
      <c r="B392" s="24"/>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row>
    <row r="393" spans="1:27" ht="15.75" customHeight="1" x14ac:dyDescent="0.25">
      <c r="A393" s="22"/>
      <c r="B393" s="24"/>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row>
    <row r="394" spans="1:27" ht="15.75" customHeight="1" x14ac:dyDescent="0.25">
      <c r="A394" s="22"/>
      <c r="B394" s="24"/>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row>
    <row r="395" spans="1:27" ht="15.75" customHeight="1" x14ac:dyDescent="0.25">
      <c r="A395" s="22"/>
      <c r="B395" s="24"/>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row>
    <row r="396" spans="1:27" ht="15.75" customHeight="1" x14ac:dyDescent="0.25">
      <c r="A396" s="22"/>
      <c r="B396" s="24"/>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row>
    <row r="397" spans="1:27" ht="15.75" customHeight="1" x14ac:dyDescent="0.25">
      <c r="A397" s="22"/>
      <c r="B397" s="24"/>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row>
    <row r="398" spans="1:27" ht="15.75" customHeight="1" x14ac:dyDescent="0.25">
      <c r="A398" s="22"/>
      <c r="B398" s="24"/>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row>
    <row r="399" spans="1:27" ht="15.75" customHeight="1" x14ac:dyDescent="0.25">
      <c r="A399" s="22"/>
      <c r="B399" s="24"/>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row>
    <row r="400" spans="1:27" ht="15.75" customHeight="1" x14ac:dyDescent="0.25">
      <c r="A400" s="22"/>
      <c r="B400" s="24"/>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row>
    <row r="401" spans="1:27" ht="15.75" customHeight="1" x14ac:dyDescent="0.25">
      <c r="A401" s="22"/>
      <c r="B401" s="24"/>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row>
    <row r="402" spans="1:27" ht="15.75" customHeight="1" x14ac:dyDescent="0.25">
      <c r="A402" s="22"/>
      <c r="B402" s="24"/>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row>
    <row r="403" spans="1:27" ht="15.75" customHeight="1" x14ac:dyDescent="0.25">
      <c r="A403" s="22"/>
      <c r="B403" s="24"/>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row>
    <row r="404" spans="1:27" ht="15.75" customHeight="1" x14ac:dyDescent="0.25">
      <c r="A404" s="22"/>
      <c r="B404" s="24"/>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row>
    <row r="405" spans="1:27" ht="15.75" customHeight="1" x14ac:dyDescent="0.25">
      <c r="A405" s="22"/>
      <c r="B405" s="24"/>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row>
    <row r="406" spans="1:27" ht="15.75" customHeight="1" x14ac:dyDescent="0.25">
      <c r="A406" s="22"/>
      <c r="B406" s="24"/>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row>
    <row r="407" spans="1:27" ht="15.75" customHeight="1" x14ac:dyDescent="0.25">
      <c r="A407" s="22"/>
      <c r="B407" s="24"/>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row>
    <row r="408" spans="1:27" ht="15.75" customHeight="1" x14ac:dyDescent="0.25">
      <c r="A408" s="22"/>
      <c r="B408" s="24"/>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row>
    <row r="409" spans="1:27" ht="15.75" customHeight="1" x14ac:dyDescent="0.25">
      <c r="A409" s="22"/>
      <c r="B409" s="24"/>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row>
    <row r="410" spans="1:27" ht="15.75" customHeight="1" x14ac:dyDescent="0.25">
      <c r="A410" s="22"/>
      <c r="B410" s="24"/>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row>
    <row r="411" spans="1:27" ht="15.75" customHeight="1" x14ac:dyDescent="0.25">
      <c r="A411" s="22"/>
      <c r="B411" s="24"/>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row>
    <row r="412" spans="1:27" ht="15.75" customHeight="1" x14ac:dyDescent="0.25">
      <c r="A412" s="22"/>
      <c r="B412" s="24"/>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row>
    <row r="413" spans="1:27" ht="15.75" customHeight="1" x14ac:dyDescent="0.25">
      <c r="A413" s="22"/>
      <c r="B413" s="24"/>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row>
    <row r="414" spans="1:27" ht="15.75" customHeight="1" x14ac:dyDescent="0.25">
      <c r="A414" s="22"/>
      <c r="B414" s="24"/>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row>
    <row r="415" spans="1:27" ht="15.75" customHeight="1" x14ac:dyDescent="0.25">
      <c r="A415" s="22"/>
      <c r="B415" s="24"/>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row>
    <row r="416" spans="1:27" ht="15.75" customHeight="1" x14ac:dyDescent="0.25">
      <c r="A416" s="22"/>
      <c r="B416" s="24"/>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row>
    <row r="417" spans="1:27" ht="15.75" customHeight="1" x14ac:dyDescent="0.25">
      <c r="A417" s="22"/>
      <c r="B417" s="24"/>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row>
    <row r="418" spans="1:27" ht="15.75" customHeight="1" x14ac:dyDescent="0.25">
      <c r="A418" s="22"/>
      <c r="B418" s="24"/>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row>
    <row r="419" spans="1:27" ht="15.75" customHeight="1" x14ac:dyDescent="0.25">
      <c r="A419" s="22"/>
      <c r="B419" s="24"/>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row>
    <row r="420" spans="1:27" ht="15.75" customHeight="1" x14ac:dyDescent="0.25">
      <c r="A420" s="22"/>
      <c r="B420" s="24"/>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row>
    <row r="421" spans="1:27" ht="15.75" customHeight="1" x14ac:dyDescent="0.25">
      <c r="A421" s="22"/>
      <c r="B421" s="24"/>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row>
    <row r="422" spans="1:27" ht="15.75" customHeight="1" x14ac:dyDescent="0.25">
      <c r="A422" s="22"/>
      <c r="B422" s="24"/>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row>
    <row r="423" spans="1:27" ht="15.75" customHeight="1" x14ac:dyDescent="0.25">
      <c r="A423" s="22"/>
      <c r="B423" s="24"/>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row>
    <row r="424" spans="1:27" ht="15.75" customHeight="1" x14ac:dyDescent="0.25">
      <c r="A424" s="22"/>
      <c r="B424" s="24"/>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row>
    <row r="425" spans="1:27" ht="15.75" customHeight="1" x14ac:dyDescent="0.25">
      <c r="A425" s="22"/>
      <c r="B425" s="24"/>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row>
    <row r="426" spans="1:27" ht="15.75" customHeight="1" x14ac:dyDescent="0.25">
      <c r="A426" s="22"/>
      <c r="B426" s="24"/>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row>
    <row r="427" spans="1:27" ht="15.75" customHeight="1" x14ac:dyDescent="0.25">
      <c r="A427" s="22"/>
      <c r="B427" s="24"/>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row>
    <row r="428" spans="1:27" ht="15.75" customHeight="1" x14ac:dyDescent="0.25">
      <c r="A428" s="22"/>
      <c r="B428" s="24"/>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row>
    <row r="429" spans="1:27" ht="15.75" customHeight="1" x14ac:dyDescent="0.25">
      <c r="A429" s="22"/>
      <c r="B429" s="24"/>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row>
    <row r="430" spans="1:27" ht="15.75" customHeight="1" x14ac:dyDescent="0.25">
      <c r="A430" s="22"/>
      <c r="B430" s="24"/>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row>
    <row r="431" spans="1:27" ht="15.75" customHeight="1" x14ac:dyDescent="0.25">
      <c r="A431" s="22"/>
      <c r="B431" s="24"/>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row>
    <row r="432" spans="1:27" ht="15.75" customHeight="1" x14ac:dyDescent="0.25">
      <c r="A432" s="22"/>
      <c r="B432" s="24"/>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row>
    <row r="433" spans="1:27" ht="15.75" customHeight="1" x14ac:dyDescent="0.25">
      <c r="A433" s="22"/>
      <c r="B433" s="24"/>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row>
    <row r="434" spans="1:27" ht="15.75" customHeight="1" x14ac:dyDescent="0.25">
      <c r="A434" s="22"/>
      <c r="B434" s="24"/>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row>
    <row r="435" spans="1:27" ht="15.75" customHeight="1" x14ac:dyDescent="0.25">
      <c r="A435" s="22"/>
      <c r="B435" s="24"/>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row>
    <row r="436" spans="1:27" ht="15.75" customHeight="1" x14ac:dyDescent="0.25">
      <c r="A436" s="22"/>
      <c r="B436" s="24"/>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row>
    <row r="437" spans="1:27" ht="15.75" customHeight="1" x14ac:dyDescent="0.25">
      <c r="A437" s="22"/>
      <c r="B437" s="24"/>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row>
    <row r="438" spans="1:27" ht="15.75" customHeight="1" x14ac:dyDescent="0.25">
      <c r="A438" s="22"/>
      <c r="B438" s="24"/>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row>
    <row r="439" spans="1:27" ht="15.75" customHeight="1" x14ac:dyDescent="0.25">
      <c r="A439" s="22"/>
      <c r="B439" s="24"/>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row>
    <row r="440" spans="1:27" ht="15.75" customHeight="1" x14ac:dyDescent="0.25">
      <c r="A440" s="22"/>
      <c r="B440" s="24"/>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row>
    <row r="441" spans="1:27" ht="15.75" customHeight="1" x14ac:dyDescent="0.25">
      <c r="A441" s="22"/>
      <c r="B441" s="24"/>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row>
    <row r="442" spans="1:27" ht="15.75" customHeight="1" x14ac:dyDescent="0.25">
      <c r="A442" s="22"/>
      <c r="B442" s="24"/>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row>
    <row r="443" spans="1:27" ht="15.75" customHeight="1" x14ac:dyDescent="0.25">
      <c r="A443" s="22"/>
      <c r="B443" s="24"/>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row>
    <row r="444" spans="1:27" ht="15.75" customHeight="1" x14ac:dyDescent="0.25">
      <c r="A444" s="22"/>
      <c r="B444" s="24"/>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row>
    <row r="445" spans="1:27" ht="15.75" customHeight="1" x14ac:dyDescent="0.25">
      <c r="A445" s="22"/>
      <c r="B445" s="24"/>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row>
    <row r="446" spans="1:27" ht="15.75" customHeight="1" x14ac:dyDescent="0.25">
      <c r="A446" s="22"/>
      <c r="B446" s="24"/>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row>
    <row r="447" spans="1:27" ht="15.75" customHeight="1" x14ac:dyDescent="0.25">
      <c r="A447" s="22"/>
      <c r="B447" s="24"/>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row>
    <row r="448" spans="1:27" ht="15.75" customHeight="1" x14ac:dyDescent="0.25">
      <c r="A448" s="22"/>
      <c r="B448" s="24"/>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row>
    <row r="449" spans="1:27" ht="15.75" customHeight="1" x14ac:dyDescent="0.25">
      <c r="A449" s="22"/>
      <c r="B449" s="24"/>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row>
    <row r="450" spans="1:27" ht="15.75" customHeight="1" x14ac:dyDescent="0.25">
      <c r="A450" s="22"/>
      <c r="B450" s="24"/>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row>
    <row r="451" spans="1:27" ht="15.75" customHeight="1" x14ac:dyDescent="0.25">
      <c r="A451" s="22"/>
      <c r="B451" s="24"/>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row>
    <row r="452" spans="1:27" ht="15.75" customHeight="1" x14ac:dyDescent="0.25">
      <c r="A452" s="22"/>
      <c r="B452" s="24"/>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row>
    <row r="453" spans="1:27" ht="15.75" customHeight="1" x14ac:dyDescent="0.25">
      <c r="A453" s="22"/>
      <c r="B453" s="24"/>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row>
    <row r="454" spans="1:27" ht="15.75" customHeight="1" x14ac:dyDescent="0.25">
      <c r="A454" s="22"/>
      <c r="B454" s="24"/>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row>
    <row r="455" spans="1:27" ht="15.75" customHeight="1" x14ac:dyDescent="0.25">
      <c r="A455" s="22"/>
      <c r="B455" s="24"/>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row>
    <row r="456" spans="1:27" ht="15.75" customHeight="1" x14ac:dyDescent="0.25">
      <c r="A456" s="22"/>
      <c r="B456" s="24"/>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row>
    <row r="457" spans="1:27" ht="15.75" customHeight="1" x14ac:dyDescent="0.25">
      <c r="A457" s="22"/>
      <c r="B457" s="24"/>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row>
    <row r="458" spans="1:27" ht="15.75" customHeight="1" x14ac:dyDescent="0.25">
      <c r="A458" s="22"/>
      <c r="B458" s="24"/>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row>
    <row r="459" spans="1:27" ht="15.75" customHeight="1" x14ac:dyDescent="0.25">
      <c r="A459" s="22"/>
      <c r="B459" s="24"/>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row>
    <row r="460" spans="1:27" ht="15.75" customHeight="1" x14ac:dyDescent="0.25">
      <c r="A460" s="22"/>
      <c r="B460" s="24"/>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row>
    <row r="461" spans="1:27" ht="15.75" customHeight="1" x14ac:dyDescent="0.25">
      <c r="A461" s="22"/>
      <c r="B461" s="24"/>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row>
    <row r="462" spans="1:27" ht="15.75" customHeight="1" x14ac:dyDescent="0.25">
      <c r="A462" s="22"/>
      <c r="B462" s="24"/>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row>
    <row r="463" spans="1:27" ht="15.75" customHeight="1" x14ac:dyDescent="0.25">
      <c r="A463" s="22"/>
      <c r="B463" s="24"/>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row>
    <row r="464" spans="1:27" ht="15.75" customHeight="1" x14ac:dyDescent="0.25">
      <c r="A464" s="22"/>
      <c r="B464" s="24"/>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row>
    <row r="465" spans="1:27" ht="15.75" customHeight="1" x14ac:dyDescent="0.25">
      <c r="A465" s="22"/>
      <c r="B465" s="24"/>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row>
    <row r="466" spans="1:27" ht="15.75" customHeight="1" x14ac:dyDescent="0.25">
      <c r="A466" s="22"/>
      <c r="B466" s="24"/>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row>
    <row r="467" spans="1:27" ht="15.75" customHeight="1" x14ac:dyDescent="0.25">
      <c r="A467" s="22"/>
      <c r="B467" s="24"/>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row>
    <row r="468" spans="1:27" ht="15.75" customHeight="1" x14ac:dyDescent="0.25">
      <c r="A468" s="22"/>
      <c r="B468" s="24"/>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row>
    <row r="469" spans="1:27" ht="15.75" customHeight="1" x14ac:dyDescent="0.25">
      <c r="A469" s="22"/>
      <c r="B469" s="24"/>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row>
    <row r="470" spans="1:27" ht="15.75" customHeight="1" x14ac:dyDescent="0.25">
      <c r="A470" s="22"/>
      <c r="B470" s="24"/>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row>
    <row r="471" spans="1:27" ht="15.75" customHeight="1" x14ac:dyDescent="0.25">
      <c r="A471" s="22"/>
      <c r="B471" s="24"/>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row>
    <row r="472" spans="1:27" ht="15.75" customHeight="1" x14ac:dyDescent="0.25">
      <c r="A472" s="22"/>
      <c r="B472" s="24"/>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row>
    <row r="473" spans="1:27" ht="15.75" customHeight="1" x14ac:dyDescent="0.25">
      <c r="A473" s="22"/>
      <c r="B473" s="24"/>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row>
    <row r="474" spans="1:27" ht="15.75" customHeight="1" x14ac:dyDescent="0.25">
      <c r="A474" s="22"/>
      <c r="B474" s="24"/>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row>
    <row r="475" spans="1:27" ht="15.75" customHeight="1" x14ac:dyDescent="0.25">
      <c r="A475" s="22"/>
      <c r="B475" s="24"/>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row>
    <row r="476" spans="1:27" ht="15.75" customHeight="1" x14ac:dyDescent="0.25">
      <c r="A476" s="22"/>
      <c r="B476" s="24"/>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row>
    <row r="477" spans="1:27" ht="15.75" customHeight="1" x14ac:dyDescent="0.25">
      <c r="A477" s="22"/>
      <c r="B477" s="24"/>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row>
    <row r="478" spans="1:27" ht="15.75" customHeight="1" x14ac:dyDescent="0.25">
      <c r="A478" s="22"/>
      <c r="B478" s="24"/>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row>
    <row r="479" spans="1:27" ht="15.75" customHeight="1" x14ac:dyDescent="0.25">
      <c r="A479" s="22"/>
      <c r="B479" s="24"/>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row>
    <row r="480" spans="1:27" ht="15.75" customHeight="1" x14ac:dyDescent="0.25">
      <c r="A480" s="22"/>
      <c r="B480" s="24"/>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row>
    <row r="481" spans="1:27" ht="15.75" customHeight="1" x14ac:dyDescent="0.25">
      <c r="A481" s="22"/>
      <c r="B481" s="24"/>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row>
    <row r="482" spans="1:27" ht="15.75" customHeight="1" x14ac:dyDescent="0.25">
      <c r="A482" s="22"/>
      <c r="B482" s="24"/>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row>
    <row r="483" spans="1:27" ht="15.75" customHeight="1" x14ac:dyDescent="0.25">
      <c r="A483" s="22"/>
      <c r="B483" s="24"/>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row>
    <row r="484" spans="1:27" ht="15.75" customHeight="1" x14ac:dyDescent="0.25">
      <c r="A484" s="22"/>
      <c r="B484" s="24"/>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row>
    <row r="485" spans="1:27" ht="15.75" customHeight="1" x14ac:dyDescent="0.25">
      <c r="A485" s="22"/>
      <c r="B485" s="24"/>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row>
    <row r="486" spans="1:27" ht="15.75" customHeight="1" x14ac:dyDescent="0.25">
      <c r="A486" s="22"/>
      <c r="B486" s="24"/>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row>
    <row r="487" spans="1:27" ht="15.75" customHeight="1" x14ac:dyDescent="0.25">
      <c r="A487" s="22"/>
      <c r="B487" s="24"/>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row>
    <row r="488" spans="1:27" ht="15.75" customHeight="1" x14ac:dyDescent="0.25">
      <c r="A488" s="22"/>
      <c r="B488" s="24"/>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row>
    <row r="489" spans="1:27" ht="15.75" customHeight="1" x14ac:dyDescent="0.25">
      <c r="A489" s="22"/>
      <c r="B489" s="24"/>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row>
    <row r="490" spans="1:27" ht="15.75" customHeight="1" x14ac:dyDescent="0.25">
      <c r="A490" s="22"/>
      <c r="B490" s="24"/>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row>
    <row r="491" spans="1:27" ht="15.75" customHeight="1" x14ac:dyDescent="0.25">
      <c r="A491" s="22"/>
      <c r="B491" s="24"/>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row>
    <row r="492" spans="1:27" ht="15.75" customHeight="1" x14ac:dyDescent="0.25">
      <c r="A492" s="22"/>
      <c r="B492" s="24"/>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row>
    <row r="493" spans="1:27" ht="15.75" customHeight="1" x14ac:dyDescent="0.25">
      <c r="A493" s="22"/>
      <c r="B493" s="24"/>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row>
    <row r="494" spans="1:27" ht="15.75" customHeight="1" x14ac:dyDescent="0.25">
      <c r="A494" s="22"/>
      <c r="B494" s="24"/>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row>
    <row r="495" spans="1:27" ht="15.75" customHeight="1" x14ac:dyDescent="0.25">
      <c r="A495" s="22"/>
      <c r="B495" s="24"/>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row>
    <row r="496" spans="1:27" ht="15.75" customHeight="1" x14ac:dyDescent="0.25">
      <c r="A496" s="22"/>
      <c r="B496" s="24"/>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row>
    <row r="497" spans="1:27" ht="15.75" customHeight="1" x14ac:dyDescent="0.25">
      <c r="A497" s="22"/>
      <c r="B497" s="24"/>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row>
    <row r="498" spans="1:27" ht="15.75" customHeight="1" x14ac:dyDescent="0.25">
      <c r="A498" s="22"/>
      <c r="B498" s="24"/>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row>
    <row r="499" spans="1:27" ht="15.75" customHeight="1" x14ac:dyDescent="0.25">
      <c r="A499" s="22"/>
      <c r="B499" s="24"/>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row>
    <row r="500" spans="1:27" ht="15.75" customHeight="1" x14ac:dyDescent="0.25">
      <c r="A500" s="22"/>
      <c r="B500" s="24"/>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row>
    <row r="501" spans="1:27" ht="15.75" customHeight="1" x14ac:dyDescent="0.25">
      <c r="A501" s="22"/>
      <c r="B501" s="24"/>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row>
    <row r="502" spans="1:27" ht="15.75" customHeight="1" x14ac:dyDescent="0.25">
      <c r="A502" s="22"/>
      <c r="B502" s="24"/>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row>
    <row r="503" spans="1:27" ht="15.75" customHeight="1" x14ac:dyDescent="0.25">
      <c r="A503" s="22"/>
      <c r="B503" s="24"/>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row>
    <row r="504" spans="1:27" ht="15.75" customHeight="1" x14ac:dyDescent="0.25">
      <c r="A504" s="22"/>
      <c r="B504" s="24"/>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row>
    <row r="505" spans="1:27" ht="15.75" customHeight="1" x14ac:dyDescent="0.25">
      <c r="A505" s="22"/>
      <c r="B505" s="24"/>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row>
    <row r="506" spans="1:27" ht="15.75" customHeight="1" x14ac:dyDescent="0.25">
      <c r="A506" s="22"/>
      <c r="B506" s="24"/>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row>
    <row r="507" spans="1:27" ht="15.75" customHeight="1" x14ac:dyDescent="0.25">
      <c r="A507" s="22"/>
      <c r="B507" s="24"/>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row>
    <row r="508" spans="1:27" ht="15.75" customHeight="1" x14ac:dyDescent="0.25">
      <c r="A508" s="22"/>
      <c r="B508" s="24"/>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row>
    <row r="509" spans="1:27" ht="15.75" customHeight="1" x14ac:dyDescent="0.25">
      <c r="A509" s="22"/>
      <c r="B509" s="24"/>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row>
    <row r="510" spans="1:27" ht="15.75" customHeight="1" x14ac:dyDescent="0.25">
      <c r="A510" s="22"/>
      <c r="B510" s="24"/>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row>
    <row r="511" spans="1:27" ht="15.75" customHeight="1" x14ac:dyDescent="0.25">
      <c r="A511" s="22"/>
      <c r="B511" s="24"/>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row>
    <row r="512" spans="1:27" ht="15.75" customHeight="1" x14ac:dyDescent="0.25">
      <c r="A512" s="22"/>
      <c r="B512" s="24"/>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row>
    <row r="513" spans="1:27" ht="15.75" customHeight="1" x14ac:dyDescent="0.25">
      <c r="A513" s="22"/>
      <c r="B513" s="24"/>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row>
    <row r="514" spans="1:27" ht="15.75" customHeight="1" x14ac:dyDescent="0.25">
      <c r="A514" s="22"/>
      <c r="B514" s="24"/>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row>
    <row r="515" spans="1:27" ht="15.75" customHeight="1" x14ac:dyDescent="0.25">
      <c r="A515" s="22"/>
      <c r="B515" s="24"/>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row>
    <row r="516" spans="1:27" ht="15.75" customHeight="1" x14ac:dyDescent="0.25">
      <c r="A516" s="22"/>
      <c r="B516" s="24"/>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row>
    <row r="517" spans="1:27" ht="15.75" customHeight="1" x14ac:dyDescent="0.25">
      <c r="A517" s="22"/>
      <c r="B517" s="24"/>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row>
    <row r="518" spans="1:27" ht="15.75" customHeight="1" x14ac:dyDescent="0.25">
      <c r="A518" s="22"/>
      <c r="B518" s="24"/>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row>
    <row r="519" spans="1:27" ht="15.75" customHeight="1" x14ac:dyDescent="0.25">
      <c r="A519" s="22"/>
      <c r="B519" s="24"/>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row>
    <row r="520" spans="1:27" ht="15.75" customHeight="1" x14ac:dyDescent="0.25">
      <c r="A520" s="22"/>
      <c r="B520" s="24"/>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row>
    <row r="521" spans="1:27" ht="15.75" customHeight="1" x14ac:dyDescent="0.25">
      <c r="A521" s="22"/>
      <c r="B521" s="24"/>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row>
    <row r="522" spans="1:27" ht="15.75" customHeight="1" x14ac:dyDescent="0.25">
      <c r="A522" s="22"/>
      <c r="B522" s="24"/>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row>
    <row r="523" spans="1:27" ht="15.75" customHeight="1" x14ac:dyDescent="0.25">
      <c r="A523" s="22"/>
      <c r="B523" s="24"/>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row>
    <row r="524" spans="1:27" ht="15.75" customHeight="1" x14ac:dyDescent="0.25">
      <c r="A524" s="22"/>
      <c r="B524" s="24"/>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row>
    <row r="525" spans="1:27" ht="15.75" customHeight="1" x14ac:dyDescent="0.25">
      <c r="A525" s="22"/>
      <c r="B525" s="24"/>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row>
    <row r="526" spans="1:27" ht="15.75" customHeight="1" x14ac:dyDescent="0.25">
      <c r="A526" s="22"/>
      <c r="B526" s="24"/>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row>
    <row r="527" spans="1:27" ht="15.75" customHeight="1" x14ac:dyDescent="0.25">
      <c r="A527" s="22"/>
      <c r="B527" s="24"/>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row>
    <row r="528" spans="1:27" ht="15.75" customHeight="1" x14ac:dyDescent="0.25">
      <c r="A528" s="22"/>
      <c r="B528" s="24"/>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row>
    <row r="529" spans="1:27" ht="15.75" customHeight="1" x14ac:dyDescent="0.25">
      <c r="A529" s="22"/>
      <c r="B529" s="24"/>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row>
    <row r="530" spans="1:27" ht="15.75" customHeight="1" x14ac:dyDescent="0.25">
      <c r="A530" s="22"/>
      <c r="B530" s="24"/>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row>
    <row r="531" spans="1:27" ht="15.75" customHeight="1" x14ac:dyDescent="0.25">
      <c r="A531" s="22"/>
      <c r="B531" s="24"/>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row>
    <row r="532" spans="1:27" ht="15.75" customHeight="1" x14ac:dyDescent="0.25">
      <c r="A532" s="22"/>
      <c r="B532" s="24"/>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row>
    <row r="533" spans="1:27" ht="15.75" customHeight="1" x14ac:dyDescent="0.25">
      <c r="A533" s="22"/>
      <c r="B533" s="24"/>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row>
    <row r="534" spans="1:27" ht="15.75" customHeight="1" x14ac:dyDescent="0.25">
      <c r="A534" s="22"/>
      <c r="B534" s="24"/>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row>
    <row r="535" spans="1:27" ht="15.75" customHeight="1" x14ac:dyDescent="0.25">
      <c r="A535" s="22"/>
      <c r="B535" s="24"/>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row>
    <row r="536" spans="1:27" ht="15.75" customHeight="1" x14ac:dyDescent="0.25">
      <c r="A536" s="22"/>
      <c r="B536" s="24"/>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row>
    <row r="537" spans="1:27" ht="15.75" customHeight="1" x14ac:dyDescent="0.25">
      <c r="A537" s="22"/>
      <c r="B537" s="24"/>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row>
    <row r="538" spans="1:27" ht="15.75" customHeight="1" x14ac:dyDescent="0.25">
      <c r="A538" s="22"/>
      <c r="B538" s="24"/>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row>
    <row r="539" spans="1:27" ht="15.75" customHeight="1" x14ac:dyDescent="0.25">
      <c r="A539" s="22"/>
      <c r="B539" s="24"/>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row>
    <row r="540" spans="1:27" ht="15.75" customHeight="1" x14ac:dyDescent="0.25">
      <c r="A540" s="22"/>
      <c r="B540" s="24"/>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row>
    <row r="541" spans="1:27" ht="15.75" customHeight="1" x14ac:dyDescent="0.25">
      <c r="A541" s="22"/>
      <c r="B541" s="24"/>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row>
    <row r="542" spans="1:27" ht="15.75" customHeight="1" x14ac:dyDescent="0.25">
      <c r="A542" s="22"/>
      <c r="B542" s="24"/>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row>
    <row r="543" spans="1:27" ht="15.75" customHeight="1" x14ac:dyDescent="0.25">
      <c r="A543" s="22"/>
      <c r="B543" s="24"/>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row>
    <row r="544" spans="1:27" ht="15.75" customHeight="1" x14ac:dyDescent="0.25">
      <c r="A544" s="22"/>
      <c r="B544" s="24"/>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row>
    <row r="545" spans="1:27" ht="15.75" customHeight="1" x14ac:dyDescent="0.25">
      <c r="A545" s="22"/>
      <c r="B545" s="24"/>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row>
    <row r="546" spans="1:27" ht="15.75" customHeight="1" x14ac:dyDescent="0.25">
      <c r="A546" s="22"/>
      <c r="B546" s="24"/>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row>
    <row r="547" spans="1:27" ht="15.75" customHeight="1" x14ac:dyDescent="0.25">
      <c r="A547" s="22"/>
      <c r="B547" s="24"/>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row>
    <row r="548" spans="1:27" ht="15.75" customHeight="1" x14ac:dyDescent="0.25">
      <c r="A548" s="22"/>
      <c r="B548" s="24"/>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row>
    <row r="549" spans="1:27" ht="15.75" customHeight="1" x14ac:dyDescent="0.25">
      <c r="A549" s="22"/>
      <c r="B549" s="24"/>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row>
    <row r="550" spans="1:27" ht="15.75" customHeight="1" x14ac:dyDescent="0.25">
      <c r="A550" s="22"/>
      <c r="B550" s="24"/>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row>
    <row r="551" spans="1:27" ht="15.75" customHeight="1" x14ac:dyDescent="0.25">
      <c r="A551" s="22"/>
      <c r="B551" s="24"/>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row>
    <row r="552" spans="1:27" ht="15.75" customHeight="1" x14ac:dyDescent="0.25">
      <c r="A552" s="22"/>
      <c r="B552" s="24"/>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row>
    <row r="553" spans="1:27" ht="15.75" customHeight="1" x14ac:dyDescent="0.25">
      <c r="A553" s="22"/>
      <c r="B553" s="24"/>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row>
    <row r="554" spans="1:27" ht="15.75" customHeight="1" x14ac:dyDescent="0.25">
      <c r="A554" s="22"/>
      <c r="B554" s="24"/>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row>
    <row r="555" spans="1:27" ht="15.75" customHeight="1" x14ac:dyDescent="0.25">
      <c r="A555" s="22"/>
      <c r="B555" s="24"/>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row>
    <row r="556" spans="1:27" ht="15.75" customHeight="1" x14ac:dyDescent="0.25">
      <c r="A556" s="22"/>
      <c r="B556" s="24"/>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row>
    <row r="557" spans="1:27" ht="15.75" customHeight="1" x14ac:dyDescent="0.25">
      <c r="A557" s="22"/>
      <c r="B557" s="24"/>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row>
    <row r="558" spans="1:27" ht="15.75" customHeight="1" x14ac:dyDescent="0.25">
      <c r="A558" s="22"/>
      <c r="B558" s="24"/>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row>
    <row r="559" spans="1:27" ht="15.75" customHeight="1" x14ac:dyDescent="0.25">
      <c r="A559" s="22"/>
      <c r="B559" s="24"/>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row>
    <row r="560" spans="1:27" ht="15.75" customHeight="1" x14ac:dyDescent="0.25">
      <c r="A560" s="22"/>
      <c r="B560" s="24"/>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row>
    <row r="561" spans="1:27" ht="15.75" customHeight="1" x14ac:dyDescent="0.25">
      <c r="A561" s="22"/>
      <c r="B561" s="24"/>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row>
    <row r="562" spans="1:27" ht="15.75" customHeight="1" x14ac:dyDescent="0.25">
      <c r="A562" s="22"/>
      <c r="B562" s="24"/>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row>
    <row r="563" spans="1:27" ht="15.75" customHeight="1" x14ac:dyDescent="0.25">
      <c r="A563" s="22"/>
      <c r="B563" s="24"/>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row>
    <row r="564" spans="1:27" ht="15.75" customHeight="1" x14ac:dyDescent="0.25">
      <c r="A564" s="22"/>
      <c r="B564" s="24"/>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row>
    <row r="565" spans="1:27" ht="15.75" customHeight="1" x14ac:dyDescent="0.25">
      <c r="A565" s="22"/>
      <c r="B565" s="24"/>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row>
    <row r="566" spans="1:27" ht="15.75" customHeight="1" x14ac:dyDescent="0.25">
      <c r="A566" s="22"/>
      <c r="B566" s="24"/>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row>
    <row r="567" spans="1:27" ht="15.75" customHeight="1" x14ac:dyDescent="0.25">
      <c r="A567" s="22"/>
      <c r="B567" s="24"/>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row>
    <row r="568" spans="1:27" ht="15.75" customHeight="1" x14ac:dyDescent="0.25">
      <c r="A568" s="22"/>
      <c r="B568" s="24"/>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row>
    <row r="569" spans="1:27" ht="15.75" customHeight="1" x14ac:dyDescent="0.25">
      <c r="A569" s="22"/>
      <c r="B569" s="24"/>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row>
    <row r="570" spans="1:27" ht="15.75" customHeight="1" x14ac:dyDescent="0.25">
      <c r="A570" s="22"/>
      <c r="B570" s="24"/>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row>
    <row r="571" spans="1:27" ht="15.75" customHeight="1" x14ac:dyDescent="0.25">
      <c r="A571" s="22"/>
      <c r="B571" s="24"/>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row>
    <row r="572" spans="1:27" ht="15.75" customHeight="1" x14ac:dyDescent="0.25">
      <c r="A572" s="22"/>
      <c r="B572" s="24"/>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row>
    <row r="573" spans="1:27" ht="15.75" customHeight="1" x14ac:dyDescent="0.25">
      <c r="A573" s="22"/>
      <c r="B573" s="24"/>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row>
    <row r="574" spans="1:27" ht="15.75" customHeight="1" x14ac:dyDescent="0.25">
      <c r="A574" s="22"/>
      <c r="B574" s="24"/>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row>
    <row r="575" spans="1:27" ht="15.75" customHeight="1" x14ac:dyDescent="0.25">
      <c r="A575" s="22"/>
      <c r="B575" s="24"/>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row>
    <row r="576" spans="1:27" ht="15.75" customHeight="1" x14ac:dyDescent="0.25">
      <c r="A576" s="22"/>
      <c r="B576" s="24"/>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row>
    <row r="577" spans="1:27" ht="15.75" customHeight="1" x14ac:dyDescent="0.25">
      <c r="A577" s="22"/>
      <c r="B577" s="24"/>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row>
    <row r="578" spans="1:27" ht="15.75" customHeight="1" x14ac:dyDescent="0.25">
      <c r="A578" s="22"/>
      <c r="B578" s="24"/>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row>
    <row r="579" spans="1:27" ht="15.75" customHeight="1" x14ac:dyDescent="0.25">
      <c r="A579" s="22"/>
      <c r="B579" s="24"/>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row>
    <row r="580" spans="1:27" ht="15.75" customHeight="1" x14ac:dyDescent="0.25">
      <c r="A580" s="22"/>
      <c r="B580" s="24"/>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row>
    <row r="581" spans="1:27" ht="15.75" customHeight="1" x14ac:dyDescent="0.25">
      <c r="A581" s="22"/>
      <c r="B581" s="24"/>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row>
    <row r="582" spans="1:27" ht="15.75" customHeight="1" x14ac:dyDescent="0.25">
      <c r="A582" s="22"/>
      <c r="B582" s="24"/>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row>
    <row r="583" spans="1:27" ht="15.75" customHeight="1" x14ac:dyDescent="0.25">
      <c r="A583" s="22"/>
      <c r="B583" s="24"/>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row>
    <row r="584" spans="1:27" ht="15.75" customHeight="1" x14ac:dyDescent="0.25">
      <c r="A584" s="22"/>
      <c r="B584" s="24"/>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row>
    <row r="585" spans="1:27" ht="15.75" customHeight="1" x14ac:dyDescent="0.25">
      <c r="A585" s="22"/>
      <c r="B585" s="24"/>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row>
    <row r="586" spans="1:27" ht="15.75" customHeight="1" x14ac:dyDescent="0.25">
      <c r="A586" s="22"/>
      <c r="B586" s="24"/>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row>
    <row r="587" spans="1:27" ht="15.75" customHeight="1" x14ac:dyDescent="0.25">
      <c r="A587" s="22"/>
      <c r="B587" s="24"/>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row>
    <row r="588" spans="1:27" ht="15.75" customHeight="1" x14ac:dyDescent="0.25">
      <c r="A588" s="22"/>
      <c r="B588" s="24"/>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row>
    <row r="589" spans="1:27" ht="15.75" customHeight="1" x14ac:dyDescent="0.25">
      <c r="A589" s="22"/>
      <c r="B589" s="24"/>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row>
    <row r="590" spans="1:27" ht="15.75" customHeight="1" x14ac:dyDescent="0.25">
      <c r="A590" s="22"/>
      <c r="B590" s="24"/>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row>
    <row r="591" spans="1:27" ht="15.75" customHeight="1" x14ac:dyDescent="0.25">
      <c r="A591" s="22"/>
      <c r="B591" s="24"/>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row>
    <row r="592" spans="1:27" ht="15.75" customHeight="1" x14ac:dyDescent="0.25">
      <c r="A592" s="22"/>
      <c r="B592" s="24"/>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row>
    <row r="593" spans="1:27" ht="15.75" customHeight="1" x14ac:dyDescent="0.25">
      <c r="A593" s="22"/>
      <c r="B593" s="24"/>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row>
    <row r="594" spans="1:27" ht="15.75" customHeight="1" x14ac:dyDescent="0.25">
      <c r="A594" s="22"/>
      <c r="B594" s="24"/>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row>
    <row r="595" spans="1:27" ht="15.75" customHeight="1" x14ac:dyDescent="0.25">
      <c r="A595" s="22"/>
      <c r="B595" s="24"/>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row>
    <row r="596" spans="1:27" ht="15.75" customHeight="1" x14ac:dyDescent="0.25">
      <c r="A596" s="22"/>
      <c r="B596" s="24"/>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row>
    <row r="597" spans="1:27" ht="15.75" customHeight="1" x14ac:dyDescent="0.25">
      <c r="A597" s="22"/>
      <c r="B597" s="24"/>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row>
    <row r="598" spans="1:27" ht="15.75" customHeight="1" x14ac:dyDescent="0.25">
      <c r="A598" s="22"/>
      <c r="B598" s="24"/>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row>
    <row r="599" spans="1:27" ht="15.75" customHeight="1" x14ac:dyDescent="0.25">
      <c r="A599" s="22"/>
      <c r="B599" s="24"/>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row>
    <row r="600" spans="1:27" ht="15.75" customHeight="1" x14ac:dyDescent="0.25">
      <c r="A600" s="22"/>
      <c r="B600" s="24"/>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row>
    <row r="601" spans="1:27" ht="15.75" customHeight="1" x14ac:dyDescent="0.25">
      <c r="A601" s="22"/>
      <c r="B601" s="24"/>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row>
    <row r="602" spans="1:27" ht="15.75" customHeight="1" x14ac:dyDescent="0.25">
      <c r="A602" s="22"/>
      <c r="B602" s="24"/>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row>
    <row r="603" spans="1:27" ht="15.75" customHeight="1" x14ac:dyDescent="0.25">
      <c r="A603" s="22"/>
      <c r="B603" s="24"/>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row>
    <row r="604" spans="1:27" ht="15.75" customHeight="1" x14ac:dyDescent="0.25">
      <c r="A604" s="22"/>
      <c r="B604" s="24"/>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row>
    <row r="605" spans="1:27" ht="15.75" customHeight="1" x14ac:dyDescent="0.25">
      <c r="A605" s="22"/>
      <c r="B605" s="24"/>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row>
    <row r="606" spans="1:27" ht="15.75" customHeight="1" x14ac:dyDescent="0.25">
      <c r="A606" s="22"/>
      <c r="B606" s="24"/>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row>
    <row r="607" spans="1:27" ht="15.75" customHeight="1" x14ac:dyDescent="0.25">
      <c r="A607" s="22"/>
      <c r="B607" s="24"/>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row>
    <row r="608" spans="1:27" ht="15.75" customHeight="1" x14ac:dyDescent="0.25">
      <c r="A608" s="22"/>
      <c r="B608" s="24"/>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row>
    <row r="609" spans="1:27" ht="15.75" customHeight="1" x14ac:dyDescent="0.25">
      <c r="A609" s="22"/>
      <c r="B609" s="24"/>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row>
    <row r="610" spans="1:27" ht="15.75" customHeight="1" x14ac:dyDescent="0.25">
      <c r="A610" s="22"/>
      <c r="B610" s="24"/>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row>
    <row r="611" spans="1:27" ht="15.75" customHeight="1" x14ac:dyDescent="0.25">
      <c r="A611" s="22"/>
      <c r="B611" s="24"/>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row>
    <row r="612" spans="1:27" ht="15.75" customHeight="1" x14ac:dyDescent="0.25">
      <c r="A612" s="22"/>
      <c r="B612" s="24"/>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row>
    <row r="613" spans="1:27" ht="15.75" customHeight="1" x14ac:dyDescent="0.25">
      <c r="A613" s="22"/>
      <c r="B613" s="24"/>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row>
    <row r="614" spans="1:27" ht="15.75" customHeight="1" x14ac:dyDescent="0.25">
      <c r="A614" s="22"/>
      <c r="B614" s="24"/>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row>
    <row r="615" spans="1:27" ht="15.75" customHeight="1" x14ac:dyDescent="0.25">
      <c r="A615" s="22"/>
      <c r="B615" s="24"/>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row>
    <row r="616" spans="1:27" ht="15.75" customHeight="1" x14ac:dyDescent="0.25">
      <c r="A616" s="22"/>
      <c r="B616" s="24"/>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row>
    <row r="617" spans="1:27" ht="15.75" customHeight="1" x14ac:dyDescent="0.25">
      <c r="A617" s="22"/>
      <c r="B617" s="24"/>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row>
    <row r="618" spans="1:27" ht="15.75" customHeight="1" x14ac:dyDescent="0.25">
      <c r="A618" s="22"/>
      <c r="B618" s="24"/>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row>
    <row r="619" spans="1:27" ht="15.75" customHeight="1" x14ac:dyDescent="0.25">
      <c r="A619" s="22"/>
      <c r="B619" s="24"/>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row>
    <row r="620" spans="1:27" ht="15.75" customHeight="1" x14ac:dyDescent="0.25">
      <c r="A620" s="22"/>
      <c r="B620" s="24"/>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row>
    <row r="621" spans="1:27" ht="15.75" customHeight="1" x14ac:dyDescent="0.25">
      <c r="A621" s="22"/>
      <c r="B621" s="24"/>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row>
    <row r="622" spans="1:27" ht="15.75" customHeight="1" x14ac:dyDescent="0.25">
      <c r="A622" s="22"/>
      <c r="B622" s="24"/>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row>
    <row r="623" spans="1:27" ht="15.75" customHeight="1" x14ac:dyDescent="0.25">
      <c r="A623" s="22"/>
      <c r="B623" s="24"/>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row>
    <row r="624" spans="1:27" ht="15.75" customHeight="1" x14ac:dyDescent="0.25">
      <c r="A624" s="22"/>
      <c r="B624" s="24"/>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row>
    <row r="625" spans="1:27" ht="15.75" customHeight="1" x14ac:dyDescent="0.25">
      <c r="A625" s="22"/>
      <c r="B625" s="24"/>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row>
    <row r="626" spans="1:27" ht="15.75" customHeight="1" x14ac:dyDescent="0.25">
      <c r="A626" s="22"/>
      <c r="B626" s="24"/>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row>
    <row r="627" spans="1:27" ht="15.75" customHeight="1" x14ac:dyDescent="0.25">
      <c r="A627" s="22"/>
      <c r="B627" s="24"/>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row>
    <row r="628" spans="1:27" ht="15.75" customHeight="1" x14ac:dyDescent="0.25">
      <c r="A628" s="22"/>
      <c r="B628" s="24"/>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row>
    <row r="629" spans="1:27" ht="15.75" customHeight="1" x14ac:dyDescent="0.25">
      <c r="A629" s="22"/>
      <c r="B629" s="24"/>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row>
    <row r="630" spans="1:27" ht="15.75" customHeight="1" x14ac:dyDescent="0.25">
      <c r="A630" s="22"/>
      <c r="B630" s="24"/>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row>
    <row r="631" spans="1:27" ht="15.75" customHeight="1" x14ac:dyDescent="0.25">
      <c r="A631" s="22"/>
      <c r="B631" s="24"/>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row>
    <row r="632" spans="1:27" ht="15.75" customHeight="1" x14ac:dyDescent="0.25">
      <c r="A632" s="22"/>
      <c r="B632" s="24"/>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row>
    <row r="633" spans="1:27" ht="15.75" customHeight="1" x14ac:dyDescent="0.25">
      <c r="A633" s="22"/>
      <c r="B633" s="24"/>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row>
    <row r="634" spans="1:27" ht="15.75" customHeight="1" x14ac:dyDescent="0.25">
      <c r="A634" s="22"/>
      <c r="B634" s="24"/>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row>
    <row r="635" spans="1:27" ht="15.75" customHeight="1" x14ac:dyDescent="0.25">
      <c r="A635" s="22"/>
      <c r="B635" s="24"/>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row>
    <row r="636" spans="1:27" ht="15.75" customHeight="1" x14ac:dyDescent="0.25">
      <c r="A636" s="22"/>
      <c r="B636" s="24"/>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row>
    <row r="637" spans="1:27" ht="15.75" customHeight="1" x14ac:dyDescent="0.25">
      <c r="A637" s="22"/>
      <c r="B637" s="24"/>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row>
    <row r="638" spans="1:27" ht="15.75" customHeight="1" x14ac:dyDescent="0.25">
      <c r="A638" s="22"/>
      <c r="B638" s="24"/>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row>
    <row r="639" spans="1:27" ht="15.75" customHeight="1" x14ac:dyDescent="0.25">
      <c r="A639" s="22"/>
      <c r="B639" s="24"/>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row>
    <row r="640" spans="1:27" ht="15.75" customHeight="1" x14ac:dyDescent="0.25">
      <c r="A640" s="22"/>
      <c r="B640" s="24"/>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row>
    <row r="641" spans="1:27" ht="15.75" customHeight="1" x14ac:dyDescent="0.25">
      <c r="A641" s="22"/>
      <c r="B641" s="24"/>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row>
    <row r="642" spans="1:27" ht="15.75" customHeight="1" x14ac:dyDescent="0.25">
      <c r="A642" s="22"/>
      <c r="B642" s="24"/>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row>
    <row r="643" spans="1:27" ht="15.75" customHeight="1" x14ac:dyDescent="0.25">
      <c r="A643" s="22"/>
      <c r="B643" s="24"/>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row>
    <row r="644" spans="1:27" ht="15.75" customHeight="1" x14ac:dyDescent="0.25">
      <c r="A644" s="22"/>
      <c r="B644" s="24"/>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row>
    <row r="645" spans="1:27" ht="15.75" customHeight="1" x14ac:dyDescent="0.25">
      <c r="A645" s="22"/>
      <c r="B645" s="24"/>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row>
    <row r="646" spans="1:27" ht="15.75" customHeight="1" x14ac:dyDescent="0.25">
      <c r="A646" s="22"/>
      <c r="B646" s="24"/>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row>
    <row r="647" spans="1:27" ht="15.75" customHeight="1" x14ac:dyDescent="0.25">
      <c r="A647" s="22"/>
      <c r="B647" s="24"/>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row>
    <row r="648" spans="1:27" ht="15.75" customHeight="1" x14ac:dyDescent="0.25">
      <c r="A648" s="22"/>
      <c r="B648" s="24"/>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row>
    <row r="649" spans="1:27" ht="15.75" customHeight="1" x14ac:dyDescent="0.25">
      <c r="A649" s="22"/>
      <c r="B649" s="24"/>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row>
    <row r="650" spans="1:27" ht="15.75" customHeight="1" x14ac:dyDescent="0.25">
      <c r="A650" s="22"/>
      <c r="B650" s="24"/>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row>
    <row r="651" spans="1:27" ht="15.75" customHeight="1" x14ac:dyDescent="0.25">
      <c r="A651" s="22"/>
      <c r="B651" s="24"/>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row>
    <row r="652" spans="1:27" ht="15.75" customHeight="1" x14ac:dyDescent="0.25">
      <c r="A652" s="22"/>
      <c r="B652" s="24"/>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row>
    <row r="653" spans="1:27" ht="15.75" customHeight="1" x14ac:dyDescent="0.25">
      <c r="A653" s="22"/>
      <c r="B653" s="24"/>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row>
    <row r="654" spans="1:27" ht="15.75" customHeight="1" x14ac:dyDescent="0.25">
      <c r="A654" s="22"/>
      <c r="B654" s="24"/>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row>
    <row r="655" spans="1:27" ht="15.75" customHeight="1" x14ac:dyDescent="0.25">
      <c r="A655" s="22"/>
      <c r="B655" s="24"/>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row>
    <row r="656" spans="1:27" ht="15.75" customHeight="1" x14ac:dyDescent="0.25">
      <c r="A656" s="22"/>
      <c r="B656" s="24"/>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row>
    <row r="657" spans="1:27" ht="15.75" customHeight="1" x14ac:dyDescent="0.25">
      <c r="A657" s="22"/>
      <c r="B657" s="24"/>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row>
    <row r="658" spans="1:27" ht="15.75" customHeight="1" x14ac:dyDescent="0.25">
      <c r="A658" s="22"/>
      <c r="B658" s="24"/>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row>
    <row r="659" spans="1:27" ht="15.75" customHeight="1" x14ac:dyDescent="0.25">
      <c r="A659" s="22"/>
      <c r="B659" s="24"/>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row>
    <row r="660" spans="1:27" ht="15.75" customHeight="1" x14ac:dyDescent="0.25">
      <c r="A660" s="22"/>
      <c r="B660" s="24"/>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row>
    <row r="661" spans="1:27" ht="15.75" customHeight="1" x14ac:dyDescent="0.25">
      <c r="A661" s="22"/>
      <c r="B661" s="24"/>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row>
    <row r="662" spans="1:27" ht="15.75" customHeight="1" x14ac:dyDescent="0.25">
      <c r="A662" s="22"/>
      <c r="B662" s="24"/>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row>
    <row r="663" spans="1:27" ht="15.75" customHeight="1" x14ac:dyDescent="0.25">
      <c r="A663" s="22"/>
      <c r="B663" s="24"/>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row>
    <row r="664" spans="1:27" ht="15.75" customHeight="1" x14ac:dyDescent="0.25">
      <c r="A664" s="22"/>
      <c r="B664" s="24"/>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row>
    <row r="665" spans="1:27" ht="15.75" customHeight="1" x14ac:dyDescent="0.25">
      <c r="A665" s="22"/>
      <c r="B665" s="24"/>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row>
    <row r="666" spans="1:27" ht="15.75" customHeight="1" x14ac:dyDescent="0.25">
      <c r="A666" s="22"/>
      <c r="B666" s="24"/>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row>
    <row r="667" spans="1:27" ht="15.75" customHeight="1" x14ac:dyDescent="0.25">
      <c r="A667" s="22"/>
      <c r="B667" s="24"/>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row>
    <row r="668" spans="1:27" ht="15.75" customHeight="1" x14ac:dyDescent="0.25">
      <c r="A668" s="22"/>
      <c r="B668" s="24"/>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row>
    <row r="669" spans="1:27" ht="15.75" customHeight="1" x14ac:dyDescent="0.25">
      <c r="A669" s="22"/>
      <c r="B669" s="24"/>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row>
    <row r="670" spans="1:27" ht="15.75" customHeight="1" x14ac:dyDescent="0.25">
      <c r="A670" s="22"/>
      <c r="B670" s="24"/>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row>
    <row r="671" spans="1:27" ht="15.75" customHeight="1" x14ac:dyDescent="0.25">
      <c r="A671" s="22"/>
      <c r="B671" s="24"/>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row>
    <row r="672" spans="1:27" ht="15.75" customHeight="1" x14ac:dyDescent="0.25">
      <c r="A672" s="22"/>
      <c r="B672" s="24"/>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row>
    <row r="673" spans="1:27" ht="15.75" customHeight="1" x14ac:dyDescent="0.25">
      <c r="A673" s="22"/>
      <c r="B673" s="24"/>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row>
    <row r="674" spans="1:27" ht="15.75" customHeight="1" x14ac:dyDescent="0.25">
      <c r="A674" s="22"/>
      <c r="B674" s="24"/>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row>
    <row r="675" spans="1:27" ht="15.75" customHeight="1" x14ac:dyDescent="0.25">
      <c r="A675" s="22"/>
      <c r="B675" s="24"/>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row>
    <row r="676" spans="1:27" ht="15.75" customHeight="1" x14ac:dyDescent="0.25">
      <c r="A676" s="22"/>
      <c r="B676" s="24"/>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row>
    <row r="677" spans="1:27" ht="15.75" customHeight="1" x14ac:dyDescent="0.25">
      <c r="A677" s="22"/>
      <c r="B677" s="24"/>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row>
    <row r="678" spans="1:27" ht="15.75" customHeight="1" x14ac:dyDescent="0.25">
      <c r="A678" s="22"/>
      <c r="B678" s="24"/>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row>
    <row r="679" spans="1:27" ht="15.75" customHeight="1" x14ac:dyDescent="0.25">
      <c r="A679" s="22"/>
      <c r="B679" s="24"/>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row>
    <row r="680" spans="1:27" ht="15.75" customHeight="1" x14ac:dyDescent="0.25">
      <c r="A680" s="22"/>
      <c r="B680" s="24"/>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row>
    <row r="681" spans="1:27" ht="15.75" customHeight="1" x14ac:dyDescent="0.25">
      <c r="A681" s="22"/>
      <c r="B681" s="24"/>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row>
    <row r="682" spans="1:27" ht="15.75" customHeight="1" x14ac:dyDescent="0.25">
      <c r="A682" s="22"/>
      <c r="B682" s="24"/>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row>
    <row r="683" spans="1:27" ht="15.75" customHeight="1" x14ac:dyDescent="0.25">
      <c r="A683" s="22"/>
      <c r="B683" s="24"/>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row>
    <row r="684" spans="1:27" ht="15.75" customHeight="1" x14ac:dyDescent="0.25">
      <c r="A684" s="22"/>
      <c r="B684" s="24"/>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row>
    <row r="685" spans="1:27" ht="15.75" customHeight="1" x14ac:dyDescent="0.25">
      <c r="A685" s="22"/>
      <c r="B685" s="24"/>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row>
    <row r="686" spans="1:27" ht="15.75" customHeight="1" x14ac:dyDescent="0.25">
      <c r="A686" s="22"/>
      <c r="B686" s="24"/>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row>
    <row r="687" spans="1:27" ht="15.75" customHeight="1" x14ac:dyDescent="0.25">
      <c r="A687" s="22"/>
      <c r="B687" s="24"/>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row>
    <row r="688" spans="1:27" ht="15.75" customHeight="1" x14ac:dyDescent="0.25">
      <c r="A688" s="22"/>
      <c r="B688" s="24"/>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row>
    <row r="689" spans="1:27" ht="15.75" customHeight="1" x14ac:dyDescent="0.25">
      <c r="A689" s="22"/>
      <c r="B689" s="24"/>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row>
    <row r="690" spans="1:27" ht="15.75" customHeight="1" x14ac:dyDescent="0.25">
      <c r="A690" s="22"/>
      <c r="B690" s="24"/>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row>
    <row r="691" spans="1:27" ht="15.75" customHeight="1" x14ac:dyDescent="0.25">
      <c r="A691" s="22"/>
      <c r="B691" s="24"/>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row>
    <row r="692" spans="1:27" ht="15.75" customHeight="1" x14ac:dyDescent="0.25">
      <c r="A692" s="22"/>
      <c r="B692" s="24"/>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row>
    <row r="693" spans="1:27" ht="15.75" customHeight="1" x14ac:dyDescent="0.25">
      <c r="A693" s="22"/>
      <c r="B693" s="24"/>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row>
    <row r="694" spans="1:27" ht="15.75" customHeight="1" x14ac:dyDescent="0.25">
      <c r="A694" s="22"/>
      <c r="B694" s="24"/>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row>
    <row r="695" spans="1:27" ht="15.75" customHeight="1" x14ac:dyDescent="0.25">
      <c r="A695" s="22"/>
      <c r="B695" s="24"/>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row>
    <row r="696" spans="1:27" ht="15.75" customHeight="1" x14ac:dyDescent="0.25">
      <c r="A696" s="22"/>
      <c r="B696" s="24"/>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row>
    <row r="697" spans="1:27" ht="15.75" customHeight="1" x14ac:dyDescent="0.25">
      <c r="A697" s="22"/>
      <c r="B697" s="24"/>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row>
    <row r="698" spans="1:27" ht="15.75" customHeight="1" x14ac:dyDescent="0.25">
      <c r="A698" s="22"/>
      <c r="B698" s="24"/>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row>
    <row r="699" spans="1:27" ht="15.75" customHeight="1" x14ac:dyDescent="0.25">
      <c r="A699" s="22"/>
      <c r="B699" s="24"/>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row>
    <row r="700" spans="1:27" ht="15.75" customHeight="1" x14ac:dyDescent="0.25">
      <c r="A700" s="22"/>
      <c r="B700" s="24"/>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row>
    <row r="701" spans="1:27" ht="15.75" customHeight="1" x14ac:dyDescent="0.25">
      <c r="A701" s="22"/>
      <c r="B701" s="24"/>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row>
    <row r="702" spans="1:27" ht="15.75" customHeight="1" x14ac:dyDescent="0.25">
      <c r="A702" s="22"/>
      <c r="B702" s="24"/>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row>
    <row r="703" spans="1:27" ht="15.75" customHeight="1" x14ac:dyDescent="0.25">
      <c r="A703" s="22"/>
      <c r="B703" s="24"/>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row>
    <row r="704" spans="1:27" ht="15.75" customHeight="1" x14ac:dyDescent="0.25">
      <c r="A704" s="22"/>
      <c r="B704" s="24"/>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row>
    <row r="705" spans="1:27" ht="15.75" customHeight="1" x14ac:dyDescent="0.25">
      <c r="A705" s="22"/>
      <c r="B705" s="24"/>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row>
    <row r="706" spans="1:27" ht="15.75" customHeight="1" x14ac:dyDescent="0.25">
      <c r="A706" s="22"/>
      <c r="B706" s="24"/>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row>
    <row r="707" spans="1:27" ht="15.75" customHeight="1" x14ac:dyDescent="0.25">
      <c r="A707" s="22"/>
      <c r="B707" s="24"/>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row>
    <row r="708" spans="1:27" ht="15.75" customHeight="1" x14ac:dyDescent="0.25">
      <c r="A708" s="22"/>
      <c r="B708" s="24"/>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row>
    <row r="709" spans="1:27" ht="15.75" customHeight="1" x14ac:dyDescent="0.25">
      <c r="A709" s="22"/>
      <c r="B709" s="24"/>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row>
    <row r="710" spans="1:27" ht="15.75" customHeight="1" x14ac:dyDescent="0.25">
      <c r="A710" s="22"/>
      <c r="B710" s="24"/>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row>
    <row r="711" spans="1:27" ht="15.75" customHeight="1" x14ac:dyDescent="0.25">
      <c r="A711" s="22"/>
      <c r="B711" s="24"/>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row>
    <row r="712" spans="1:27" ht="15.75" customHeight="1" x14ac:dyDescent="0.25">
      <c r="A712" s="22"/>
      <c r="B712" s="24"/>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row>
    <row r="713" spans="1:27" ht="15.75" customHeight="1" x14ac:dyDescent="0.25">
      <c r="A713" s="22"/>
      <c r="B713" s="24"/>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row>
    <row r="714" spans="1:27" ht="15.75" customHeight="1" x14ac:dyDescent="0.25">
      <c r="A714" s="22"/>
      <c r="B714" s="24"/>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row>
    <row r="715" spans="1:27" ht="15.75" customHeight="1" x14ac:dyDescent="0.25">
      <c r="A715" s="22"/>
      <c r="B715" s="24"/>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row>
    <row r="716" spans="1:27" ht="15.75" customHeight="1" x14ac:dyDescent="0.25">
      <c r="A716" s="22"/>
      <c r="B716" s="24"/>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row>
    <row r="717" spans="1:27" ht="15.75" customHeight="1" x14ac:dyDescent="0.25">
      <c r="A717" s="22"/>
      <c r="B717" s="24"/>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row>
    <row r="718" spans="1:27" ht="15.75" customHeight="1" x14ac:dyDescent="0.25">
      <c r="A718" s="22"/>
      <c r="B718" s="24"/>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row>
    <row r="719" spans="1:27" ht="15.75" customHeight="1" x14ac:dyDescent="0.25">
      <c r="A719" s="22"/>
      <c r="B719" s="24"/>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row>
    <row r="720" spans="1:27" ht="15.75" customHeight="1" x14ac:dyDescent="0.25">
      <c r="A720" s="22"/>
      <c r="B720" s="24"/>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row>
    <row r="721" spans="1:27" ht="15.75" customHeight="1" x14ac:dyDescent="0.25">
      <c r="A721" s="22"/>
      <c r="B721" s="24"/>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row>
    <row r="722" spans="1:27" ht="15.75" customHeight="1" x14ac:dyDescent="0.25">
      <c r="A722" s="22"/>
      <c r="B722" s="24"/>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row>
    <row r="723" spans="1:27" ht="15.75" customHeight="1" x14ac:dyDescent="0.25">
      <c r="A723" s="22"/>
      <c r="B723" s="24"/>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row>
    <row r="724" spans="1:27" ht="15.75" customHeight="1" x14ac:dyDescent="0.25">
      <c r="A724" s="22"/>
      <c r="B724" s="24"/>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row>
    <row r="725" spans="1:27" ht="15.75" customHeight="1" x14ac:dyDescent="0.25">
      <c r="A725" s="22"/>
      <c r="B725" s="24"/>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row>
    <row r="726" spans="1:27" ht="15.75" customHeight="1" x14ac:dyDescent="0.25">
      <c r="A726" s="22"/>
      <c r="B726" s="24"/>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row>
    <row r="727" spans="1:27" ht="15.75" customHeight="1" x14ac:dyDescent="0.25">
      <c r="A727" s="22"/>
      <c r="B727" s="24"/>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row>
    <row r="728" spans="1:27" ht="15.75" customHeight="1" x14ac:dyDescent="0.25">
      <c r="A728" s="22"/>
      <c r="B728" s="24"/>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row>
    <row r="729" spans="1:27" ht="15.75" customHeight="1" x14ac:dyDescent="0.25">
      <c r="A729" s="22"/>
      <c r="B729" s="24"/>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row>
    <row r="730" spans="1:27" ht="15.75" customHeight="1" x14ac:dyDescent="0.25">
      <c r="A730" s="22"/>
      <c r="B730" s="24"/>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row>
    <row r="731" spans="1:27" ht="15.75" customHeight="1" x14ac:dyDescent="0.25">
      <c r="A731" s="22"/>
      <c r="B731" s="24"/>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row>
    <row r="732" spans="1:27" ht="15.75" customHeight="1" x14ac:dyDescent="0.25">
      <c r="A732" s="22"/>
      <c r="B732" s="24"/>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row>
    <row r="733" spans="1:27" ht="15.75" customHeight="1" x14ac:dyDescent="0.25">
      <c r="A733" s="22"/>
      <c r="B733" s="24"/>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row>
    <row r="734" spans="1:27" ht="15.75" customHeight="1" x14ac:dyDescent="0.25">
      <c r="A734" s="22"/>
      <c r="B734" s="24"/>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row>
    <row r="735" spans="1:27" ht="15.75" customHeight="1" x14ac:dyDescent="0.25">
      <c r="A735" s="22"/>
      <c r="B735" s="24"/>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row>
    <row r="736" spans="1:27" ht="15.75" customHeight="1" x14ac:dyDescent="0.25">
      <c r="A736" s="22"/>
      <c r="B736" s="24"/>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row>
    <row r="737" spans="1:27" ht="15.75" customHeight="1" x14ac:dyDescent="0.25">
      <c r="A737" s="22"/>
      <c r="B737" s="24"/>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row>
    <row r="738" spans="1:27" ht="15.75" customHeight="1" x14ac:dyDescent="0.25">
      <c r="A738" s="22"/>
      <c r="B738" s="24"/>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row>
    <row r="739" spans="1:27" ht="15.75" customHeight="1" x14ac:dyDescent="0.25">
      <c r="A739" s="22"/>
      <c r="B739" s="24"/>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row>
    <row r="740" spans="1:27" ht="15.75" customHeight="1" x14ac:dyDescent="0.25">
      <c r="A740" s="22"/>
      <c r="B740" s="24"/>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row>
    <row r="741" spans="1:27" ht="15.75" customHeight="1" x14ac:dyDescent="0.25">
      <c r="A741" s="22"/>
      <c r="B741" s="24"/>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row>
    <row r="742" spans="1:27" ht="15.75" customHeight="1" x14ac:dyDescent="0.25">
      <c r="A742" s="22"/>
      <c r="B742" s="24"/>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row>
    <row r="743" spans="1:27" ht="15.75" customHeight="1" x14ac:dyDescent="0.25">
      <c r="A743" s="22"/>
      <c r="B743" s="24"/>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row>
    <row r="744" spans="1:27" ht="15.75" customHeight="1" x14ac:dyDescent="0.25">
      <c r="A744" s="22"/>
      <c r="B744" s="24"/>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row>
    <row r="745" spans="1:27" ht="15.75" customHeight="1" x14ac:dyDescent="0.25">
      <c r="A745" s="22"/>
      <c r="B745" s="24"/>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row>
    <row r="746" spans="1:27" ht="15.75" customHeight="1" x14ac:dyDescent="0.25">
      <c r="A746" s="22"/>
      <c r="B746" s="24"/>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row>
    <row r="747" spans="1:27" ht="15.75" customHeight="1" x14ac:dyDescent="0.25">
      <c r="A747" s="22"/>
      <c r="B747" s="24"/>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row>
    <row r="748" spans="1:27" ht="15.75" customHeight="1" x14ac:dyDescent="0.25">
      <c r="A748" s="22"/>
      <c r="B748" s="24"/>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row>
    <row r="749" spans="1:27" ht="15.75" customHeight="1" x14ac:dyDescent="0.25">
      <c r="A749" s="22"/>
      <c r="B749" s="24"/>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row>
    <row r="750" spans="1:27" ht="15.75" customHeight="1" x14ac:dyDescent="0.25">
      <c r="A750" s="22"/>
      <c r="B750" s="24"/>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row>
    <row r="751" spans="1:27" ht="15.75" customHeight="1" x14ac:dyDescent="0.25">
      <c r="A751" s="22"/>
      <c r="B751" s="24"/>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row>
    <row r="752" spans="1:27" ht="15.75" customHeight="1" x14ac:dyDescent="0.25">
      <c r="A752" s="22"/>
      <c r="B752" s="24"/>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row>
    <row r="753" spans="1:27" ht="15.75" customHeight="1" x14ac:dyDescent="0.25">
      <c r="A753" s="22"/>
      <c r="B753" s="24"/>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row>
    <row r="754" spans="1:27" ht="15.75" customHeight="1" x14ac:dyDescent="0.25">
      <c r="A754" s="22"/>
      <c r="B754" s="24"/>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row>
    <row r="755" spans="1:27" ht="15.75" customHeight="1" x14ac:dyDescent="0.25">
      <c r="A755" s="22"/>
      <c r="B755" s="24"/>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row>
    <row r="756" spans="1:27" ht="15.75" customHeight="1" x14ac:dyDescent="0.25">
      <c r="A756" s="22"/>
      <c r="B756" s="24"/>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row>
    <row r="757" spans="1:27" ht="15.75" customHeight="1" x14ac:dyDescent="0.25">
      <c r="A757" s="22"/>
      <c r="B757" s="24"/>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row>
    <row r="758" spans="1:27" ht="15.75" customHeight="1" x14ac:dyDescent="0.25">
      <c r="A758" s="22"/>
      <c r="B758" s="24"/>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row>
    <row r="759" spans="1:27" ht="15.75" customHeight="1" x14ac:dyDescent="0.25">
      <c r="A759" s="22"/>
      <c r="B759" s="24"/>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row>
    <row r="760" spans="1:27" ht="15.75" customHeight="1" x14ac:dyDescent="0.25">
      <c r="A760" s="22"/>
      <c r="B760" s="24"/>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row>
    <row r="761" spans="1:27" ht="15.75" customHeight="1" x14ac:dyDescent="0.25">
      <c r="A761" s="22"/>
      <c r="B761" s="24"/>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row>
    <row r="762" spans="1:27" ht="15.75" customHeight="1" x14ac:dyDescent="0.25">
      <c r="A762" s="22"/>
      <c r="B762" s="24"/>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row>
    <row r="763" spans="1:27" ht="15.75" customHeight="1" x14ac:dyDescent="0.25">
      <c r="A763" s="22"/>
      <c r="B763" s="24"/>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row>
    <row r="764" spans="1:27" ht="15.75" customHeight="1" x14ac:dyDescent="0.25">
      <c r="A764" s="22"/>
      <c r="B764" s="24"/>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row>
    <row r="765" spans="1:27" ht="15.75" customHeight="1" x14ac:dyDescent="0.25">
      <c r="A765" s="22"/>
      <c r="B765" s="24"/>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row>
    <row r="766" spans="1:27" ht="15.75" customHeight="1" x14ac:dyDescent="0.25">
      <c r="A766" s="22"/>
      <c r="B766" s="24"/>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row>
    <row r="767" spans="1:27" ht="15.75" customHeight="1" x14ac:dyDescent="0.25">
      <c r="A767" s="22"/>
      <c r="B767" s="24"/>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row>
    <row r="768" spans="1:27" ht="15.75" customHeight="1" x14ac:dyDescent="0.25">
      <c r="A768" s="22"/>
      <c r="B768" s="24"/>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row>
    <row r="769" spans="1:27" ht="15.75" customHeight="1" x14ac:dyDescent="0.25">
      <c r="A769" s="22"/>
      <c r="B769" s="24"/>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row>
    <row r="770" spans="1:27" ht="15.75" customHeight="1" x14ac:dyDescent="0.25">
      <c r="A770" s="22"/>
      <c r="B770" s="24"/>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row>
    <row r="771" spans="1:27" ht="15.75" customHeight="1" x14ac:dyDescent="0.25">
      <c r="A771" s="22"/>
      <c r="B771" s="24"/>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row>
    <row r="772" spans="1:27" ht="15.75" customHeight="1" x14ac:dyDescent="0.25">
      <c r="A772" s="22"/>
      <c r="B772" s="24"/>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row>
    <row r="773" spans="1:27" ht="15.75" customHeight="1" x14ac:dyDescent="0.25">
      <c r="A773" s="22"/>
      <c r="B773" s="24"/>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row>
    <row r="774" spans="1:27" ht="15.75" customHeight="1" x14ac:dyDescent="0.25">
      <c r="A774" s="22"/>
      <c r="B774" s="24"/>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row>
    <row r="775" spans="1:27" ht="15.75" customHeight="1" x14ac:dyDescent="0.25">
      <c r="A775" s="22"/>
      <c r="B775" s="24"/>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row>
    <row r="776" spans="1:27" ht="15.75" customHeight="1" x14ac:dyDescent="0.25">
      <c r="A776" s="22"/>
      <c r="B776" s="24"/>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row>
    <row r="777" spans="1:27" ht="15.75" customHeight="1" x14ac:dyDescent="0.25">
      <c r="A777" s="22"/>
      <c r="B777" s="24"/>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row>
    <row r="778" spans="1:27" ht="15.75" customHeight="1" x14ac:dyDescent="0.25">
      <c r="A778" s="22"/>
      <c r="B778" s="24"/>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row>
    <row r="779" spans="1:27" ht="15.75" customHeight="1" x14ac:dyDescent="0.25">
      <c r="A779" s="22"/>
      <c r="B779" s="24"/>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row>
    <row r="780" spans="1:27" ht="15.75" customHeight="1" x14ac:dyDescent="0.25">
      <c r="A780" s="22"/>
      <c r="B780" s="24"/>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row>
    <row r="781" spans="1:27" ht="15.75" customHeight="1" x14ac:dyDescent="0.25">
      <c r="A781" s="22"/>
      <c r="B781" s="24"/>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row>
    <row r="782" spans="1:27" ht="15.75" customHeight="1" x14ac:dyDescent="0.25">
      <c r="A782" s="22"/>
      <c r="B782" s="24"/>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row>
    <row r="783" spans="1:27" ht="15.75" customHeight="1" x14ac:dyDescent="0.25">
      <c r="A783" s="22"/>
      <c r="B783" s="24"/>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row>
    <row r="784" spans="1:27" ht="15.75" customHeight="1" x14ac:dyDescent="0.25">
      <c r="A784" s="22"/>
      <c r="B784" s="24"/>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row>
    <row r="785" spans="1:27" ht="15.75" customHeight="1" x14ac:dyDescent="0.25">
      <c r="A785" s="22"/>
      <c r="B785" s="24"/>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row>
    <row r="786" spans="1:27" ht="15.75" customHeight="1" x14ac:dyDescent="0.25">
      <c r="A786" s="22"/>
      <c r="B786" s="24"/>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row>
    <row r="787" spans="1:27" ht="15.75" customHeight="1" x14ac:dyDescent="0.25">
      <c r="A787" s="22"/>
      <c r="B787" s="24"/>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row>
    <row r="788" spans="1:27" ht="15.75" customHeight="1" x14ac:dyDescent="0.25">
      <c r="A788" s="22"/>
      <c r="B788" s="24"/>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row>
    <row r="789" spans="1:27" ht="15.75" customHeight="1" x14ac:dyDescent="0.25">
      <c r="A789" s="22"/>
      <c r="B789" s="24"/>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row>
    <row r="790" spans="1:27" ht="15.75" customHeight="1" x14ac:dyDescent="0.25">
      <c r="A790" s="22"/>
      <c r="B790" s="24"/>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row>
    <row r="791" spans="1:27" ht="15.75" customHeight="1" x14ac:dyDescent="0.25">
      <c r="A791" s="22"/>
      <c r="B791" s="24"/>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row>
    <row r="792" spans="1:27" ht="15.75" customHeight="1" x14ac:dyDescent="0.25">
      <c r="A792" s="22"/>
      <c r="B792" s="24"/>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row>
    <row r="793" spans="1:27" ht="15.75" customHeight="1" x14ac:dyDescent="0.25">
      <c r="A793" s="22"/>
      <c r="B793" s="24"/>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row>
    <row r="794" spans="1:27" ht="15.75" customHeight="1" x14ac:dyDescent="0.25">
      <c r="A794" s="22"/>
      <c r="B794" s="24"/>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row>
    <row r="795" spans="1:27" ht="15.75" customHeight="1" x14ac:dyDescent="0.25">
      <c r="A795" s="22"/>
      <c r="B795" s="24"/>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row>
    <row r="796" spans="1:27" ht="15.75" customHeight="1" x14ac:dyDescent="0.25">
      <c r="A796" s="22"/>
      <c r="B796" s="24"/>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row>
    <row r="797" spans="1:27" ht="15.75" customHeight="1" x14ac:dyDescent="0.25">
      <c r="A797" s="22"/>
      <c r="B797" s="24"/>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row>
    <row r="798" spans="1:27" ht="15.75" customHeight="1" x14ac:dyDescent="0.25">
      <c r="A798" s="22"/>
      <c r="B798" s="24"/>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row>
    <row r="799" spans="1:27" ht="15.75" customHeight="1" x14ac:dyDescent="0.25">
      <c r="A799" s="22"/>
      <c r="B799" s="24"/>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row>
    <row r="800" spans="1:27" ht="15.75" customHeight="1" x14ac:dyDescent="0.25">
      <c r="A800" s="22"/>
      <c r="B800" s="24"/>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row>
    <row r="801" spans="1:27" ht="15.75" customHeight="1" x14ac:dyDescent="0.25">
      <c r="A801" s="22"/>
      <c r="B801" s="24"/>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row>
    <row r="802" spans="1:27" ht="15.75" customHeight="1" x14ac:dyDescent="0.25">
      <c r="A802" s="22"/>
      <c r="B802" s="24"/>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row>
    <row r="803" spans="1:27" ht="15.75" customHeight="1" x14ac:dyDescent="0.25">
      <c r="A803" s="22"/>
      <c r="B803" s="24"/>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row>
    <row r="804" spans="1:27" ht="15.75" customHeight="1" x14ac:dyDescent="0.25">
      <c r="A804" s="22"/>
      <c r="B804" s="24"/>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row>
    <row r="805" spans="1:27" ht="15.75" customHeight="1" x14ac:dyDescent="0.25">
      <c r="A805" s="22"/>
      <c r="B805" s="24"/>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row>
    <row r="806" spans="1:27" ht="15.75" customHeight="1" x14ac:dyDescent="0.25">
      <c r="A806" s="22"/>
      <c r="B806" s="24"/>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row>
    <row r="807" spans="1:27" ht="15.75" customHeight="1" x14ac:dyDescent="0.25">
      <c r="A807" s="22"/>
      <c r="B807" s="24"/>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row>
    <row r="808" spans="1:27" ht="15.75" customHeight="1" x14ac:dyDescent="0.25">
      <c r="A808" s="22"/>
      <c r="B808" s="24"/>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row>
    <row r="809" spans="1:27" ht="15.75" customHeight="1" x14ac:dyDescent="0.25">
      <c r="A809" s="22"/>
      <c r="B809" s="24"/>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row>
    <row r="810" spans="1:27" ht="15.75" customHeight="1" x14ac:dyDescent="0.25">
      <c r="A810" s="22"/>
      <c r="B810" s="24"/>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row>
    <row r="811" spans="1:27" ht="15.75" customHeight="1" x14ac:dyDescent="0.25">
      <c r="A811" s="22"/>
      <c r="B811" s="24"/>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row>
    <row r="812" spans="1:27" ht="15.75" customHeight="1" x14ac:dyDescent="0.25">
      <c r="A812" s="22"/>
      <c r="B812" s="24"/>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row>
    <row r="813" spans="1:27" ht="15.75" customHeight="1" x14ac:dyDescent="0.25">
      <c r="A813" s="22"/>
      <c r="B813" s="24"/>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row>
    <row r="814" spans="1:27" ht="15.75" customHeight="1" x14ac:dyDescent="0.25">
      <c r="A814" s="22"/>
      <c r="B814" s="24"/>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row>
    <row r="815" spans="1:27" ht="15.75" customHeight="1" x14ac:dyDescent="0.25">
      <c r="A815" s="22"/>
      <c r="B815" s="24"/>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row>
    <row r="816" spans="1:27" ht="15.75" customHeight="1" x14ac:dyDescent="0.25">
      <c r="A816" s="22"/>
      <c r="B816" s="24"/>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row>
    <row r="817" spans="1:27" ht="15.75" customHeight="1" x14ac:dyDescent="0.25">
      <c r="A817" s="22"/>
      <c r="B817" s="24"/>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row>
    <row r="818" spans="1:27" ht="15.75" customHeight="1" x14ac:dyDescent="0.25">
      <c r="A818" s="22"/>
      <c r="B818" s="24"/>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row>
    <row r="819" spans="1:27" ht="15.75" customHeight="1" x14ac:dyDescent="0.25">
      <c r="A819" s="22"/>
      <c r="B819" s="24"/>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row>
    <row r="820" spans="1:27" ht="15.75" customHeight="1" x14ac:dyDescent="0.25">
      <c r="A820" s="22"/>
      <c r="B820" s="24"/>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row>
    <row r="821" spans="1:27" ht="15.75" customHeight="1" x14ac:dyDescent="0.25">
      <c r="A821" s="22"/>
      <c r="B821" s="24"/>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row>
    <row r="822" spans="1:27" ht="15.75" customHeight="1" x14ac:dyDescent="0.25">
      <c r="A822" s="22"/>
      <c r="B822" s="24"/>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row>
    <row r="823" spans="1:27" ht="15.75" customHeight="1" x14ac:dyDescent="0.25">
      <c r="A823" s="22"/>
      <c r="B823" s="24"/>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row>
    <row r="824" spans="1:27" ht="15.75" customHeight="1" x14ac:dyDescent="0.25">
      <c r="A824" s="22"/>
      <c r="B824" s="24"/>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row>
    <row r="825" spans="1:27" ht="15.75" customHeight="1" x14ac:dyDescent="0.25">
      <c r="A825" s="22"/>
      <c r="B825" s="24"/>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row>
    <row r="826" spans="1:27" ht="15.75" customHeight="1" x14ac:dyDescent="0.25">
      <c r="A826" s="22"/>
      <c r="B826" s="24"/>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row>
    <row r="827" spans="1:27" ht="15.75" customHeight="1" x14ac:dyDescent="0.25">
      <c r="A827" s="22"/>
      <c r="B827" s="24"/>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row>
    <row r="828" spans="1:27" ht="15.75" customHeight="1" x14ac:dyDescent="0.25">
      <c r="A828" s="22"/>
      <c r="B828" s="24"/>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row>
    <row r="829" spans="1:27" ht="15.75" customHeight="1" x14ac:dyDescent="0.25">
      <c r="A829" s="22"/>
      <c r="B829" s="24"/>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row>
    <row r="830" spans="1:27" ht="15.75" customHeight="1" x14ac:dyDescent="0.25">
      <c r="A830" s="22"/>
      <c r="B830" s="24"/>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row>
    <row r="831" spans="1:27" ht="15.75" customHeight="1" x14ac:dyDescent="0.25">
      <c r="A831" s="22"/>
      <c r="B831" s="24"/>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row>
    <row r="832" spans="1:27" ht="15.75" customHeight="1" x14ac:dyDescent="0.25">
      <c r="A832" s="22"/>
      <c r="B832" s="24"/>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row>
    <row r="833" spans="1:27" ht="15.75" customHeight="1" x14ac:dyDescent="0.25">
      <c r="A833" s="22"/>
      <c r="B833" s="24"/>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row>
    <row r="834" spans="1:27" ht="15.75" customHeight="1" x14ac:dyDescent="0.25">
      <c r="A834" s="22"/>
      <c r="B834" s="24"/>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row>
    <row r="835" spans="1:27" ht="15.75" customHeight="1" x14ac:dyDescent="0.25">
      <c r="A835" s="22"/>
      <c r="B835" s="24"/>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row>
    <row r="836" spans="1:27" ht="15.75" customHeight="1" x14ac:dyDescent="0.25">
      <c r="A836" s="22"/>
      <c r="B836" s="24"/>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row>
    <row r="837" spans="1:27" ht="15.75" customHeight="1" x14ac:dyDescent="0.25">
      <c r="A837" s="22"/>
      <c r="B837" s="24"/>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row>
    <row r="838" spans="1:27" ht="15.75" customHeight="1" x14ac:dyDescent="0.25">
      <c r="A838" s="22"/>
      <c r="B838" s="24"/>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row>
    <row r="839" spans="1:27" ht="15.75" customHeight="1" x14ac:dyDescent="0.25">
      <c r="A839" s="22"/>
      <c r="B839" s="24"/>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row>
    <row r="840" spans="1:27" ht="15.75" customHeight="1" x14ac:dyDescent="0.25">
      <c r="A840" s="22"/>
      <c r="B840" s="24"/>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row>
    <row r="841" spans="1:27" ht="15.75" customHeight="1" x14ac:dyDescent="0.25">
      <c r="A841" s="22"/>
      <c r="B841" s="24"/>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row>
    <row r="842" spans="1:27" ht="15.75" customHeight="1" x14ac:dyDescent="0.25">
      <c r="A842" s="22"/>
      <c r="B842" s="24"/>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row>
    <row r="843" spans="1:27" ht="15.75" customHeight="1" x14ac:dyDescent="0.25">
      <c r="A843" s="22"/>
      <c r="B843" s="24"/>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row>
    <row r="844" spans="1:27" ht="15.75" customHeight="1" x14ac:dyDescent="0.25">
      <c r="A844" s="22"/>
      <c r="B844" s="24"/>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row>
    <row r="845" spans="1:27" ht="15.75" customHeight="1" x14ac:dyDescent="0.25">
      <c r="A845" s="22"/>
      <c r="B845" s="24"/>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row>
    <row r="846" spans="1:27" ht="15.75" customHeight="1" x14ac:dyDescent="0.25">
      <c r="A846" s="22"/>
      <c r="B846" s="24"/>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row>
    <row r="847" spans="1:27" ht="15.75" customHeight="1" x14ac:dyDescent="0.25">
      <c r="A847" s="22"/>
      <c r="B847" s="24"/>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row>
    <row r="848" spans="1:27" ht="15.75" customHeight="1" x14ac:dyDescent="0.25">
      <c r="A848" s="22"/>
      <c r="B848" s="24"/>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row>
    <row r="849" spans="1:27" ht="15.75" customHeight="1" x14ac:dyDescent="0.25">
      <c r="A849" s="22"/>
      <c r="B849" s="24"/>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row>
    <row r="850" spans="1:27" ht="15.75" customHeight="1" x14ac:dyDescent="0.25">
      <c r="A850" s="22"/>
      <c r="B850" s="24"/>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row>
    <row r="851" spans="1:27" ht="15.75" customHeight="1" x14ac:dyDescent="0.25">
      <c r="A851" s="22"/>
      <c r="B851" s="24"/>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row>
    <row r="852" spans="1:27" ht="15.75" customHeight="1" x14ac:dyDescent="0.25">
      <c r="A852" s="22"/>
      <c r="B852" s="24"/>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row>
    <row r="853" spans="1:27" ht="15.75" customHeight="1" x14ac:dyDescent="0.25">
      <c r="A853" s="22"/>
      <c r="B853" s="24"/>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row>
    <row r="854" spans="1:27" ht="15.75" customHeight="1" x14ac:dyDescent="0.25">
      <c r="A854" s="22"/>
      <c r="B854" s="24"/>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row>
    <row r="855" spans="1:27" ht="15.75" customHeight="1" x14ac:dyDescent="0.25">
      <c r="A855" s="22"/>
      <c r="B855" s="24"/>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row>
    <row r="856" spans="1:27" ht="15.75" customHeight="1" x14ac:dyDescent="0.25">
      <c r="A856" s="22"/>
      <c r="B856" s="24"/>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row>
    <row r="857" spans="1:27" ht="15.75" customHeight="1" x14ac:dyDescent="0.25">
      <c r="A857" s="22"/>
      <c r="B857" s="24"/>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row>
    <row r="858" spans="1:27" ht="15.75" customHeight="1" x14ac:dyDescent="0.25">
      <c r="A858" s="22"/>
      <c r="B858" s="24"/>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row>
    <row r="859" spans="1:27" ht="15.75" customHeight="1" x14ac:dyDescent="0.25">
      <c r="A859" s="22"/>
      <c r="B859" s="24"/>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row>
    <row r="860" spans="1:27" ht="15.75" customHeight="1" x14ac:dyDescent="0.25">
      <c r="A860" s="22"/>
      <c r="B860" s="24"/>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row>
    <row r="861" spans="1:27" ht="15.75" customHeight="1" x14ac:dyDescent="0.25">
      <c r="A861" s="22"/>
      <c r="B861" s="24"/>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row>
    <row r="862" spans="1:27" ht="15.75" customHeight="1" x14ac:dyDescent="0.25">
      <c r="A862" s="22"/>
      <c r="B862" s="24"/>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row>
    <row r="863" spans="1:27" ht="15.75" customHeight="1" x14ac:dyDescent="0.25">
      <c r="A863" s="22"/>
      <c r="B863" s="24"/>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row>
    <row r="864" spans="1:27" ht="15.75" customHeight="1" x14ac:dyDescent="0.25">
      <c r="A864" s="22"/>
      <c r="B864" s="24"/>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row>
    <row r="865" spans="1:27" ht="15.75" customHeight="1" x14ac:dyDescent="0.25">
      <c r="A865" s="22"/>
      <c r="B865" s="24"/>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row>
    <row r="866" spans="1:27" ht="15.75" customHeight="1" x14ac:dyDescent="0.25">
      <c r="A866" s="22"/>
      <c r="B866" s="24"/>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row>
    <row r="867" spans="1:27" ht="15.75" customHeight="1" x14ac:dyDescent="0.25">
      <c r="A867" s="22"/>
      <c r="B867" s="24"/>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row>
    <row r="868" spans="1:27" ht="15.75" customHeight="1" x14ac:dyDescent="0.25">
      <c r="A868" s="22"/>
      <c r="B868" s="24"/>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row>
    <row r="869" spans="1:27" ht="15.75" customHeight="1" x14ac:dyDescent="0.25">
      <c r="A869" s="22"/>
      <c r="B869" s="24"/>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row>
    <row r="870" spans="1:27" ht="15.75" customHeight="1" x14ac:dyDescent="0.25">
      <c r="A870" s="22"/>
      <c r="B870" s="24"/>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row>
    <row r="871" spans="1:27" ht="15.75" customHeight="1" x14ac:dyDescent="0.25">
      <c r="A871" s="22"/>
      <c r="B871" s="24"/>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row>
    <row r="872" spans="1:27" ht="15.75" customHeight="1" x14ac:dyDescent="0.25">
      <c r="A872" s="22"/>
      <c r="B872" s="24"/>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row>
    <row r="873" spans="1:27" ht="15.75" customHeight="1" x14ac:dyDescent="0.25">
      <c r="A873" s="22"/>
      <c r="B873" s="24"/>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row>
    <row r="874" spans="1:27" ht="15.75" customHeight="1" x14ac:dyDescent="0.25">
      <c r="A874" s="22"/>
      <c r="B874" s="24"/>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row>
    <row r="875" spans="1:27" ht="15.75" customHeight="1" x14ac:dyDescent="0.25">
      <c r="A875" s="22"/>
      <c r="B875" s="24"/>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row>
    <row r="876" spans="1:27" ht="15.75" customHeight="1" x14ac:dyDescent="0.25">
      <c r="A876" s="22"/>
      <c r="B876" s="24"/>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row>
    <row r="877" spans="1:27" ht="15.75" customHeight="1" x14ac:dyDescent="0.25">
      <c r="A877" s="22"/>
      <c r="B877" s="24"/>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row>
    <row r="878" spans="1:27" ht="15.75" customHeight="1" x14ac:dyDescent="0.25">
      <c r="A878" s="22"/>
      <c r="B878" s="24"/>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row>
    <row r="879" spans="1:27" ht="15.75" customHeight="1" x14ac:dyDescent="0.25">
      <c r="A879" s="22"/>
      <c r="B879" s="24"/>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row>
    <row r="880" spans="1:27" ht="15.75" customHeight="1" x14ac:dyDescent="0.25">
      <c r="A880" s="22"/>
      <c r="B880" s="24"/>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row>
    <row r="881" spans="1:27" ht="15.75" customHeight="1" x14ac:dyDescent="0.25">
      <c r="A881" s="22"/>
      <c r="B881" s="24"/>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row>
    <row r="882" spans="1:27" ht="15.75" customHeight="1" x14ac:dyDescent="0.25">
      <c r="A882" s="22"/>
      <c r="B882" s="24"/>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row>
    <row r="883" spans="1:27" ht="15.75" customHeight="1" x14ac:dyDescent="0.25">
      <c r="A883" s="22"/>
      <c r="B883" s="24"/>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row>
    <row r="884" spans="1:27" ht="15.75" customHeight="1" x14ac:dyDescent="0.25">
      <c r="A884" s="22"/>
      <c r="B884" s="24"/>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row>
    <row r="885" spans="1:27" ht="15.75" customHeight="1" x14ac:dyDescent="0.25">
      <c r="A885" s="22"/>
      <c r="B885" s="24"/>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row>
    <row r="886" spans="1:27" ht="15.75" customHeight="1" x14ac:dyDescent="0.25">
      <c r="A886" s="22"/>
      <c r="B886" s="24"/>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row>
    <row r="887" spans="1:27" ht="15.75" customHeight="1" x14ac:dyDescent="0.25">
      <c r="A887" s="22"/>
      <c r="B887" s="24"/>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row>
    <row r="888" spans="1:27" ht="15.75" customHeight="1" x14ac:dyDescent="0.25">
      <c r="A888" s="22"/>
      <c r="B888" s="24"/>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row>
    <row r="889" spans="1:27" ht="15.75" customHeight="1" x14ac:dyDescent="0.25">
      <c r="A889" s="22"/>
      <c r="B889" s="24"/>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row>
    <row r="890" spans="1:27" ht="15.75" customHeight="1" x14ac:dyDescent="0.25">
      <c r="A890" s="22"/>
      <c r="B890" s="24"/>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row>
    <row r="891" spans="1:27" ht="15.75" customHeight="1" x14ac:dyDescent="0.25">
      <c r="A891" s="22"/>
      <c r="B891" s="24"/>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row>
    <row r="892" spans="1:27" ht="15.75" customHeight="1" x14ac:dyDescent="0.25">
      <c r="A892" s="22"/>
      <c r="B892" s="24"/>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row>
    <row r="893" spans="1:27" ht="15.75" customHeight="1" x14ac:dyDescent="0.25">
      <c r="A893" s="22"/>
      <c r="B893" s="24"/>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row>
    <row r="894" spans="1:27" ht="15.75" customHeight="1" x14ac:dyDescent="0.25">
      <c r="A894" s="22"/>
      <c r="B894" s="24"/>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row>
    <row r="895" spans="1:27" ht="15.75" customHeight="1" x14ac:dyDescent="0.25">
      <c r="A895" s="22"/>
      <c r="B895" s="24"/>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row>
    <row r="896" spans="1:27" ht="15.75" customHeight="1" x14ac:dyDescent="0.25">
      <c r="A896" s="22"/>
      <c r="B896" s="24"/>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row>
    <row r="897" spans="1:27" ht="15.75" customHeight="1" x14ac:dyDescent="0.25">
      <c r="A897" s="22"/>
      <c r="B897" s="24"/>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row>
    <row r="898" spans="1:27" ht="15.75" customHeight="1" x14ac:dyDescent="0.25">
      <c r="A898" s="22"/>
      <c r="B898" s="24"/>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row>
    <row r="899" spans="1:27" ht="15.75" customHeight="1" x14ac:dyDescent="0.25">
      <c r="A899" s="22"/>
      <c r="B899" s="24"/>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row>
    <row r="900" spans="1:27" ht="15.75" customHeight="1" x14ac:dyDescent="0.25">
      <c r="A900" s="22"/>
      <c r="B900" s="24"/>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row>
    <row r="901" spans="1:27" ht="15.75" customHeight="1" x14ac:dyDescent="0.25">
      <c r="A901" s="22"/>
      <c r="B901" s="24"/>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row>
    <row r="902" spans="1:27" ht="15.75" customHeight="1" x14ac:dyDescent="0.25">
      <c r="A902" s="22"/>
      <c r="B902" s="24"/>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row>
    <row r="903" spans="1:27" ht="15.75" customHeight="1" x14ac:dyDescent="0.25">
      <c r="A903" s="22"/>
      <c r="B903" s="24"/>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row>
    <row r="904" spans="1:27" ht="15.75" customHeight="1" x14ac:dyDescent="0.25">
      <c r="A904" s="22"/>
      <c r="B904" s="24"/>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row>
    <row r="905" spans="1:27" ht="15.75" customHeight="1" x14ac:dyDescent="0.25">
      <c r="A905" s="22"/>
      <c r="B905" s="24"/>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row>
    <row r="906" spans="1:27" ht="15.75" customHeight="1" x14ac:dyDescent="0.25">
      <c r="A906" s="22"/>
      <c r="B906" s="24"/>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row>
    <row r="907" spans="1:27" ht="15.75" customHeight="1" x14ac:dyDescent="0.25">
      <c r="A907" s="22"/>
      <c r="B907" s="24"/>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row>
    <row r="908" spans="1:27" ht="15.75" customHeight="1" x14ac:dyDescent="0.25">
      <c r="A908" s="22"/>
      <c r="B908" s="24"/>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row>
    <row r="909" spans="1:27" ht="15.75" customHeight="1" x14ac:dyDescent="0.25">
      <c r="A909" s="22"/>
      <c r="B909" s="24"/>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row>
    <row r="910" spans="1:27" ht="15.75" customHeight="1" x14ac:dyDescent="0.25">
      <c r="A910" s="22"/>
      <c r="B910" s="24"/>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row>
    <row r="911" spans="1:27" ht="15.75" customHeight="1" x14ac:dyDescent="0.25">
      <c r="A911" s="22"/>
      <c r="B911" s="24"/>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row>
    <row r="912" spans="1:27" ht="15.75" customHeight="1" x14ac:dyDescent="0.25">
      <c r="A912" s="22"/>
      <c r="B912" s="24"/>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row>
    <row r="913" spans="1:27" ht="15.75" customHeight="1" x14ac:dyDescent="0.25">
      <c r="A913" s="22"/>
      <c r="B913" s="24"/>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row>
    <row r="914" spans="1:27" ht="15.75" customHeight="1" x14ac:dyDescent="0.25">
      <c r="A914" s="22"/>
      <c r="B914" s="24"/>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row>
    <row r="915" spans="1:27" ht="15.75" customHeight="1" x14ac:dyDescent="0.25">
      <c r="A915" s="22"/>
      <c r="B915" s="24"/>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row>
    <row r="916" spans="1:27" ht="15.75" customHeight="1" x14ac:dyDescent="0.25">
      <c r="A916" s="22"/>
      <c r="B916" s="24"/>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row>
    <row r="917" spans="1:27" ht="15.75" customHeight="1" x14ac:dyDescent="0.25">
      <c r="A917" s="22"/>
      <c r="B917" s="24"/>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row>
    <row r="918" spans="1:27" ht="15.75" customHeight="1" x14ac:dyDescent="0.25">
      <c r="A918" s="22"/>
      <c r="B918" s="24"/>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row>
    <row r="919" spans="1:27" ht="15.75" customHeight="1" x14ac:dyDescent="0.25">
      <c r="A919" s="22"/>
      <c r="B919" s="24"/>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row>
    <row r="920" spans="1:27" ht="15.75" customHeight="1" x14ac:dyDescent="0.25">
      <c r="A920" s="22"/>
      <c r="B920" s="24"/>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row>
    <row r="921" spans="1:27" ht="15.75" customHeight="1" x14ac:dyDescent="0.25">
      <c r="A921" s="22"/>
      <c r="B921" s="24"/>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row>
    <row r="922" spans="1:27" ht="15.75" customHeight="1" x14ac:dyDescent="0.25">
      <c r="A922" s="22"/>
      <c r="B922" s="24"/>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row>
    <row r="923" spans="1:27" ht="15.75" customHeight="1" x14ac:dyDescent="0.25">
      <c r="A923" s="22"/>
      <c r="B923" s="24"/>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row>
    <row r="924" spans="1:27" ht="15.75" customHeight="1" x14ac:dyDescent="0.25">
      <c r="A924" s="22"/>
      <c r="B924" s="24"/>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row>
    <row r="925" spans="1:27" ht="15.75" customHeight="1" x14ac:dyDescent="0.25">
      <c r="A925" s="22"/>
      <c r="B925" s="24"/>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row>
    <row r="926" spans="1:27" ht="15.75" customHeight="1" x14ac:dyDescent="0.25">
      <c r="A926" s="22"/>
      <c r="B926" s="24"/>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row>
    <row r="927" spans="1:27" ht="15.75" customHeight="1" x14ac:dyDescent="0.25">
      <c r="A927" s="22"/>
      <c r="B927" s="24"/>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row>
    <row r="928" spans="1:27" ht="15.75" customHeight="1" x14ac:dyDescent="0.25">
      <c r="A928" s="22"/>
      <c r="B928" s="24"/>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row>
    <row r="929" spans="1:27" ht="15.75" customHeight="1" x14ac:dyDescent="0.25">
      <c r="A929" s="22"/>
      <c r="B929" s="24"/>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row>
    <row r="930" spans="1:27" ht="15.75" customHeight="1" x14ac:dyDescent="0.25">
      <c r="A930" s="22"/>
      <c r="B930" s="24"/>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row>
    <row r="931" spans="1:27" ht="15.75" customHeight="1" x14ac:dyDescent="0.25">
      <c r="A931" s="22"/>
      <c r="B931" s="24"/>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row>
    <row r="932" spans="1:27" ht="15.75" customHeight="1" x14ac:dyDescent="0.25">
      <c r="A932" s="22"/>
      <c r="B932" s="24"/>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row>
    <row r="933" spans="1:27" ht="15.75" customHeight="1" x14ac:dyDescent="0.25">
      <c r="A933" s="22"/>
      <c r="B933" s="24"/>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row>
    <row r="934" spans="1:27" ht="15.75" customHeight="1" x14ac:dyDescent="0.25">
      <c r="A934" s="22"/>
      <c r="B934" s="24"/>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row>
    <row r="935" spans="1:27" ht="15.75" customHeight="1" x14ac:dyDescent="0.25">
      <c r="A935" s="22"/>
      <c r="B935" s="24"/>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row>
    <row r="936" spans="1:27" ht="15.75" customHeight="1" x14ac:dyDescent="0.25">
      <c r="A936" s="22"/>
      <c r="B936" s="24"/>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row>
    <row r="937" spans="1:27" ht="15.75" customHeight="1" x14ac:dyDescent="0.25">
      <c r="A937" s="22"/>
      <c r="B937" s="24"/>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row>
    <row r="938" spans="1:27" ht="15.75" customHeight="1" x14ac:dyDescent="0.25">
      <c r="A938" s="22"/>
      <c r="B938" s="24"/>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row>
    <row r="939" spans="1:27" ht="15.75" customHeight="1" x14ac:dyDescent="0.25">
      <c r="A939" s="22"/>
      <c r="B939" s="24"/>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row>
    <row r="940" spans="1:27" ht="15.75" customHeight="1" x14ac:dyDescent="0.25">
      <c r="A940" s="22"/>
      <c r="B940" s="24"/>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row>
    <row r="941" spans="1:27" ht="15.75" customHeight="1" x14ac:dyDescent="0.25">
      <c r="A941" s="22"/>
      <c r="B941" s="24"/>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row>
    <row r="942" spans="1:27" ht="15.75" customHeight="1" x14ac:dyDescent="0.25">
      <c r="A942" s="22"/>
      <c r="B942" s="24"/>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row>
    <row r="943" spans="1:27" ht="15.75" customHeight="1" x14ac:dyDescent="0.25">
      <c r="A943" s="22"/>
      <c r="B943" s="24"/>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row>
    <row r="944" spans="1:27" ht="15.75" customHeight="1" x14ac:dyDescent="0.25">
      <c r="A944" s="22"/>
      <c r="B944" s="24"/>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row>
    <row r="945" spans="1:27" ht="15.75" customHeight="1" x14ac:dyDescent="0.25">
      <c r="A945" s="22"/>
      <c r="B945" s="24"/>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row>
    <row r="946" spans="1:27" ht="15.75" customHeight="1" x14ac:dyDescent="0.25">
      <c r="A946" s="22"/>
      <c r="B946" s="24"/>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row>
    <row r="947" spans="1:27" ht="15.75" customHeight="1" x14ac:dyDescent="0.25">
      <c r="A947" s="22"/>
      <c r="B947" s="24"/>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row>
    <row r="948" spans="1:27" ht="15.75" customHeight="1" x14ac:dyDescent="0.25">
      <c r="A948" s="22"/>
      <c r="B948" s="24"/>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row>
    <row r="949" spans="1:27" ht="15.75" customHeight="1" x14ac:dyDescent="0.25">
      <c r="A949" s="22"/>
      <c r="B949" s="24"/>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row>
    <row r="950" spans="1:27" ht="15.75" customHeight="1" x14ac:dyDescent="0.25">
      <c r="A950" s="22"/>
      <c r="B950" s="24"/>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row>
    <row r="951" spans="1:27" ht="15.75" customHeight="1" x14ac:dyDescent="0.25">
      <c r="A951" s="22"/>
      <c r="B951" s="24"/>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row>
    <row r="952" spans="1:27" ht="15.75" customHeight="1" x14ac:dyDescent="0.25">
      <c r="A952" s="22"/>
      <c r="B952" s="24"/>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row>
    <row r="953" spans="1:27" ht="15.75" customHeight="1" x14ac:dyDescent="0.25">
      <c r="A953" s="22"/>
      <c r="B953" s="24"/>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row>
    <row r="954" spans="1:27" ht="15.75" customHeight="1" x14ac:dyDescent="0.25">
      <c r="A954" s="22"/>
      <c r="B954" s="24"/>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row>
    <row r="955" spans="1:27" ht="15.75" customHeight="1" x14ac:dyDescent="0.25">
      <c r="A955" s="22"/>
      <c r="B955" s="24"/>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row>
    <row r="956" spans="1:27" ht="15.75" customHeight="1" x14ac:dyDescent="0.25">
      <c r="A956" s="22"/>
      <c r="B956" s="24"/>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row>
    <row r="957" spans="1:27" ht="15.75" customHeight="1" x14ac:dyDescent="0.25">
      <c r="A957" s="22"/>
      <c r="B957" s="24"/>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row>
    <row r="958" spans="1:27" ht="15.75" customHeight="1" x14ac:dyDescent="0.25">
      <c r="A958" s="22"/>
      <c r="B958" s="24"/>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row>
    <row r="959" spans="1:27" ht="15.75" customHeight="1" x14ac:dyDescent="0.25">
      <c r="A959" s="22"/>
      <c r="B959" s="24"/>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row>
    <row r="960" spans="1:27" ht="15.75" customHeight="1" x14ac:dyDescent="0.25">
      <c r="A960" s="22"/>
      <c r="B960" s="24"/>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row>
    <row r="961" spans="1:27" ht="15.75" customHeight="1" x14ac:dyDescent="0.25">
      <c r="A961" s="22"/>
      <c r="B961" s="24"/>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row>
    <row r="962" spans="1:27" ht="15.75" customHeight="1" x14ac:dyDescent="0.25">
      <c r="A962" s="22"/>
      <c r="B962" s="24"/>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row>
    <row r="963" spans="1:27" ht="15.75" customHeight="1" x14ac:dyDescent="0.25">
      <c r="A963" s="22"/>
      <c r="B963" s="24"/>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row>
    <row r="964" spans="1:27" ht="15.75" customHeight="1" x14ac:dyDescent="0.25">
      <c r="A964" s="22"/>
      <c r="B964" s="24"/>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row>
    <row r="965" spans="1:27" ht="15.75" customHeight="1" x14ac:dyDescent="0.25">
      <c r="A965" s="22"/>
      <c r="B965" s="24"/>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row>
    <row r="966" spans="1:27" ht="15.75" customHeight="1" x14ac:dyDescent="0.25">
      <c r="A966" s="22"/>
      <c r="B966" s="24"/>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row>
    <row r="967" spans="1:27" ht="15.75" customHeight="1" x14ac:dyDescent="0.25">
      <c r="A967" s="22"/>
      <c r="B967" s="24"/>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row>
    <row r="968" spans="1:27" ht="15.75" customHeight="1" x14ac:dyDescent="0.25">
      <c r="A968" s="22"/>
      <c r="B968" s="24"/>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row>
    <row r="969" spans="1:27" ht="15.75" customHeight="1" x14ac:dyDescent="0.25">
      <c r="A969" s="22"/>
      <c r="B969" s="24"/>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row>
    <row r="970" spans="1:27" ht="15.75" customHeight="1" x14ac:dyDescent="0.25">
      <c r="A970" s="22"/>
      <c r="B970" s="24"/>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row>
    <row r="971" spans="1:27" ht="15.75" customHeight="1" x14ac:dyDescent="0.25">
      <c r="A971" s="22"/>
      <c r="B971" s="24"/>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row>
    <row r="972" spans="1:27" ht="15.75" customHeight="1" x14ac:dyDescent="0.25">
      <c r="A972" s="22"/>
      <c r="B972" s="24"/>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row>
    <row r="973" spans="1:27" ht="15.75" customHeight="1" x14ac:dyDescent="0.25">
      <c r="A973" s="22"/>
      <c r="B973" s="24"/>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row>
    <row r="974" spans="1:27" ht="15.75" customHeight="1" x14ac:dyDescent="0.25">
      <c r="A974" s="22"/>
      <c r="B974" s="24"/>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row>
    <row r="975" spans="1:27" ht="15.75" customHeight="1" x14ac:dyDescent="0.25">
      <c r="A975" s="22"/>
      <c r="B975" s="24"/>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row>
    <row r="976" spans="1:27" ht="15.75" customHeight="1" x14ac:dyDescent="0.25">
      <c r="A976" s="22"/>
      <c r="B976" s="24"/>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row>
    <row r="977" spans="1:27" ht="15.75" customHeight="1" x14ac:dyDescent="0.25">
      <c r="A977" s="22"/>
      <c r="B977" s="24"/>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row>
  </sheetData>
  <mergeCells count="9">
    <mergeCell ref="C4:D4"/>
    <mergeCell ref="A1:K1"/>
    <mergeCell ref="A2:A3"/>
    <mergeCell ref="B2:B3"/>
    <mergeCell ref="C2:D3"/>
    <mergeCell ref="E2:E3"/>
    <mergeCell ref="F2:F3"/>
    <mergeCell ref="G2:G3"/>
    <mergeCell ref="H2:K2"/>
  </mergeCells>
  <pageMargins left="0.25" right="0.25" top="0.75" bottom="0.75" header="0.511811023622047" footer="0.511811023622047"/>
  <pageSetup paperSize="9" fitToHeight="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52" zoomScaleNormal="100" workbookViewId="0">
      <selection activeCell="J65" sqref="J65"/>
    </sheetView>
  </sheetViews>
  <sheetFormatPr defaultColWidth="14.42578125" defaultRowHeight="15"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3"/>
      <c r="B1" s="1"/>
      <c r="C1" s="1"/>
      <c r="D1" s="1"/>
      <c r="E1" s="1"/>
      <c r="F1" s="1"/>
      <c r="G1" s="1"/>
      <c r="H1" s="1"/>
      <c r="I1" s="33"/>
      <c r="J1" s="33"/>
      <c r="K1" s="33"/>
      <c r="L1" s="33"/>
      <c r="M1" s="33"/>
      <c r="N1" s="33"/>
      <c r="O1" s="33"/>
      <c r="P1" s="33"/>
      <c r="Q1" s="33"/>
      <c r="R1" s="33"/>
      <c r="S1" s="33"/>
      <c r="T1" s="33"/>
      <c r="U1" s="33"/>
      <c r="V1" s="33"/>
      <c r="W1" s="33"/>
      <c r="X1" s="33"/>
      <c r="Y1" s="33"/>
      <c r="Z1" s="33"/>
    </row>
    <row r="2" spans="1:26" ht="12" customHeight="1" x14ac:dyDescent="0.25">
      <c r="A2" s="33"/>
      <c r="B2" s="250" t="s">
        <v>48</v>
      </c>
      <c r="C2" s="250"/>
      <c r="D2" s="250"/>
      <c r="E2" s="250"/>
      <c r="F2" s="250"/>
      <c r="G2" s="250"/>
      <c r="H2" s="250"/>
      <c r="I2" s="33"/>
      <c r="J2" s="33"/>
      <c r="K2" s="33"/>
      <c r="L2" s="33"/>
      <c r="M2" s="33"/>
      <c r="N2" s="33"/>
      <c r="O2" s="33"/>
      <c r="P2" s="33"/>
      <c r="Q2" s="33"/>
      <c r="R2" s="33"/>
      <c r="S2" s="33"/>
      <c r="T2" s="33"/>
      <c r="U2" s="33"/>
      <c r="V2" s="33"/>
      <c r="W2" s="33"/>
      <c r="X2" s="33"/>
      <c r="Y2" s="33"/>
      <c r="Z2" s="33"/>
    </row>
    <row r="3" spans="1:26" ht="12" customHeight="1" x14ac:dyDescent="0.25">
      <c r="A3" s="33"/>
      <c r="B3" s="251" t="s">
        <v>49</v>
      </c>
      <c r="C3" s="251"/>
      <c r="D3" s="251"/>
      <c r="E3" s="251"/>
      <c r="F3" s="251"/>
      <c r="G3" s="251"/>
      <c r="H3" s="251"/>
      <c r="I3" s="33"/>
      <c r="J3" s="33"/>
      <c r="K3" s="33"/>
      <c r="L3" s="33"/>
      <c r="M3" s="33"/>
      <c r="N3" s="33"/>
      <c r="O3" s="33"/>
      <c r="P3" s="33"/>
      <c r="Q3" s="33"/>
      <c r="R3" s="33"/>
      <c r="S3" s="33"/>
      <c r="T3" s="33"/>
      <c r="U3" s="33"/>
      <c r="V3" s="33"/>
      <c r="W3" s="33"/>
      <c r="X3" s="33"/>
      <c r="Y3" s="33"/>
      <c r="Z3" s="33"/>
    </row>
    <row r="4" spans="1:26" ht="22.5" customHeight="1" x14ac:dyDescent="0.25">
      <c r="A4" s="33"/>
      <c r="B4" s="34" t="s">
        <v>50</v>
      </c>
      <c r="C4" s="34"/>
      <c r="D4" s="34"/>
      <c r="E4" s="34"/>
      <c r="F4" s="34"/>
      <c r="G4" s="34"/>
      <c r="H4" s="34"/>
      <c r="I4" s="33"/>
      <c r="J4" s="33"/>
      <c r="K4" s="33"/>
      <c r="L4" s="33"/>
      <c r="M4" s="33"/>
      <c r="N4" s="33"/>
      <c r="O4" s="33"/>
      <c r="P4" s="33"/>
      <c r="Q4" s="33"/>
      <c r="R4" s="33"/>
      <c r="S4" s="33"/>
      <c r="T4" s="33"/>
      <c r="U4" s="33"/>
      <c r="V4" s="33"/>
      <c r="W4" s="33"/>
      <c r="X4" s="33"/>
      <c r="Y4" s="33"/>
      <c r="Z4" s="33"/>
    </row>
    <row r="5" spans="1:26" ht="18" customHeight="1" x14ac:dyDescent="0.25">
      <c r="A5" s="35"/>
      <c r="B5" s="252" t="s">
        <v>51</v>
      </c>
      <c r="C5" s="252"/>
      <c r="D5" s="252"/>
      <c r="E5" s="36"/>
      <c r="F5" s="36"/>
      <c r="G5" s="36"/>
      <c r="H5" s="36"/>
      <c r="I5" s="35"/>
      <c r="J5" s="35"/>
      <c r="K5" s="35"/>
      <c r="L5" s="35"/>
      <c r="M5" s="35"/>
      <c r="N5" s="35"/>
      <c r="O5" s="35"/>
      <c r="P5" s="35"/>
      <c r="Q5" s="35"/>
      <c r="R5" s="35"/>
      <c r="S5" s="35"/>
      <c r="T5" s="35"/>
      <c r="U5" s="35"/>
      <c r="V5" s="35"/>
      <c r="W5" s="35"/>
      <c r="X5" s="35"/>
      <c r="Y5" s="35"/>
      <c r="Z5" s="35"/>
    </row>
    <row r="6" spans="1:26" ht="18" customHeight="1" x14ac:dyDescent="0.25">
      <c r="A6" s="35"/>
      <c r="B6" s="252" t="s">
        <v>52</v>
      </c>
      <c r="C6" s="252"/>
      <c r="D6" s="252"/>
      <c r="E6" s="36"/>
      <c r="F6" s="36"/>
      <c r="G6" s="36"/>
      <c r="H6" s="36"/>
      <c r="I6" s="35"/>
      <c r="J6" s="35"/>
      <c r="K6" s="35"/>
      <c r="L6" s="35"/>
      <c r="M6" s="35"/>
      <c r="N6" s="35"/>
      <c r="O6" s="35"/>
      <c r="P6" s="35"/>
      <c r="Q6" s="35"/>
      <c r="R6" s="35"/>
      <c r="S6" s="35"/>
      <c r="T6" s="35"/>
      <c r="U6" s="35"/>
      <c r="V6" s="35"/>
      <c r="W6" s="35"/>
      <c r="X6" s="35"/>
      <c r="Y6" s="35"/>
      <c r="Z6" s="35"/>
    </row>
    <row r="7" spans="1:26" ht="24.75" customHeight="1" x14ac:dyDescent="0.25">
      <c r="A7" s="35"/>
      <c r="B7" s="253"/>
      <c r="C7" s="253"/>
      <c r="D7" s="253"/>
      <c r="E7" s="253"/>
      <c r="F7" s="253"/>
      <c r="G7" s="253"/>
      <c r="H7" s="253"/>
      <c r="I7" s="35"/>
      <c r="J7" s="35"/>
      <c r="K7" s="35"/>
      <c r="L7" s="35"/>
      <c r="M7" s="35"/>
      <c r="N7" s="35"/>
      <c r="O7" s="35"/>
      <c r="P7" s="35"/>
      <c r="Q7" s="35"/>
      <c r="R7" s="35"/>
      <c r="S7" s="35"/>
      <c r="T7" s="35"/>
      <c r="U7" s="35"/>
      <c r="V7" s="35"/>
      <c r="W7" s="35"/>
      <c r="X7" s="35"/>
      <c r="Y7" s="35"/>
      <c r="Z7" s="35"/>
    </row>
    <row r="8" spans="1:26" ht="18" customHeight="1" x14ac:dyDescent="0.25">
      <c r="A8" s="33"/>
      <c r="B8" s="254" t="s">
        <v>53</v>
      </c>
      <c r="C8" s="254"/>
      <c r="D8" s="254"/>
      <c r="E8" s="254"/>
      <c r="F8" s="254"/>
      <c r="G8" s="254"/>
      <c r="H8" s="254"/>
      <c r="I8" s="33"/>
      <c r="J8" s="33"/>
      <c r="K8" s="33"/>
      <c r="L8" s="33"/>
      <c r="M8" s="33"/>
      <c r="N8" s="33"/>
      <c r="O8" s="33"/>
      <c r="P8" s="33"/>
      <c r="Q8" s="33"/>
      <c r="R8" s="33"/>
      <c r="S8" s="33"/>
      <c r="T8" s="33"/>
      <c r="U8" s="33"/>
      <c r="V8" s="33"/>
      <c r="W8" s="33"/>
      <c r="X8" s="33"/>
      <c r="Y8" s="33"/>
      <c r="Z8" s="33"/>
    </row>
    <row r="9" spans="1:26" ht="18" customHeight="1" x14ac:dyDescent="0.25">
      <c r="A9" s="33"/>
      <c r="B9" s="37" t="s">
        <v>54</v>
      </c>
      <c r="C9" s="255" t="s">
        <v>55</v>
      </c>
      <c r="D9" s="255"/>
      <c r="E9" s="255"/>
      <c r="F9" s="255"/>
      <c r="G9" s="256" t="s">
        <v>56</v>
      </c>
      <c r="H9" s="256"/>
      <c r="I9" s="33"/>
      <c r="J9" s="33"/>
      <c r="K9" s="33"/>
      <c r="L9" s="33"/>
      <c r="M9" s="33"/>
      <c r="N9" s="33"/>
      <c r="O9" s="33"/>
      <c r="P9" s="33"/>
      <c r="Q9" s="33"/>
      <c r="R9" s="33"/>
      <c r="S9" s="33"/>
      <c r="T9" s="33"/>
      <c r="U9" s="33"/>
      <c r="V9" s="33"/>
      <c r="W9" s="33"/>
      <c r="X9" s="33"/>
      <c r="Y9" s="33"/>
      <c r="Z9" s="33"/>
    </row>
    <row r="10" spans="1:26" ht="18" customHeight="1" x14ac:dyDescent="0.25">
      <c r="A10" s="33"/>
      <c r="B10" s="38" t="s">
        <v>57</v>
      </c>
      <c r="C10" s="257" t="s">
        <v>58</v>
      </c>
      <c r="D10" s="257"/>
      <c r="E10" s="257"/>
      <c r="F10" s="257"/>
      <c r="G10" s="258" t="s">
        <v>59</v>
      </c>
      <c r="H10" s="258"/>
      <c r="I10" s="33"/>
      <c r="J10" s="33"/>
      <c r="K10" s="33"/>
      <c r="L10" s="33"/>
      <c r="M10" s="33"/>
      <c r="N10" s="33"/>
      <c r="O10" s="33"/>
      <c r="P10" s="33"/>
      <c r="Q10" s="33"/>
      <c r="R10" s="33"/>
      <c r="S10" s="33"/>
      <c r="T10" s="33"/>
      <c r="U10" s="33"/>
      <c r="V10" s="33"/>
      <c r="W10" s="33"/>
      <c r="X10" s="33"/>
      <c r="Y10" s="33"/>
      <c r="Z10" s="33"/>
    </row>
    <row r="11" spans="1:26" ht="18" customHeight="1" x14ac:dyDescent="0.25">
      <c r="A11" s="33"/>
      <c r="B11" s="38" t="s">
        <v>60</v>
      </c>
      <c r="C11" s="257" t="s">
        <v>61</v>
      </c>
      <c r="D11" s="257"/>
      <c r="E11" s="257"/>
      <c r="F11" s="257"/>
      <c r="G11" s="259" t="s">
        <v>56</v>
      </c>
      <c r="H11" s="259"/>
      <c r="I11" s="33"/>
      <c r="J11" s="33"/>
      <c r="K11" s="33"/>
      <c r="L11" s="33"/>
      <c r="M11" s="33"/>
      <c r="N11" s="33"/>
      <c r="O11" s="33"/>
      <c r="P11" s="33"/>
      <c r="Q11" s="33"/>
      <c r="R11" s="33"/>
      <c r="S11" s="33"/>
      <c r="T11" s="33"/>
      <c r="U11" s="33"/>
      <c r="V11" s="33"/>
      <c r="W11" s="33"/>
      <c r="X11" s="33"/>
      <c r="Y11" s="33"/>
      <c r="Z11" s="33"/>
    </row>
    <row r="12" spans="1:26" ht="18" customHeight="1" x14ac:dyDescent="0.25">
      <c r="A12" s="33"/>
      <c r="B12" s="38" t="s">
        <v>62</v>
      </c>
      <c r="C12" s="257" t="s">
        <v>63</v>
      </c>
      <c r="D12" s="257"/>
      <c r="E12" s="257"/>
      <c r="F12" s="257"/>
      <c r="G12" s="258">
        <v>12</v>
      </c>
      <c r="H12" s="258"/>
      <c r="I12" s="33"/>
      <c r="J12" s="33"/>
      <c r="K12" s="33"/>
      <c r="L12" s="33"/>
      <c r="M12" s="33"/>
      <c r="N12" s="33"/>
      <c r="O12" s="33"/>
      <c r="P12" s="33"/>
      <c r="Q12" s="33"/>
      <c r="R12" s="33"/>
      <c r="S12" s="33"/>
      <c r="T12" s="33"/>
      <c r="U12" s="33"/>
      <c r="V12" s="33"/>
      <c r="W12" s="33"/>
      <c r="X12" s="33"/>
      <c r="Y12" s="33"/>
      <c r="Z12" s="33"/>
    </row>
    <row r="13" spans="1:26" ht="12" customHeight="1" x14ac:dyDescent="0.25">
      <c r="A13" s="33"/>
      <c r="B13" s="1"/>
      <c r="C13" s="1"/>
      <c r="D13" s="1"/>
      <c r="E13" s="1"/>
      <c r="F13" s="1"/>
      <c r="G13" s="1"/>
      <c r="H13" s="1"/>
      <c r="I13" s="33"/>
      <c r="J13" s="33"/>
      <c r="K13" s="33"/>
      <c r="L13" s="33"/>
      <c r="M13" s="33"/>
      <c r="N13" s="33"/>
      <c r="O13" s="33"/>
      <c r="P13" s="33"/>
      <c r="Q13" s="33"/>
      <c r="R13" s="33"/>
      <c r="S13" s="33"/>
      <c r="T13" s="33"/>
      <c r="U13" s="33"/>
      <c r="V13" s="33"/>
      <c r="W13" s="33"/>
      <c r="X13" s="33"/>
      <c r="Y13" s="33"/>
      <c r="Z13" s="33"/>
    </row>
    <row r="14" spans="1:26" ht="18" customHeight="1" x14ac:dyDescent="0.25">
      <c r="A14" s="33"/>
      <c r="B14" s="260" t="s">
        <v>64</v>
      </c>
      <c r="C14" s="260"/>
      <c r="D14" s="260"/>
      <c r="E14" s="260"/>
      <c r="F14" s="260"/>
      <c r="G14" s="260"/>
      <c r="H14" s="260"/>
      <c r="I14" s="33"/>
      <c r="J14" s="33"/>
      <c r="K14" s="33"/>
      <c r="L14" s="33"/>
      <c r="M14" s="33"/>
      <c r="N14" s="33"/>
      <c r="O14" s="33"/>
      <c r="P14" s="33"/>
      <c r="Q14" s="33"/>
      <c r="R14" s="33"/>
      <c r="S14" s="33"/>
      <c r="T14" s="33"/>
      <c r="U14" s="33"/>
      <c r="V14" s="33"/>
      <c r="W14" s="33"/>
      <c r="X14" s="33"/>
      <c r="Y14" s="33"/>
      <c r="Z14" s="33"/>
    </row>
    <row r="15" spans="1:26" ht="27" customHeight="1" x14ac:dyDescent="0.25">
      <c r="A15" s="33"/>
      <c r="B15" s="261" t="s">
        <v>65</v>
      </c>
      <c r="C15" s="261"/>
      <c r="D15" s="261" t="s">
        <v>66</v>
      </c>
      <c r="E15" s="261"/>
      <c r="F15" s="261" t="s">
        <v>67</v>
      </c>
      <c r="G15" s="261"/>
      <c r="H15" s="261"/>
      <c r="I15" s="33"/>
      <c r="J15" s="33"/>
      <c r="K15" s="33"/>
      <c r="L15" s="33"/>
      <c r="M15" s="33"/>
      <c r="N15" s="33"/>
      <c r="O15" s="33"/>
      <c r="P15" s="33"/>
      <c r="Q15" s="33"/>
      <c r="R15" s="33"/>
      <c r="S15" s="33"/>
      <c r="T15" s="33"/>
      <c r="U15" s="33"/>
      <c r="V15" s="33"/>
      <c r="W15" s="33"/>
      <c r="X15" s="33"/>
      <c r="Y15" s="33"/>
      <c r="Z15" s="33"/>
    </row>
    <row r="16" spans="1:26" ht="24.75" customHeight="1" x14ac:dyDescent="0.25">
      <c r="A16" s="33"/>
      <c r="B16" s="258" t="s">
        <v>68</v>
      </c>
      <c r="C16" s="258"/>
      <c r="D16" s="258" t="s">
        <v>69</v>
      </c>
      <c r="E16" s="258"/>
      <c r="F16" s="262">
        <v>1</v>
      </c>
      <c r="G16" s="262"/>
      <c r="H16" s="262"/>
      <c r="I16" s="33"/>
      <c r="J16" s="33"/>
      <c r="K16" s="33"/>
      <c r="L16" s="33"/>
      <c r="M16" s="33"/>
      <c r="N16" s="33"/>
      <c r="O16" s="33"/>
      <c r="P16" s="33"/>
      <c r="Q16" s="33"/>
      <c r="R16" s="33"/>
      <c r="S16" s="33"/>
      <c r="T16" s="33"/>
      <c r="U16" s="33"/>
      <c r="V16" s="33"/>
      <c r="W16" s="33"/>
      <c r="X16" s="33"/>
      <c r="Y16" s="33"/>
      <c r="Z16" s="33"/>
    </row>
    <row r="17" spans="1:26" ht="12" customHeight="1" x14ac:dyDescent="0.25">
      <c r="A17" s="33"/>
      <c r="B17" s="40"/>
      <c r="C17" s="40"/>
      <c r="D17" s="40"/>
      <c r="E17" s="40"/>
      <c r="F17" s="40"/>
      <c r="G17" s="40"/>
      <c r="H17" s="40"/>
      <c r="I17" s="33"/>
      <c r="J17" s="33"/>
      <c r="K17" s="33"/>
      <c r="L17" s="33"/>
      <c r="M17" s="33"/>
      <c r="N17" s="33"/>
      <c r="O17" s="33"/>
      <c r="P17" s="33"/>
      <c r="Q17" s="33"/>
      <c r="R17" s="33"/>
      <c r="S17" s="33"/>
      <c r="T17" s="33"/>
      <c r="U17" s="33"/>
      <c r="V17" s="33"/>
      <c r="W17" s="33"/>
      <c r="X17" s="33"/>
      <c r="Y17" s="33"/>
      <c r="Z17" s="33"/>
    </row>
    <row r="18" spans="1:26" ht="18" customHeight="1" x14ac:dyDescent="0.25">
      <c r="A18" s="33"/>
      <c r="B18" s="263" t="s">
        <v>70</v>
      </c>
      <c r="C18" s="263"/>
      <c r="D18" s="263"/>
      <c r="E18" s="263"/>
      <c r="F18" s="263"/>
      <c r="G18" s="263"/>
      <c r="H18" s="263"/>
      <c r="I18" s="33"/>
      <c r="J18" s="33"/>
      <c r="K18" s="33"/>
      <c r="L18" s="33"/>
      <c r="M18" s="33"/>
      <c r="N18" s="33"/>
      <c r="O18" s="33"/>
      <c r="P18" s="33"/>
      <c r="Q18" s="33"/>
      <c r="R18" s="33"/>
      <c r="S18" s="33"/>
      <c r="T18" s="33"/>
      <c r="U18" s="33"/>
      <c r="V18" s="33"/>
      <c r="W18" s="33"/>
      <c r="X18" s="33"/>
      <c r="Y18" s="33"/>
      <c r="Z18" s="33"/>
    </row>
    <row r="19" spans="1:26" ht="18.75" customHeight="1" x14ac:dyDescent="0.25">
      <c r="A19" s="33"/>
      <c r="B19" s="264" t="s">
        <v>71</v>
      </c>
      <c r="C19" s="264"/>
      <c r="D19" s="264"/>
      <c r="E19" s="264"/>
      <c r="F19" s="264"/>
      <c r="G19" s="264"/>
      <c r="H19" s="264"/>
      <c r="I19" s="33"/>
      <c r="J19" s="33"/>
      <c r="K19" s="33"/>
      <c r="L19" s="33"/>
      <c r="M19" s="33"/>
      <c r="N19" s="33"/>
      <c r="O19" s="33"/>
      <c r="P19" s="33"/>
      <c r="Q19" s="33"/>
      <c r="R19" s="33"/>
      <c r="S19" s="33"/>
      <c r="T19" s="33"/>
      <c r="U19" s="33"/>
      <c r="V19" s="33"/>
      <c r="W19" s="33"/>
      <c r="X19" s="33"/>
      <c r="Y19" s="33"/>
      <c r="Z19" s="33"/>
    </row>
    <row r="20" spans="1:26" ht="18.75" customHeight="1" x14ac:dyDescent="0.25">
      <c r="A20" s="33"/>
      <c r="B20" s="38">
        <v>1</v>
      </c>
      <c r="C20" s="257" t="s">
        <v>72</v>
      </c>
      <c r="D20" s="257"/>
      <c r="E20" s="257"/>
      <c r="F20" s="257"/>
      <c r="G20" s="258" t="s">
        <v>73</v>
      </c>
      <c r="H20" s="258"/>
      <c r="I20" s="33"/>
      <c r="J20" s="33"/>
      <c r="K20" s="33"/>
      <c r="L20" s="33"/>
      <c r="M20" s="33"/>
      <c r="N20" s="33"/>
      <c r="O20" s="33"/>
      <c r="P20" s="33"/>
      <c r="Q20" s="33"/>
      <c r="R20" s="33"/>
      <c r="S20" s="33"/>
      <c r="T20" s="33"/>
      <c r="U20" s="33"/>
      <c r="V20" s="33"/>
      <c r="W20" s="33"/>
      <c r="X20" s="33"/>
      <c r="Y20" s="33"/>
      <c r="Z20" s="33"/>
    </row>
    <row r="21" spans="1:26" ht="18.75" customHeight="1" x14ac:dyDescent="0.25">
      <c r="A21" s="33"/>
      <c r="B21" s="38">
        <v>2</v>
      </c>
      <c r="C21" s="257" t="s">
        <v>74</v>
      </c>
      <c r="D21" s="257"/>
      <c r="E21" s="257"/>
      <c r="F21" s="257"/>
      <c r="G21" s="265">
        <f>'Memória de Cálculo'!G8</f>
        <v>1977.68</v>
      </c>
      <c r="H21" s="265"/>
      <c r="I21" s="33"/>
      <c r="J21" s="33"/>
      <c r="K21" s="33"/>
      <c r="L21" s="33"/>
      <c r="M21" s="33"/>
      <c r="N21" s="33"/>
      <c r="O21" s="33"/>
      <c r="P21" s="33"/>
      <c r="Q21" s="33"/>
      <c r="R21" s="33"/>
      <c r="S21" s="33"/>
      <c r="T21" s="33"/>
      <c r="U21" s="33"/>
      <c r="V21" s="33"/>
      <c r="W21" s="33"/>
      <c r="X21" s="33"/>
      <c r="Y21" s="33"/>
      <c r="Z21" s="33"/>
    </row>
    <row r="22" spans="1:26" ht="28.5" customHeight="1" x14ac:dyDescent="0.25">
      <c r="A22" s="33"/>
      <c r="B22" s="38">
        <v>3</v>
      </c>
      <c r="C22" s="257" t="s">
        <v>75</v>
      </c>
      <c r="D22" s="257"/>
      <c r="E22" s="257"/>
      <c r="F22" s="257"/>
      <c r="G22" s="266" t="s">
        <v>76</v>
      </c>
      <c r="H22" s="266"/>
      <c r="I22" s="33"/>
      <c r="J22" s="33"/>
      <c r="K22" s="33"/>
      <c r="L22" s="33"/>
      <c r="M22" s="33"/>
      <c r="N22" s="33"/>
      <c r="O22" s="33"/>
      <c r="P22" s="33"/>
      <c r="Q22" s="33"/>
      <c r="R22" s="33"/>
      <c r="S22" s="33"/>
      <c r="T22" s="33"/>
      <c r="U22" s="33"/>
      <c r="V22" s="33"/>
      <c r="W22" s="33"/>
      <c r="X22" s="33"/>
      <c r="Y22" s="33"/>
      <c r="Z22" s="33"/>
    </row>
    <row r="23" spans="1:26" ht="18.75" customHeight="1" x14ac:dyDescent="0.25">
      <c r="A23" s="33"/>
      <c r="B23" s="38">
        <v>4</v>
      </c>
      <c r="C23" s="257" t="s">
        <v>77</v>
      </c>
      <c r="D23" s="257"/>
      <c r="E23" s="257"/>
      <c r="F23" s="257"/>
      <c r="G23" s="266">
        <v>5162</v>
      </c>
      <c r="H23" s="266"/>
      <c r="I23" s="33"/>
      <c r="J23" s="33"/>
      <c r="K23" s="33"/>
      <c r="L23" s="33"/>
      <c r="M23" s="33"/>
      <c r="N23" s="33"/>
      <c r="O23" s="33"/>
      <c r="P23" s="33"/>
      <c r="Q23" s="33"/>
      <c r="R23" s="33"/>
      <c r="S23" s="33"/>
      <c r="T23" s="33"/>
      <c r="U23" s="33"/>
      <c r="V23" s="33"/>
      <c r="W23" s="33"/>
      <c r="X23" s="33"/>
      <c r="Y23" s="33"/>
      <c r="Z23" s="33"/>
    </row>
    <row r="24" spans="1:26" ht="18.75" customHeight="1" x14ac:dyDescent="0.25">
      <c r="A24" s="33"/>
      <c r="B24" s="38">
        <v>5</v>
      </c>
      <c r="C24" s="257" t="s">
        <v>78</v>
      </c>
      <c r="D24" s="257"/>
      <c r="E24" s="257"/>
      <c r="F24" s="257"/>
      <c r="G24" s="267">
        <f>'Memória de Cálculo'!G3</f>
        <v>46023</v>
      </c>
      <c r="H24" s="267"/>
      <c r="I24" s="33"/>
      <c r="J24" s="33"/>
      <c r="K24" s="33"/>
      <c r="L24" s="33"/>
      <c r="M24" s="33"/>
      <c r="N24" s="33"/>
      <c r="O24" s="33"/>
      <c r="P24" s="33"/>
      <c r="Q24" s="33"/>
      <c r="R24" s="33"/>
      <c r="S24" s="33"/>
      <c r="T24" s="33"/>
      <c r="U24" s="33"/>
      <c r="V24" s="33"/>
      <c r="W24" s="33"/>
      <c r="X24" s="33"/>
      <c r="Y24" s="33"/>
      <c r="Z24" s="33"/>
    </row>
    <row r="25" spans="1:26" ht="12" customHeight="1" x14ac:dyDescent="0.25">
      <c r="A25" s="33"/>
      <c r="B25" s="40"/>
      <c r="C25" s="40"/>
      <c r="D25" s="40"/>
      <c r="E25" s="40"/>
      <c r="F25" s="40"/>
      <c r="G25" s="40"/>
      <c r="H25" s="40"/>
      <c r="I25" s="33"/>
      <c r="J25" s="33"/>
      <c r="K25" s="33"/>
      <c r="L25" s="33"/>
      <c r="M25" s="33"/>
      <c r="N25" s="33"/>
      <c r="O25" s="33"/>
      <c r="P25" s="33"/>
      <c r="Q25" s="33"/>
      <c r="R25" s="33"/>
      <c r="S25" s="33"/>
      <c r="T25" s="33"/>
      <c r="U25" s="33"/>
      <c r="V25" s="33"/>
      <c r="W25" s="33"/>
      <c r="X25" s="33"/>
      <c r="Y25" s="33"/>
      <c r="Z25" s="33"/>
    </row>
    <row r="26" spans="1:26" ht="12" customHeight="1" x14ac:dyDescent="0.25">
      <c r="A26" s="33"/>
      <c r="B26" s="268" t="s">
        <v>79</v>
      </c>
      <c r="C26" s="268"/>
      <c r="D26" s="268"/>
      <c r="E26" s="268"/>
      <c r="F26" s="268"/>
      <c r="G26" s="268"/>
      <c r="H26" s="268"/>
      <c r="I26" s="33"/>
      <c r="J26" s="33"/>
      <c r="K26" s="33"/>
      <c r="L26" s="33"/>
      <c r="M26" s="33"/>
      <c r="N26" s="33"/>
      <c r="O26" s="33"/>
      <c r="P26" s="33"/>
      <c r="Q26" s="33"/>
      <c r="R26" s="33"/>
      <c r="S26" s="33"/>
      <c r="T26" s="33"/>
      <c r="U26" s="33"/>
      <c r="V26" s="33"/>
      <c r="W26" s="33"/>
      <c r="X26" s="33"/>
      <c r="Y26" s="33"/>
      <c r="Z26" s="33"/>
    </row>
    <row r="27" spans="1:26" ht="18" customHeight="1" x14ac:dyDescent="0.25">
      <c r="A27" s="33"/>
      <c r="B27" s="41">
        <v>1</v>
      </c>
      <c r="C27" s="260" t="s">
        <v>80</v>
      </c>
      <c r="D27" s="260"/>
      <c r="E27" s="260"/>
      <c r="F27" s="260"/>
      <c r="G27" s="260"/>
      <c r="H27" s="39" t="s">
        <v>81</v>
      </c>
      <c r="I27" s="33"/>
      <c r="J27" s="33"/>
      <c r="K27" s="33"/>
      <c r="L27" s="33"/>
      <c r="M27" s="33"/>
      <c r="N27" s="33"/>
      <c r="O27" s="33"/>
      <c r="P27" s="33"/>
      <c r="Q27" s="33"/>
      <c r="R27" s="33"/>
      <c r="S27" s="33"/>
      <c r="T27" s="33"/>
      <c r="U27" s="33"/>
      <c r="V27" s="33"/>
      <c r="W27" s="33"/>
      <c r="X27" s="33"/>
      <c r="Y27" s="33"/>
      <c r="Z27" s="33"/>
    </row>
    <row r="28" spans="1:26" ht="18.75" customHeight="1" x14ac:dyDescent="0.25">
      <c r="A28" s="33"/>
      <c r="B28" s="42" t="s">
        <v>54</v>
      </c>
      <c r="C28" s="269" t="s">
        <v>40</v>
      </c>
      <c r="D28" s="269"/>
      <c r="E28" s="269"/>
      <c r="F28" s="269"/>
      <c r="G28" s="269"/>
      <c r="H28" s="43">
        <f>G21</f>
        <v>1977.68</v>
      </c>
      <c r="I28" s="33"/>
      <c r="J28" s="33"/>
      <c r="K28" s="33"/>
      <c r="L28" s="33"/>
      <c r="M28" s="33"/>
      <c r="N28" s="33"/>
      <c r="O28" s="33"/>
      <c r="P28" s="33"/>
      <c r="Q28" s="33"/>
      <c r="R28" s="33"/>
      <c r="S28" s="33"/>
      <c r="T28" s="33"/>
      <c r="U28" s="33"/>
      <c r="V28" s="33"/>
      <c r="W28" s="33"/>
      <c r="X28" s="33"/>
      <c r="Y28" s="33"/>
      <c r="Z28" s="33"/>
    </row>
    <row r="29" spans="1:26" ht="18.75" customHeight="1" x14ac:dyDescent="0.25">
      <c r="A29" s="33"/>
      <c r="B29" s="44" t="s">
        <v>57</v>
      </c>
      <c r="C29" s="270" t="s">
        <v>82</v>
      </c>
      <c r="D29" s="270"/>
      <c r="E29" s="270"/>
      <c r="F29" s="270"/>
      <c r="G29" s="45"/>
      <c r="H29" s="46">
        <f>IF(G29="sim",$H$28*0.3,0)</f>
        <v>0</v>
      </c>
      <c r="I29" s="34"/>
      <c r="J29" s="33"/>
      <c r="K29" s="33"/>
      <c r="L29" s="33"/>
      <c r="M29" s="33"/>
      <c r="N29" s="33"/>
      <c r="O29" s="33"/>
      <c r="P29" s="33"/>
      <c r="Q29" s="33"/>
      <c r="R29" s="33"/>
      <c r="S29" s="33"/>
      <c r="T29" s="33"/>
      <c r="U29" s="33"/>
      <c r="V29" s="33"/>
      <c r="W29" s="33"/>
      <c r="X29" s="33"/>
      <c r="Y29" s="33"/>
      <c r="Z29" s="33"/>
    </row>
    <row r="30" spans="1:26" ht="18.75" customHeight="1" x14ac:dyDescent="0.25">
      <c r="A30" s="33"/>
      <c r="B30" s="44" t="s">
        <v>60</v>
      </c>
      <c r="C30" s="270" t="s">
        <v>83</v>
      </c>
      <c r="D30" s="270"/>
      <c r="E30" s="270"/>
      <c r="F30" s="270"/>
      <c r="G30" s="45"/>
      <c r="H30" s="46">
        <f>IF(G30="sim",$H$28*0.2,0)</f>
        <v>0</v>
      </c>
      <c r="I30" s="34"/>
      <c r="J30" s="33"/>
      <c r="K30" s="33"/>
      <c r="L30" s="33"/>
      <c r="M30" s="33"/>
      <c r="N30" s="33"/>
      <c r="O30" s="33"/>
      <c r="P30" s="33"/>
      <c r="Q30" s="33"/>
      <c r="R30" s="33"/>
      <c r="S30" s="33"/>
      <c r="T30" s="33"/>
      <c r="U30" s="33"/>
      <c r="V30" s="33"/>
      <c r="W30" s="33"/>
      <c r="X30" s="33"/>
      <c r="Y30" s="33"/>
      <c r="Z30" s="33"/>
    </row>
    <row r="31" spans="1:26" ht="18.75" customHeight="1" x14ac:dyDescent="0.25">
      <c r="A31" s="33"/>
      <c r="B31" s="44" t="s">
        <v>62</v>
      </c>
      <c r="C31" s="270" t="s">
        <v>84</v>
      </c>
      <c r="D31" s="270"/>
      <c r="E31" s="270"/>
      <c r="F31" s="270"/>
      <c r="G31" s="45"/>
      <c r="H31" s="46">
        <f>IF(G31="sim",((($H$28/(44*5)*0.2)))*(44*5),0)</f>
        <v>0</v>
      </c>
      <c r="I31" s="33"/>
      <c r="J31" s="33"/>
      <c r="K31" s="33"/>
      <c r="L31" s="33"/>
      <c r="M31" s="33"/>
      <c r="N31" s="33"/>
      <c r="O31" s="33"/>
      <c r="P31" s="33"/>
      <c r="Q31" s="33"/>
      <c r="R31" s="33"/>
      <c r="S31" s="33"/>
      <c r="T31" s="33"/>
      <c r="U31" s="33"/>
      <c r="V31" s="33"/>
      <c r="W31" s="33"/>
      <c r="X31" s="33"/>
      <c r="Y31" s="33"/>
      <c r="Z31" s="33"/>
    </row>
    <row r="32" spans="1:26" ht="18.75" customHeight="1" x14ac:dyDescent="0.25">
      <c r="A32" s="33"/>
      <c r="B32" s="44" t="s">
        <v>85</v>
      </c>
      <c r="C32" s="270" t="s">
        <v>86</v>
      </c>
      <c r="D32" s="270"/>
      <c r="E32" s="270"/>
      <c r="F32" s="270"/>
      <c r="G32" s="45"/>
      <c r="H32" s="46">
        <f>IF(G31="sim",(($H$28/(44*5)*0.2)*((60/52.5)-1))*(44*5),0)</f>
        <v>0</v>
      </c>
      <c r="I32" s="33"/>
      <c r="J32" s="33"/>
      <c r="K32" s="33"/>
      <c r="L32" s="33"/>
      <c r="M32" s="33"/>
      <c r="N32" s="33"/>
      <c r="O32" s="33"/>
      <c r="P32" s="33"/>
      <c r="Q32" s="33"/>
      <c r="R32" s="33"/>
      <c r="S32" s="33"/>
      <c r="T32" s="33"/>
      <c r="U32" s="33"/>
      <c r="V32" s="33"/>
      <c r="W32" s="33"/>
      <c r="X32" s="33"/>
      <c r="Y32" s="33"/>
      <c r="Z32" s="33"/>
    </row>
    <row r="33" spans="1:26" ht="18.75" customHeight="1" x14ac:dyDescent="0.25">
      <c r="A33" s="33"/>
      <c r="B33" s="44" t="s">
        <v>87</v>
      </c>
      <c r="C33" s="271" t="s">
        <v>88</v>
      </c>
      <c r="D33" s="271"/>
      <c r="E33" s="271"/>
      <c r="F33" s="271"/>
      <c r="G33" s="271"/>
      <c r="H33" s="47">
        <v>0</v>
      </c>
      <c r="I33" s="33"/>
      <c r="J33" s="33"/>
      <c r="K33" s="33"/>
      <c r="L33" s="33"/>
      <c r="M33" s="33"/>
      <c r="N33" s="33"/>
      <c r="O33" s="33"/>
      <c r="P33" s="33"/>
      <c r="Q33" s="33"/>
      <c r="R33" s="33"/>
      <c r="S33" s="33"/>
      <c r="T33" s="33"/>
      <c r="U33" s="33"/>
      <c r="V33" s="33"/>
      <c r="W33" s="33"/>
      <c r="X33" s="33"/>
      <c r="Y33" s="33"/>
      <c r="Z33" s="33"/>
    </row>
    <row r="34" spans="1:26" ht="18" customHeight="1" x14ac:dyDescent="0.25">
      <c r="A34" s="33"/>
      <c r="B34" s="48"/>
      <c r="C34" s="272" t="s">
        <v>89</v>
      </c>
      <c r="D34" s="272"/>
      <c r="E34" s="272"/>
      <c r="F34" s="272"/>
      <c r="G34" s="272"/>
      <c r="H34" s="49">
        <f>TRUNC(SUM(H28:H33),2)</f>
        <v>1977.68</v>
      </c>
      <c r="I34" s="33"/>
      <c r="J34" s="33"/>
      <c r="K34" s="33"/>
      <c r="L34" s="33"/>
      <c r="M34" s="33"/>
      <c r="N34" s="33"/>
      <c r="O34" s="33"/>
      <c r="P34" s="33"/>
      <c r="Q34" s="33"/>
      <c r="R34" s="33"/>
      <c r="S34" s="33"/>
      <c r="T34" s="33"/>
      <c r="U34" s="33"/>
      <c r="V34" s="33"/>
      <c r="W34" s="33"/>
      <c r="X34" s="33"/>
      <c r="Y34" s="33"/>
      <c r="Z34" s="33"/>
    </row>
    <row r="35" spans="1:26" ht="12" customHeight="1" x14ac:dyDescent="0.25">
      <c r="A35" s="33"/>
      <c r="B35" s="40"/>
      <c r="C35" s="40"/>
      <c r="D35" s="40"/>
      <c r="E35" s="40"/>
      <c r="F35" s="40"/>
      <c r="G35" s="40"/>
      <c r="H35" s="40"/>
      <c r="I35" s="33"/>
      <c r="J35" s="33"/>
      <c r="K35" s="33"/>
      <c r="L35" s="33"/>
      <c r="M35" s="33"/>
      <c r="N35" s="33"/>
      <c r="O35" s="33"/>
      <c r="P35" s="33"/>
      <c r="Q35" s="33"/>
      <c r="R35" s="33"/>
      <c r="S35" s="33"/>
      <c r="T35" s="33"/>
      <c r="U35" s="33"/>
      <c r="V35" s="33"/>
      <c r="W35" s="33"/>
      <c r="X35" s="33"/>
      <c r="Y35" s="33"/>
      <c r="Z35" s="33"/>
    </row>
    <row r="36" spans="1:26" ht="12.75" customHeight="1" x14ac:dyDescent="0.25">
      <c r="A36" s="33"/>
      <c r="B36" s="268" t="s">
        <v>90</v>
      </c>
      <c r="C36" s="268"/>
      <c r="D36" s="268"/>
      <c r="E36" s="268"/>
      <c r="F36" s="268"/>
      <c r="G36" s="268"/>
      <c r="H36" s="268"/>
      <c r="I36" s="33"/>
      <c r="J36" s="33"/>
      <c r="K36" s="33"/>
      <c r="L36" s="33"/>
      <c r="M36" s="33"/>
      <c r="N36" s="33"/>
      <c r="O36" s="33"/>
      <c r="P36" s="33"/>
      <c r="Q36" s="33"/>
      <c r="R36" s="33"/>
      <c r="S36" s="33"/>
      <c r="T36" s="33"/>
      <c r="U36" s="33"/>
      <c r="V36" s="33"/>
      <c r="W36" s="33"/>
      <c r="X36" s="33"/>
      <c r="Y36" s="33"/>
      <c r="Z36" s="33"/>
    </row>
    <row r="37" spans="1:26" ht="12.75" customHeight="1" x14ac:dyDescent="0.25">
      <c r="A37" s="33"/>
      <c r="B37" s="268" t="s">
        <v>91</v>
      </c>
      <c r="C37" s="268"/>
      <c r="D37" s="268"/>
      <c r="E37" s="268"/>
      <c r="F37" s="268"/>
      <c r="G37" s="268"/>
      <c r="H37" s="268"/>
      <c r="I37" s="33"/>
      <c r="J37" s="33"/>
      <c r="K37" s="33"/>
      <c r="L37" s="33"/>
      <c r="M37" s="33"/>
      <c r="N37" s="33"/>
      <c r="O37" s="33"/>
      <c r="P37" s="33"/>
      <c r="Q37" s="33"/>
      <c r="R37" s="33"/>
      <c r="S37" s="33"/>
      <c r="T37" s="33"/>
      <c r="U37" s="33"/>
      <c r="V37" s="33"/>
      <c r="W37" s="33"/>
      <c r="X37" s="33"/>
      <c r="Y37" s="33"/>
      <c r="Z37" s="33"/>
    </row>
    <row r="38" spans="1:26" ht="18" customHeight="1" x14ac:dyDescent="0.25">
      <c r="A38" s="33"/>
      <c r="B38" s="39" t="s">
        <v>92</v>
      </c>
      <c r="C38" s="273" t="s">
        <v>93</v>
      </c>
      <c r="D38" s="273"/>
      <c r="E38" s="273"/>
      <c r="F38" s="273"/>
      <c r="G38" s="50" t="s">
        <v>94</v>
      </c>
      <c r="H38" s="51" t="s">
        <v>81</v>
      </c>
      <c r="I38" s="274"/>
      <c r="J38" s="274"/>
      <c r="K38" s="274"/>
      <c r="L38" s="33"/>
      <c r="M38" s="33"/>
      <c r="N38" s="33"/>
      <c r="O38" s="33"/>
      <c r="P38" s="33"/>
      <c r="Q38" s="33"/>
      <c r="R38" s="33"/>
      <c r="S38" s="33"/>
      <c r="T38" s="33"/>
      <c r="U38" s="33"/>
      <c r="V38" s="33"/>
      <c r="W38" s="33"/>
      <c r="X38" s="33"/>
      <c r="Y38" s="33"/>
      <c r="Z38" s="33"/>
    </row>
    <row r="39" spans="1:26" ht="16.5" customHeight="1" x14ac:dyDescent="0.25">
      <c r="A39" s="33"/>
      <c r="B39" s="42" t="s">
        <v>54</v>
      </c>
      <c r="C39" s="269" t="s">
        <v>95</v>
      </c>
      <c r="D39" s="269"/>
      <c r="E39" s="269"/>
      <c r="F39" s="269"/>
      <c r="G39" s="52">
        <f>'Memória de Cálculo'!G22</f>
        <v>8.3299999999999999E-2</v>
      </c>
      <c r="H39" s="53">
        <f>TRUNC($H$34*G39,2)</f>
        <v>164.74</v>
      </c>
      <c r="I39" s="274"/>
      <c r="J39" s="274"/>
      <c r="K39" s="274"/>
      <c r="L39" s="33"/>
      <c r="M39" s="33"/>
      <c r="N39" s="33"/>
      <c r="O39" s="33"/>
      <c r="P39" s="33"/>
      <c r="Q39" s="33"/>
      <c r="R39" s="33"/>
      <c r="S39" s="33"/>
      <c r="T39" s="33"/>
      <c r="U39" s="33"/>
      <c r="V39" s="33"/>
      <c r="W39" s="33"/>
      <c r="X39" s="33"/>
      <c r="Y39" s="33"/>
      <c r="Z39" s="33"/>
    </row>
    <row r="40" spans="1:26" ht="16.5" customHeight="1" x14ac:dyDescent="0.25">
      <c r="A40" s="33"/>
      <c r="B40" s="38" t="s">
        <v>57</v>
      </c>
      <c r="C40" s="275" t="s">
        <v>96</v>
      </c>
      <c r="D40" s="275"/>
      <c r="E40" s="275"/>
      <c r="F40" s="275"/>
      <c r="G40" s="54">
        <f>'Memória de Cálculo'!G23</f>
        <v>0.121</v>
      </c>
      <c r="H40" s="55">
        <f>TRUNC($H$34*G40,2)</f>
        <v>239.29</v>
      </c>
      <c r="I40" s="274"/>
      <c r="J40" s="274"/>
      <c r="K40" s="274"/>
      <c r="L40" s="33"/>
      <c r="M40" s="33"/>
      <c r="N40" s="33"/>
      <c r="O40" s="33"/>
      <c r="P40" s="33"/>
      <c r="Q40" s="33"/>
      <c r="R40" s="33"/>
      <c r="S40" s="33"/>
      <c r="T40" s="33"/>
      <c r="U40" s="33"/>
      <c r="V40" s="33"/>
      <c r="W40" s="33"/>
      <c r="X40" s="33"/>
      <c r="Y40" s="33"/>
      <c r="Z40" s="33"/>
    </row>
    <row r="41" spans="1:26" ht="18" customHeight="1" x14ac:dyDescent="0.25">
      <c r="A41" s="33"/>
      <c r="B41" s="260" t="s">
        <v>89</v>
      </c>
      <c r="C41" s="260"/>
      <c r="D41" s="260"/>
      <c r="E41" s="260"/>
      <c r="F41" s="260"/>
      <c r="G41" s="56">
        <f>SUM(G39:G40)</f>
        <v>0.20429999999999998</v>
      </c>
      <c r="H41" s="57">
        <f>SUM(H39:H40)</f>
        <v>404.03</v>
      </c>
      <c r="I41" s="274"/>
      <c r="J41" s="274"/>
      <c r="K41" s="274"/>
      <c r="L41" s="33"/>
      <c r="M41" s="33"/>
      <c r="N41" s="33"/>
      <c r="O41" s="33"/>
      <c r="P41" s="33"/>
      <c r="Q41" s="33"/>
      <c r="R41" s="33"/>
      <c r="S41" s="33"/>
      <c r="T41" s="33"/>
      <c r="U41" s="33"/>
      <c r="V41" s="33"/>
      <c r="W41" s="33"/>
      <c r="X41" s="33"/>
      <c r="Y41" s="33"/>
      <c r="Z41" s="33"/>
    </row>
    <row r="42" spans="1:26" ht="12.75" customHeight="1" x14ac:dyDescent="0.25">
      <c r="A42" s="33"/>
      <c r="B42" s="58"/>
      <c r="C42" s="58"/>
      <c r="D42" s="58"/>
      <c r="E42" s="58"/>
      <c r="F42" s="58"/>
      <c r="G42" s="58"/>
      <c r="H42" s="58"/>
      <c r="I42" s="33"/>
      <c r="J42" s="33"/>
      <c r="K42" s="33"/>
      <c r="L42" s="33"/>
      <c r="M42" s="33"/>
      <c r="N42" s="33"/>
      <c r="O42" s="33"/>
      <c r="P42" s="33"/>
      <c r="Q42" s="33"/>
      <c r="R42" s="33"/>
      <c r="S42" s="33"/>
      <c r="T42" s="33"/>
      <c r="U42" s="33"/>
      <c r="V42" s="33"/>
      <c r="W42" s="33"/>
      <c r="X42" s="33"/>
      <c r="Y42" s="33"/>
      <c r="Z42" s="33"/>
    </row>
    <row r="43" spans="1:26" ht="12.75" customHeight="1" x14ac:dyDescent="0.25">
      <c r="A43" s="33"/>
      <c r="B43" s="268" t="s">
        <v>97</v>
      </c>
      <c r="C43" s="268"/>
      <c r="D43" s="268"/>
      <c r="E43" s="268"/>
      <c r="F43" s="268"/>
      <c r="G43" s="268"/>
      <c r="H43" s="268"/>
      <c r="I43" s="33"/>
      <c r="J43" s="33"/>
      <c r="K43" s="33"/>
      <c r="L43" s="33"/>
      <c r="M43" s="33"/>
      <c r="N43" s="33"/>
      <c r="O43" s="33"/>
      <c r="P43" s="33"/>
      <c r="Q43" s="33"/>
      <c r="R43" s="33"/>
      <c r="S43" s="33"/>
      <c r="T43" s="33"/>
      <c r="U43" s="33"/>
      <c r="V43" s="33"/>
      <c r="W43" s="33"/>
      <c r="X43" s="33"/>
      <c r="Y43" s="33"/>
      <c r="Z43" s="33"/>
    </row>
    <row r="44" spans="1:26" ht="18" customHeight="1" x14ac:dyDescent="0.25">
      <c r="A44" s="33"/>
      <c r="B44" s="39" t="s">
        <v>98</v>
      </c>
      <c r="C44" s="276" t="s">
        <v>99</v>
      </c>
      <c r="D44" s="276"/>
      <c r="E44" s="276"/>
      <c r="F44" s="276"/>
      <c r="G44" s="59" t="s">
        <v>94</v>
      </c>
      <c r="H44" s="59" t="s">
        <v>81</v>
      </c>
      <c r="I44" s="33"/>
      <c r="J44" s="33"/>
      <c r="K44" s="33"/>
      <c r="L44" s="33"/>
      <c r="M44" s="33"/>
      <c r="N44" s="33"/>
      <c r="O44" s="33"/>
      <c r="P44" s="33"/>
      <c r="Q44" s="33"/>
      <c r="R44" s="33"/>
      <c r="S44" s="33"/>
      <c r="T44" s="33"/>
      <c r="U44" s="33"/>
      <c r="V44" s="33"/>
      <c r="W44" s="33"/>
      <c r="X44" s="33"/>
      <c r="Y44" s="33"/>
      <c r="Z44" s="33"/>
    </row>
    <row r="45" spans="1:26" ht="18" customHeight="1" x14ac:dyDescent="0.25">
      <c r="A45" s="33"/>
      <c r="B45" s="42" t="s">
        <v>54</v>
      </c>
      <c r="C45" s="269" t="s">
        <v>100</v>
      </c>
      <c r="D45" s="269"/>
      <c r="E45" s="269"/>
      <c r="F45" s="269"/>
      <c r="G45" s="60">
        <f>'Memória de Cálculo'!G31</f>
        <v>0.2</v>
      </c>
      <c r="H45" s="61">
        <f t="shared" ref="H45:H52" si="0">TRUNC(($H$34+$H$41)*G45,2)</f>
        <v>476.34</v>
      </c>
      <c r="I45" s="33"/>
      <c r="J45" s="62"/>
      <c r="K45" s="62"/>
      <c r="L45" s="33"/>
      <c r="M45" s="33"/>
      <c r="N45" s="33"/>
      <c r="O45" s="33"/>
      <c r="P45" s="33"/>
      <c r="Q45" s="33"/>
      <c r="R45" s="33"/>
      <c r="S45" s="33"/>
      <c r="T45" s="33"/>
      <c r="U45" s="33"/>
      <c r="V45" s="33"/>
      <c r="W45" s="33"/>
      <c r="X45" s="33"/>
      <c r="Y45" s="33"/>
      <c r="Z45" s="33"/>
    </row>
    <row r="46" spans="1:26" ht="18" customHeight="1" x14ac:dyDescent="0.25">
      <c r="A46" s="33"/>
      <c r="B46" s="38" t="s">
        <v>57</v>
      </c>
      <c r="C46" s="257" t="s">
        <v>101</v>
      </c>
      <c r="D46" s="257"/>
      <c r="E46" s="257"/>
      <c r="F46" s="257"/>
      <c r="G46" s="63">
        <f>'Memória de Cálculo'!G32</f>
        <v>2.5000000000000001E-2</v>
      </c>
      <c r="H46" s="61">
        <f t="shared" si="0"/>
        <v>59.54</v>
      </c>
      <c r="I46" s="33"/>
      <c r="J46" s="33"/>
      <c r="K46" s="33"/>
      <c r="L46" s="33"/>
      <c r="M46" s="33"/>
      <c r="N46" s="33"/>
      <c r="O46" s="33"/>
      <c r="P46" s="33"/>
      <c r="Q46" s="33"/>
      <c r="R46" s="33"/>
      <c r="S46" s="33"/>
      <c r="T46" s="33"/>
      <c r="U46" s="33"/>
      <c r="V46" s="33"/>
      <c r="W46" s="33"/>
      <c r="X46" s="33"/>
      <c r="Y46" s="33"/>
      <c r="Z46" s="33"/>
    </row>
    <row r="47" spans="1:26" ht="18" customHeight="1" x14ac:dyDescent="0.25">
      <c r="A47" s="33"/>
      <c r="B47" s="38" t="s">
        <v>60</v>
      </c>
      <c r="C47" s="257" t="s">
        <v>102</v>
      </c>
      <c r="D47" s="257"/>
      <c r="E47" s="257"/>
      <c r="F47" s="257"/>
      <c r="G47" s="64">
        <f>'Memória de Cálculo'!G33</f>
        <v>0.03</v>
      </c>
      <c r="H47" s="61">
        <f t="shared" si="0"/>
        <v>71.45</v>
      </c>
      <c r="I47" s="33"/>
      <c r="J47" s="33"/>
      <c r="K47" s="33"/>
      <c r="L47" s="33"/>
      <c r="M47" s="33"/>
      <c r="N47" s="33"/>
      <c r="O47" s="33"/>
      <c r="P47" s="33"/>
      <c r="Q47" s="33"/>
      <c r="R47" s="33"/>
      <c r="S47" s="33"/>
      <c r="T47" s="33"/>
      <c r="U47" s="33"/>
      <c r="V47" s="33"/>
      <c r="W47" s="33"/>
      <c r="X47" s="33"/>
      <c r="Y47" s="33"/>
      <c r="Z47" s="33"/>
    </row>
    <row r="48" spans="1:26" ht="18" customHeight="1" x14ac:dyDescent="0.25">
      <c r="A48" s="33"/>
      <c r="B48" s="38" t="s">
        <v>62</v>
      </c>
      <c r="C48" s="257" t="s">
        <v>103</v>
      </c>
      <c r="D48" s="257"/>
      <c r="E48" s="257"/>
      <c r="F48" s="257"/>
      <c r="G48" s="63">
        <f>'Memória de Cálculo'!G34</f>
        <v>1.4999999999999999E-2</v>
      </c>
      <c r="H48" s="61">
        <f t="shared" si="0"/>
        <v>35.72</v>
      </c>
      <c r="I48" s="33"/>
      <c r="J48" s="33"/>
      <c r="K48" s="33"/>
      <c r="L48" s="33"/>
      <c r="M48" s="33"/>
      <c r="N48" s="33"/>
      <c r="O48" s="33"/>
      <c r="P48" s="33"/>
      <c r="Q48" s="33"/>
      <c r="R48" s="33"/>
      <c r="S48" s="33"/>
      <c r="T48" s="33"/>
      <c r="U48" s="33"/>
      <c r="V48" s="33"/>
      <c r="W48" s="33"/>
      <c r="X48" s="33"/>
      <c r="Y48" s="33"/>
      <c r="Z48" s="33"/>
    </row>
    <row r="49" spans="1:26" ht="18" customHeight="1" x14ac:dyDescent="0.25">
      <c r="A49" s="33"/>
      <c r="B49" s="38" t="s">
        <v>85</v>
      </c>
      <c r="C49" s="257" t="s">
        <v>104</v>
      </c>
      <c r="D49" s="257"/>
      <c r="E49" s="257"/>
      <c r="F49" s="257"/>
      <c r="G49" s="63">
        <f>'Memória de Cálculo'!G35</f>
        <v>0.01</v>
      </c>
      <c r="H49" s="61">
        <f t="shared" si="0"/>
        <v>23.81</v>
      </c>
      <c r="I49" s="33"/>
      <c r="J49" s="33"/>
      <c r="K49" s="33"/>
      <c r="L49" s="33"/>
      <c r="M49" s="33"/>
      <c r="N49" s="33"/>
      <c r="O49" s="33"/>
      <c r="P49" s="33"/>
      <c r="Q49" s="33"/>
      <c r="R49" s="33"/>
      <c r="S49" s="33"/>
      <c r="T49" s="33"/>
      <c r="U49" s="33"/>
      <c r="V49" s="33"/>
      <c r="W49" s="33"/>
      <c r="X49" s="33"/>
      <c r="Y49" s="33"/>
      <c r="Z49" s="33"/>
    </row>
    <row r="50" spans="1:26" ht="18" customHeight="1" x14ac:dyDescent="0.25">
      <c r="A50" s="33"/>
      <c r="B50" s="38" t="s">
        <v>87</v>
      </c>
      <c r="C50" s="257" t="s">
        <v>105</v>
      </c>
      <c r="D50" s="257"/>
      <c r="E50" s="257"/>
      <c r="F50" s="257"/>
      <c r="G50" s="63">
        <f>'Memória de Cálculo'!G36</f>
        <v>6.0000000000000001E-3</v>
      </c>
      <c r="H50" s="61">
        <f t="shared" si="0"/>
        <v>14.29</v>
      </c>
      <c r="I50" s="33"/>
      <c r="J50" s="33"/>
      <c r="K50" s="33"/>
      <c r="L50" s="33"/>
      <c r="M50" s="33"/>
      <c r="N50" s="33"/>
      <c r="O50" s="33"/>
      <c r="P50" s="33"/>
      <c r="Q50" s="33"/>
      <c r="R50" s="33"/>
      <c r="S50" s="33"/>
      <c r="T50" s="33"/>
      <c r="U50" s="33"/>
      <c r="V50" s="33"/>
      <c r="W50" s="33"/>
      <c r="X50" s="33"/>
      <c r="Y50" s="33"/>
      <c r="Z50" s="33"/>
    </row>
    <row r="51" spans="1:26" ht="17.25" customHeight="1" x14ac:dyDescent="0.25">
      <c r="A51" s="33"/>
      <c r="B51" s="38" t="s">
        <v>106</v>
      </c>
      <c r="C51" s="257" t="s">
        <v>107</v>
      </c>
      <c r="D51" s="257"/>
      <c r="E51" s="257"/>
      <c r="F51" s="257"/>
      <c r="G51" s="63">
        <f>'Memória de Cálculo'!G37</f>
        <v>2E-3</v>
      </c>
      <c r="H51" s="61">
        <f t="shared" si="0"/>
        <v>4.76</v>
      </c>
      <c r="I51" s="33"/>
      <c r="J51" s="33"/>
      <c r="K51" s="33"/>
      <c r="L51" s="33"/>
      <c r="M51" s="33"/>
      <c r="N51" s="33"/>
      <c r="O51" s="33"/>
      <c r="P51" s="33"/>
      <c r="Q51" s="33"/>
      <c r="R51" s="33"/>
      <c r="S51" s="33"/>
      <c r="T51" s="33"/>
      <c r="U51" s="33"/>
      <c r="V51" s="33"/>
      <c r="W51" s="33"/>
      <c r="X51" s="33"/>
      <c r="Y51" s="33"/>
      <c r="Z51" s="33"/>
    </row>
    <row r="52" spans="1:26" ht="17.25" customHeight="1" x14ac:dyDescent="0.25">
      <c r="A52" s="33"/>
      <c r="B52" s="65" t="s">
        <v>108</v>
      </c>
      <c r="C52" s="277" t="s">
        <v>109</v>
      </c>
      <c r="D52" s="277"/>
      <c r="E52" s="277"/>
      <c r="F52" s="277"/>
      <c r="G52" s="66">
        <f>'Memória de Cálculo'!G38</f>
        <v>0.08</v>
      </c>
      <c r="H52" s="61">
        <f t="shared" si="0"/>
        <v>190.53</v>
      </c>
      <c r="I52" s="33"/>
      <c r="J52" s="33"/>
      <c r="K52" s="33"/>
      <c r="L52" s="33"/>
      <c r="M52" s="33"/>
      <c r="N52" s="33"/>
      <c r="O52" s="33"/>
      <c r="P52" s="33"/>
      <c r="Q52" s="33"/>
      <c r="R52" s="33"/>
      <c r="S52" s="33"/>
      <c r="T52" s="33"/>
      <c r="U52" s="33"/>
      <c r="V52" s="33"/>
      <c r="W52" s="33"/>
      <c r="X52" s="33"/>
      <c r="Y52" s="33"/>
      <c r="Z52" s="33"/>
    </row>
    <row r="53" spans="1:26" ht="18" customHeight="1" x14ac:dyDescent="0.25">
      <c r="A53" s="33"/>
      <c r="B53" s="260" t="s">
        <v>89</v>
      </c>
      <c r="C53" s="260"/>
      <c r="D53" s="260"/>
      <c r="E53" s="260"/>
      <c r="F53" s="260"/>
      <c r="G53" s="67">
        <f>SUM(G45:G52)</f>
        <v>0.36800000000000005</v>
      </c>
      <c r="H53" s="68">
        <f>TRUNC(SUM(H45:H52),2)</f>
        <v>876.44</v>
      </c>
      <c r="I53" s="33"/>
      <c r="J53" s="33"/>
      <c r="K53" s="33"/>
      <c r="L53" s="33"/>
      <c r="M53" s="33"/>
      <c r="N53" s="33"/>
      <c r="O53" s="33"/>
      <c r="P53" s="33"/>
      <c r="Q53" s="33"/>
      <c r="R53" s="33"/>
      <c r="S53" s="33"/>
      <c r="T53" s="33"/>
      <c r="U53" s="33"/>
      <c r="V53" s="33"/>
      <c r="W53" s="33"/>
      <c r="X53" s="33"/>
      <c r="Y53" s="33"/>
      <c r="Z53" s="33"/>
    </row>
    <row r="54" spans="1:26" ht="12.75" customHeight="1" x14ac:dyDescent="0.25">
      <c r="A54" s="33"/>
      <c r="B54" s="58"/>
      <c r="C54" s="58"/>
      <c r="D54" s="58"/>
      <c r="E54" s="58"/>
      <c r="F54" s="58"/>
      <c r="G54" s="58"/>
      <c r="H54" s="58"/>
      <c r="I54" s="33"/>
      <c r="J54" s="33"/>
      <c r="K54" s="33"/>
      <c r="L54" s="33"/>
      <c r="M54" s="33"/>
      <c r="N54" s="33"/>
      <c r="O54" s="33"/>
      <c r="P54" s="33"/>
      <c r="Q54" s="33"/>
      <c r="R54" s="33"/>
      <c r="S54" s="33"/>
      <c r="T54" s="33"/>
      <c r="U54" s="33"/>
      <c r="V54" s="33"/>
      <c r="W54" s="33"/>
      <c r="X54" s="33"/>
      <c r="Y54" s="33"/>
      <c r="Z54" s="33"/>
    </row>
    <row r="55" spans="1:26" ht="12.75" customHeight="1" x14ac:dyDescent="0.25">
      <c r="A55" s="33"/>
      <c r="B55" s="268" t="s">
        <v>110</v>
      </c>
      <c r="C55" s="268"/>
      <c r="D55" s="268"/>
      <c r="E55" s="268"/>
      <c r="F55" s="268"/>
      <c r="G55" s="268"/>
      <c r="H55" s="268"/>
      <c r="I55" s="33"/>
      <c r="J55" s="33"/>
      <c r="K55" s="33"/>
      <c r="L55" s="33"/>
      <c r="M55" s="33"/>
      <c r="N55" s="33"/>
      <c r="O55" s="33"/>
      <c r="P55" s="33"/>
      <c r="Q55" s="33"/>
      <c r="R55" s="33"/>
      <c r="S55" s="33"/>
      <c r="T55" s="33"/>
      <c r="U55" s="33"/>
      <c r="V55" s="33"/>
      <c r="W55" s="33"/>
      <c r="X55" s="33"/>
      <c r="Y55" s="33"/>
      <c r="Z55" s="33"/>
    </row>
    <row r="56" spans="1:26" ht="18" customHeight="1" x14ac:dyDescent="0.25">
      <c r="A56" s="33"/>
      <c r="B56" s="39" t="s">
        <v>111</v>
      </c>
      <c r="C56" s="260" t="s">
        <v>112</v>
      </c>
      <c r="D56" s="260"/>
      <c r="E56" s="260"/>
      <c r="F56" s="260"/>
      <c r="G56" s="260"/>
      <c r="H56" s="39" t="s">
        <v>81</v>
      </c>
      <c r="I56" s="33"/>
      <c r="J56" s="33"/>
      <c r="K56" s="33"/>
      <c r="L56" s="33"/>
      <c r="M56" s="33"/>
      <c r="N56" s="33"/>
      <c r="O56" s="33"/>
      <c r="P56" s="33"/>
      <c r="Q56" s="33"/>
      <c r="R56" s="33"/>
      <c r="S56" s="33"/>
      <c r="T56" s="33"/>
      <c r="U56" s="33"/>
      <c r="V56" s="33"/>
      <c r="W56" s="33"/>
      <c r="X56" s="33"/>
      <c r="Y56" s="33"/>
      <c r="Z56" s="33"/>
    </row>
    <row r="57" spans="1:26" ht="17.25" customHeight="1" x14ac:dyDescent="0.25">
      <c r="A57" s="33"/>
      <c r="B57" s="42" t="s">
        <v>54</v>
      </c>
      <c r="C57" s="278" t="s">
        <v>113</v>
      </c>
      <c r="D57" s="278"/>
      <c r="E57" s="278"/>
      <c r="F57" s="278"/>
      <c r="G57" s="278"/>
      <c r="H57" s="69">
        <f>('Memória de Cálculo'!G14*2*26)-(H28*6%)</f>
        <v>141.33920000000001</v>
      </c>
      <c r="I57" s="62"/>
      <c r="J57" s="33"/>
      <c r="K57" s="62"/>
      <c r="L57" s="62"/>
      <c r="M57" s="33"/>
      <c r="N57" s="33"/>
      <c r="O57" s="33"/>
      <c r="P57" s="33"/>
      <c r="Q57" s="33"/>
      <c r="R57" s="33"/>
      <c r="S57" s="33"/>
      <c r="T57" s="33"/>
      <c r="U57" s="33"/>
      <c r="V57" s="33"/>
      <c r="W57" s="33"/>
      <c r="X57" s="33"/>
      <c r="Y57" s="33"/>
      <c r="Z57" s="33"/>
    </row>
    <row r="58" spans="1:26" ht="17.25" customHeight="1" x14ac:dyDescent="0.25">
      <c r="A58" s="33"/>
      <c r="B58" s="38" t="s">
        <v>57</v>
      </c>
      <c r="C58" s="270" t="s">
        <v>114</v>
      </c>
      <c r="D58" s="270"/>
      <c r="E58" s="270"/>
      <c r="F58" s="270"/>
      <c r="G58" s="270"/>
      <c r="H58" s="70">
        <f>('Memória de Cálculo'!G13*22)</f>
        <v>704</v>
      </c>
      <c r="I58" s="33"/>
      <c r="J58" s="62"/>
      <c r="K58" s="33"/>
      <c r="L58" s="33"/>
      <c r="M58" s="33"/>
      <c r="N58" s="33"/>
      <c r="O58" s="33"/>
      <c r="P58" s="33"/>
      <c r="Q58" s="33"/>
      <c r="R58" s="33"/>
      <c r="S58" s="33"/>
      <c r="T58" s="33"/>
      <c r="U58" s="33"/>
      <c r="V58" s="33"/>
      <c r="W58" s="33"/>
      <c r="X58" s="33"/>
      <c r="Y58" s="33"/>
      <c r="Z58" s="33"/>
    </row>
    <row r="59" spans="1:26" ht="17.25" customHeight="1" x14ac:dyDescent="0.25">
      <c r="A59" s="33"/>
      <c r="B59" s="38" t="s">
        <v>60</v>
      </c>
      <c r="C59" s="270" t="s">
        <v>115</v>
      </c>
      <c r="D59" s="270"/>
      <c r="E59" s="270"/>
      <c r="F59" s="270"/>
      <c r="G59" s="270"/>
      <c r="H59" s="70">
        <f>('Memória de Cálculo'!G15)</f>
        <v>526.64</v>
      </c>
      <c r="I59" s="33"/>
      <c r="J59" s="33"/>
      <c r="K59" s="33"/>
      <c r="L59" s="33"/>
      <c r="M59" s="33"/>
      <c r="N59" s="33"/>
      <c r="O59" s="33"/>
      <c r="P59" s="33"/>
      <c r="Q59" s="33"/>
      <c r="R59" s="33"/>
      <c r="S59" s="33"/>
      <c r="T59" s="33"/>
      <c r="U59" s="33"/>
      <c r="V59" s="33"/>
      <c r="W59" s="33"/>
      <c r="X59" s="33"/>
      <c r="Y59" s="33"/>
      <c r="Z59" s="33"/>
    </row>
    <row r="60" spans="1:26" ht="17.25" customHeight="1" x14ac:dyDescent="0.25">
      <c r="A60" s="33"/>
      <c r="B60" s="38" t="s">
        <v>62</v>
      </c>
      <c r="C60" s="279" t="s">
        <v>116</v>
      </c>
      <c r="D60" s="279"/>
      <c r="E60" s="279"/>
      <c r="F60" s="279"/>
      <c r="G60" s="279"/>
      <c r="H60" s="71"/>
      <c r="I60" s="33"/>
      <c r="J60" s="33"/>
      <c r="K60" s="33"/>
      <c r="L60" s="33"/>
      <c r="M60" s="33"/>
      <c r="N60" s="33"/>
      <c r="O60" s="33"/>
      <c r="P60" s="33"/>
      <c r="Q60" s="33"/>
      <c r="R60" s="33"/>
      <c r="S60" s="33"/>
      <c r="T60" s="33"/>
      <c r="U60" s="33"/>
      <c r="V60" s="33"/>
      <c r="W60" s="33"/>
      <c r="X60" s="33"/>
      <c r="Y60" s="33"/>
      <c r="Z60" s="33"/>
    </row>
    <row r="61" spans="1:26" ht="18" customHeight="1" x14ac:dyDescent="0.25">
      <c r="A61" s="33"/>
      <c r="B61" s="65" t="s">
        <v>85</v>
      </c>
      <c r="C61" s="280" t="s">
        <v>117</v>
      </c>
      <c r="D61" s="280"/>
      <c r="E61" s="280"/>
      <c r="F61" s="280"/>
      <c r="G61" s="280"/>
      <c r="H61" s="72">
        <f>'Memória de Cálculo'!G17</f>
        <v>6.3</v>
      </c>
      <c r="I61" s="33"/>
      <c r="J61" s="33"/>
      <c r="K61" s="33"/>
      <c r="L61" s="33"/>
      <c r="M61" s="33"/>
      <c r="N61" s="33"/>
      <c r="O61" s="33"/>
      <c r="P61" s="33"/>
      <c r="Q61" s="33"/>
      <c r="R61" s="33"/>
      <c r="S61" s="33"/>
      <c r="T61" s="33"/>
      <c r="U61" s="33"/>
      <c r="V61" s="33"/>
      <c r="W61" s="33"/>
      <c r="X61" s="33"/>
      <c r="Y61" s="33"/>
      <c r="Z61" s="33"/>
    </row>
    <row r="62" spans="1:26" ht="12" customHeight="1" x14ac:dyDescent="0.25">
      <c r="A62" s="33"/>
      <c r="B62" s="260" t="s">
        <v>89</v>
      </c>
      <c r="C62" s="260"/>
      <c r="D62" s="260"/>
      <c r="E62" s="260"/>
      <c r="F62" s="260"/>
      <c r="G62" s="260"/>
      <c r="H62" s="73">
        <f>SUM(H57:H61)</f>
        <v>1378.2791999999999</v>
      </c>
      <c r="I62" s="33"/>
      <c r="J62" s="33"/>
      <c r="K62" s="33"/>
      <c r="L62" s="33"/>
      <c r="M62" s="33"/>
      <c r="N62" s="33"/>
      <c r="O62" s="33"/>
      <c r="P62" s="33"/>
      <c r="Q62" s="33"/>
      <c r="R62" s="33"/>
      <c r="S62" s="33"/>
      <c r="T62" s="33"/>
      <c r="U62" s="33"/>
      <c r="V62" s="33"/>
      <c r="W62" s="33"/>
      <c r="X62" s="33"/>
      <c r="Y62" s="33"/>
      <c r="Z62" s="33"/>
    </row>
    <row r="63" spans="1:26" ht="12.75" customHeight="1" x14ac:dyDescent="0.25">
      <c r="A63" s="33"/>
      <c r="B63" s="58"/>
      <c r="C63" s="58"/>
      <c r="D63" s="58"/>
      <c r="E63" s="58"/>
      <c r="F63" s="58"/>
      <c r="G63" s="58"/>
      <c r="H63" s="58"/>
      <c r="I63" s="33"/>
      <c r="J63" s="33"/>
      <c r="K63" s="33"/>
      <c r="L63" s="33"/>
      <c r="M63" s="33"/>
      <c r="N63" s="33"/>
      <c r="O63" s="33"/>
      <c r="P63" s="33"/>
      <c r="Q63" s="33"/>
      <c r="R63" s="33"/>
      <c r="S63" s="33"/>
      <c r="T63" s="33"/>
      <c r="U63" s="33"/>
      <c r="V63" s="33"/>
      <c r="W63" s="33"/>
      <c r="X63" s="33"/>
      <c r="Y63" s="33"/>
      <c r="Z63" s="33"/>
    </row>
    <row r="64" spans="1:26" ht="18" customHeight="1" x14ac:dyDescent="0.25">
      <c r="A64" s="33"/>
      <c r="B64" s="268" t="s">
        <v>118</v>
      </c>
      <c r="C64" s="268"/>
      <c r="D64" s="268"/>
      <c r="E64" s="268"/>
      <c r="F64" s="268"/>
      <c r="G64" s="268"/>
      <c r="H64" s="268"/>
      <c r="I64" s="33"/>
      <c r="J64" s="33"/>
      <c r="K64" s="33"/>
      <c r="L64" s="33"/>
      <c r="M64" s="33"/>
      <c r="N64" s="33"/>
      <c r="O64" s="33"/>
      <c r="P64" s="33"/>
      <c r="Q64" s="33"/>
      <c r="R64" s="33"/>
      <c r="S64" s="33"/>
      <c r="T64" s="33"/>
      <c r="U64" s="33"/>
      <c r="V64" s="33"/>
      <c r="W64" s="33"/>
      <c r="X64" s="33"/>
      <c r="Y64" s="33"/>
      <c r="Z64" s="33"/>
    </row>
    <row r="65" spans="1:26" ht="17.25" customHeight="1" x14ac:dyDescent="0.25">
      <c r="A65" s="33"/>
      <c r="B65" s="41">
        <v>2</v>
      </c>
      <c r="C65" s="276" t="s">
        <v>119</v>
      </c>
      <c r="D65" s="276"/>
      <c r="E65" s="276"/>
      <c r="F65" s="276"/>
      <c r="G65" s="276"/>
      <c r="H65" s="59" t="s">
        <v>81</v>
      </c>
      <c r="I65" s="33"/>
      <c r="J65" s="33"/>
      <c r="K65" s="33"/>
      <c r="L65" s="33"/>
      <c r="M65" s="33"/>
      <c r="N65" s="33"/>
      <c r="O65" s="33"/>
      <c r="P65" s="33"/>
      <c r="Q65" s="33"/>
      <c r="R65" s="33"/>
      <c r="S65" s="33"/>
      <c r="T65" s="33"/>
      <c r="U65" s="33"/>
      <c r="V65" s="33"/>
      <c r="W65" s="33"/>
      <c r="X65" s="33"/>
      <c r="Y65" s="33"/>
      <c r="Z65" s="33"/>
    </row>
    <row r="66" spans="1:26" ht="17.25" customHeight="1" x14ac:dyDescent="0.25">
      <c r="A66" s="33"/>
      <c r="B66" s="42" t="s">
        <v>92</v>
      </c>
      <c r="C66" s="269" t="s">
        <v>93</v>
      </c>
      <c r="D66" s="269"/>
      <c r="E66" s="269"/>
      <c r="F66" s="269"/>
      <c r="G66" s="269"/>
      <c r="H66" s="74">
        <f>H41</f>
        <v>404.03</v>
      </c>
      <c r="I66" s="33"/>
      <c r="J66" s="33"/>
      <c r="K66" s="33"/>
      <c r="L66" s="33"/>
      <c r="M66" s="33"/>
      <c r="N66" s="33"/>
      <c r="O66" s="33"/>
      <c r="P66" s="33"/>
      <c r="Q66" s="33"/>
      <c r="R66" s="33"/>
      <c r="S66" s="33"/>
      <c r="T66" s="33"/>
      <c r="U66" s="33"/>
      <c r="V66" s="33"/>
      <c r="W66" s="33"/>
      <c r="X66" s="33"/>
      <c r="Y66" s="33"/>
      <c r="Z66" s="33"/>
    </row>
    <row r="67" spans="1:26" ht="17.25" customHeight="1" x14ac:dyDescent="0.25">
      <c r="A67" s="33"/>
      <c r="B67" s="38" t="s">
        <v>98</v>
      </c>
      <c r="C67" s="275" t="s">
        <v>99</v>
      </c>
      <c r="D67" s="275"/>
      <c r="E67" s="275"/>
      <c r="F67" s="275"/>
      <c r="G67" s="275"/>
      <c r="H67" s="75">
        <f>H53</f>
        <v>876.44</v>
      </c>
      <c r="I67" s="33"/>
      <c r="J67" s="62"/>
      <c r="K67" s="33"/>
      <c r="L67" s="33"/>
      <c r="M67" s="33"/>
      <c r="N67" s="33"/>
      <c r="O67" s="33"/>
      <c r="P67" s="33"/>
      <c r="Q67" s="33"/>
      <c r="R67" s="33"/>
      <c r="S67" s="33"/>
      <c r="T67" s="33"/>
      <c r="U67" s="33"/>
      <c r="V67" s="33"/>
      <c r="W67" s="33"/>
      <c r="X67" s="33"/>
      <c r="Y67" s="33"/>
      <c r="Z67" s="33"/>
    </row>
    <row r="68" spans="1:26" ht="18" customHeight="1" x14ac:dyDescent="0.25">
      <c r="A68" s="33"/>
      <c r="B68" s="65" t="s">
        <v>111</v>
      </c>
      <c r="C68" s="281" t="s">
        <v>112</v>
      </c>
      <c r="D68" s="281"/>
      <c r="E68" s="281"/>
      <c r="F68" s="281"/>
      <c r="G68" s="281"/>
      <c r="H68" s="76">
        <f>H62</f>
        <v>1378.2791999999999</v>
      </c>
      <c r="I68" s="62"/>
      <c r="J68" s="33"/>
      <c r="K68" s="33"/>
      <c r="L68" s="33"/>
      <c r="M68" s="33"/>
      <c r="N68" s="33"/>
      <c r="O68" s="33"/>
      <c r="P68" s="33"/>
      <c r="Q68" s="33"/>
      <c r="R68" s="33"/>
      <c r="S68" s="33"/>
      <c r="T68" s="33"/>
      <c r="U68" s="33"/>
      <c r="V68" s="33"/>
      <c r="W68" s="33"/>
      <c r="X68" s="33"/>
      <c r="Y68" s="33"/>
      <c r="Z68" s="33"/>
    </row>
    <row r="69" spans="1:26" ht="12" customHeight="1" x14ac:dyDescent="0.25">
      <c r="A69" s="33"/>
      <c r="B69" s="260" t="s">
        <v>89</v>
      </c>
      <c r="C69" s="260"/>
      <c r="D69" s="260"/>
      <c r="E69" s="260"/>
      <c r="F69" s="260"/>
      <c r="G69" s="260"/>
      <c r="H69" s="68">
        <f>TRUNC(SUM(H66:H68),2)</f>
        <v>2658.74</v>
      </c>
      <c r="I69" s="62"/>
      <c r="J69" s="33"/>
      <c r="K69" s="62"/>
      <c r="L69" s="33"/>
      <c r="M69" s="33"/>
      <c r="N69" s="33"/>
      <c r="O69" s="33"/>
      <c r="P69" s="33"/>
      <c r="Q69" s="33"/>
      <c r="R69" s="33"/>
      <c r="S69" s="33"/>
      <c r="T69" s="33"/>
      <c r="U69" s="33"/>
      <c r="V69" s="33"/>
      <c r="W69" s="33"/>
      <c r="X69" s="33"/>
      <c r="Y69" s="33"/>
      <c r="Z69" s="33"/>
    </row>
    <row r="70" spans="1:26" ht="12.75" customHeight="1" x14ac:dyDescent="0.25">
      <c r="A70" s="33"/>
      <c r="B70" s="33"/>
      <c r="C70" s="33"/>
      <c r="D70" s="33"/>
      <c r="E70" s="33"/>
      <c r="F70" s="33"/>
      <c r="G70" s="33"/>
      <c r="H70" s="33"/>
      <c r="I70" s="62"/>
      <c r="J70" s="33"/>
      <c r="K70" s="33"/>
      <c r="L70" s="33"/>
      <c r="M70" s="33"/>
      <c r="N70" s="33"/>
      <c r="O70" s="33"/>
      <c r="P70" s="33"/>
      <c r="Q70" s="33"/>
      <c r="R70" s="33"/>
      <c r="S70" s="33"/>
      <c r="T70" s="33"/>
      <c r="U70" s="33"/>
      <c r="V70" s="33"/>
      <c r="W70" s="33"/>
      <c r="X70" s="33"/>
      <c r="Y70" s="33"/>
      <c r="Z70" s="33"/>
    </row>
    <row r="71" spans="1:26" ht="18" customHeight="1" x14ac:dyDescent="0.25">
      <c r="A71" s="33"/>
      <c r="B71" s="268" t="s">
        <v>120</v>
      </c>
      <c r="C71" s="268"/>
      <c r="D71" s="268"/>
      <c r="E71" s="268"/>
      <c r="F71" s="268"/>
      <c r="G71" s="268"/>
      <c r="H71" s="268"/>
      <c r="I71" s="62"/>
      <c r="J71" s="33"/>
      <c r="K71" s="33"/>
      <c r="L71" s="33"/>
      <c r="M71" s="33"/>
      <c r="N71" s="33"/>
      <c r="O71" s="33"/>
      <c r="P71" s="33"/>
      <c r="Q71" s="33"/>
      <c r="R71" s="33"/>
      <c r="S71" s="33"/>
      <c r="T71" s="33"/>
      <c r="U71" s="33"/>
      <c r="V71" s="33"/>
      <c r="W71" s="33"/>
      <c r="X71" s="33"/>
      <c r="Y71" s="33"/>
      <c r="Z71" s="33"/>
    </row>
    <row r="72" spans="1:26" ht="18.75" customHeight="1" x14ac:dyDescent="0.25">
      <c r="A72" s="33"/>
      <c r="B72" s="41">
        <v>3</v>
      </c>
      <c r="C72" s="276" t="s">
        <v>121</v>
      </c>
      <c r="D72" s="276"/>
      <c r="E72" s="276"/>
      <c r="F72" s="276"/>
      <c r="G72" s="59" t="s">
        <v>94</v>
      </c>
      <c r="H72" s="59" t="s">
        <v>81</v>
      </c>
      <c r="I72" s="62"/>
      <c r="J72" s="33"/>
      <c r="K72" s="33"/>
      <c r="L72" s="33"/>
      <c r="M72" s="33"/>
      <c r="N72" s="33"/>
      <c r="O72" s="33"/>
      <c r="P72" s="33"/>
      <c r="Q72" s="33"/>
      <c r="R72" s="33"/>
      <c r="S72" s="33"/>
      <c r="T72" s="33"/>
      <c r="U72" s="33"/>
      <c r="V72" s="33"/>
      <c r="W72" s="33"/>
      <c r="X72" s="33"/>
      <c r="Y72" s="33"/>
      <c r="Z72" s="33"/>
    </row>
    <row r="73" spans="1:26" ht="18.75" customHeight="1" x14ac:dyDescent="0.25">
      <c r="A73" s="33"/>
      <c r="B73" s="42" t="s">
        <v>54</v>
      </c>
      <c r="C73" s="269" t="s">
        <v>122</v>
      </c>
      <c r="D73" s="269"/>
      <c r="E73" s="269"/>
      <c r="F73" s="269"/>
      <c r="G73" s="60">
        <f>'Memória de Cálculo'!G43</f>
        <v>4.5799999999999999E-3</v>
      </c>
      <c r="H73" s="61">
        <f t="shared" ref="H73:H78" si="1">TRUNC($H$34*G73,2)</f>
        <v>9.0500000000000007</v>
      </c>
      <c r="I73" s="62"/>
      <c r="J73" s="33"/>
      <c r="K73" s="33"/>
      <c r="L73" s="33"/>
      <c r="M73" s="33"/>
      <c r="N73" s="33"/>
      <c r="O73" s="33"/>
      <c r="P73" s="33"/>
      <c r="Q73" s="33"/>
      <c r="R73" s="33"/>
      <c r="S73" s="33"/>
      <c r="T73" s="33"/>
      <c r="U73" s="33"/>
      <c r="V73" s="33"/>
      <c r="W73" s="33"/>
      <c r="X73" s="33"/>
      <c r="Y73" s="33"/>
      <c r="Z73" s="33"/>
    </row>
    <row r="74" spans="1:26" ht="18.75" customHeight="1" x14ac:dyDescent="0.25">
      <c r="A74" s="33"/>
      <c r="B74" s="38" t="s">
        <v>57</v>
      </c>
      <c r="C74" s="275" t="s">
        <v>123</v>
      </c>
      <c r="D74" s="275"/>
      <c r="E74" s="275"/>
      <c r="F74" s="275"/>
      <c r="G74" s="63">
        <f>'Memória de Cálculo'!G44</f>
        <v>2.9999999999999997E-4</v>
      </c>
      <c r="H74" s="61">
        <f t="shared" si="1"/>
        <v>0.59</v>
      </c>
      <c r="I74" s="62"/>
      <c r="J74" s="33"/>
      <c r="K74" s="33"/>
      <c r="L74" s="33"/>
      <c r="M74" s="33"/>
      <c r="N74" s="33"/>
      <c r="O74" s="33"/>
      <c r="P74" s="33"/>
      <c r="Q74" s="33"/>
      <c r="R74" s="33"/>
      <c r="S74" s="33"/>
      <c r="T74" s="33"/>
      <c r="U74" s="33"/>
      <c r="V74" s="33"/>
      <c r="W74" s="33"/>
      <c r="X74" s="33"/>
      <c r="Y74" s="33"/>
      <c r="Z74" s="33"/>
    </row>
    <row r="75" spans="1:26" ht="18.75" customHeight="1" x14ac:dyDescent="0.25">
      <c r="A75" s="33"/>
      <c r="B75" s="38" t="s">
        <v>60</v>
      </c>
      <c r="C75" s="275" t="s">
        <v>124</v>
      </c>
      <c r="D75" s="275"/>
      <c r="E75" s="275"/>
      <c r="F75" s="275"/>
      <c r="G75" s="63">
        <f>'Memória de Cálculo'!G45</f>
        <v>3.44E-2</v>
      </c>
      <c r="H75" s="61">
        <f t="shared" si="1"/>
        <v>68.03</v>
      </c>
      <c r="I75" s="62"/>
      <c r="J75" s="33"/>
      <c r="K75" s="33"/>
      <c r="L75" s="33"/>
      <c r="M75" s="33"/>
      <c r="N75" s="33"/>
      <c r="O75" s="33"/>
      <c r="P75" s="33"/>
      <c r="Q75" s="33"/>
      <c r="R75" s="33"/>
      <c r="S75" s="33"/>
      <c r="T75" s="33"/>
      <c r="U75" s="33"/>
      <c r="V75" s="33"/>
      <c r="W75" s="33"/>
      <c r="X75" s="33"/>
      <c r="Y75" s="33"/>
      <c r="Z75" s="33"/>
    </row>
    <row r="76" spans="1:26" ht="18.75" customHeight="1" x14ac:dyDescent="0.25">
      <c r="A76" s="33"/>
      <c r="B76" s="38" t="s">
        <v>62</v>
      </c>
      <c r="C76" s="275" t="s">
        <v>125</v>
      </c>
      <c r="D76" s="275"/>
      <c r="E76" s="275"/>
      <c r="F76" s="275"/>
      <c r="G76" s="63">
        <f>'Memória de Cálculo'!G46</f>
        <v>1.9400000000000001E-2</v>
      </c>
      <c r="H76" s="61">
        <f t="shared" si="1"/>
        <v>38.36</v>
      </c>
      <c r="I76" s="77"/>
      <c r="J76" s="33"/>
      <c r="K76" s="33"/>
      <c r="L76" s="33"/>
      <c r="M76" s="33"/>
      <c r="N76" s="33"/>
      <c r="O76" s="33"/>
      <c r="P76" s="33"/>
      <c r="Q76" s="33"/>
      <c r="R76" s="33"/>
      <c r="S76" s="33"/>
      <c r="T76" s="33"/>
      <c r="U76" s="33"/>
      <c r="V76" s="33"/>
      <c r="W76" s="33"/>
      <c r="X76" s="33"/>
      <c r="Y76" s="33"/>
      <c r="Z76" s="33"/>
    </row>
    <row r="77" spans="1:26" ht="18.75" customHeight="1" x14ac:dyDescent="0.25">
      <c r="A77" s="33"/>
      <c r="B77" s="38" t="s">
        <v>85</v>
      </c>
      <c r="C77" s="275" t="s">
        <v>126</v>
      </c>
      <c r="D77" s="275"/>
      <c r="E77" s="275"/>
      <c r="F77" s="275"/>
      <c r="G77" s="63">
        <f>'Memória de Cálculo'!G47</f>
        <v>7.1300000000000001E-3</v>
      </c>
      <c r="H77" s="61">
        <f t="shared" si="1"/>
        <v>14.1</v>
      </c>
      <c r="I77" s="33"/>
      <c r="J77" s="33"/>
      <c r="K77" s="33"/>
      <c r="L77" s="33"/>
      <c r="M77" s="33"/>
      <c r="N77" s="33"/>
      <c r="O77" s="33"/>
      <c r="P77" s="33"/>
      <c r="Q77" s="33"/>
      <c r="R77" s="33"/>
      <c r="S77" s="33"/>
      <c r="T77" s="33"/>
      <c r="U77" s="33"/>
      <c r="V77" s="33"/>
      <c r="W77" s="33"/>
      <c r="X77" s="33"/>
      <c r="Y77" s="33"/>
      <c r="Z77" s="33"/>
    </row>
    <row r="78" spans="1:26" ht="18" customHeight="1" x14ac:dyDescent="0.25">
      <c r="A78" s="33"/>
      <c r="B78" s="65" t="s">
        <v>87</v>
      </c>
      <c r="C78" s="281" t="s">
        <v>127</v>
      </c>
      <c r="D78" s="281"/>
      <c r="E78" s="281"/>
      <c r="F78" s="281"/>
      <c r="G78" s="66">
        <f>'Memória de Cálculo'!G48</f>
        <v>5.5999999999999999E-3</v>
      </c>
      <c r="H78" s="61">
        <f t="shared" si="1"/>
        <v>11.07</v>
      </c>
      <c r="I78" s="33"/>
      <c r="J78" s="33"/>
      <c r="K78" s="33"/>
      <c r="L78" s="33"/>
      <c r="M78" s="33"/>
      <c r="N78" s="33"/>
      <c r="O78" s="33"/>
      <c r="P78" s="33"/>
      <c r="Q78" s="33"/>
      <c r="R78" s="33"/>
      <c r="S78" s="33"/>
      <c r="T78" s="33"/>
      <c r="U78" s="33"/>
      <c r="V78" s="33"/>
      <c r="W78" s="33"/>
      <c r="X78" s="33"/>
      <c r="Y78" s="33"/>
      <c r="Z78" s="33"/>
    </row>
    <row r="79" spans="1:26" ht="12" customHeight="1" x14ac:dyDescent="0.25">
      <c r="A79" s="33"/>
      <c r="B79" s="260" t="s">
        <v>89</v>
      </c>
      <c r="C79" s="260"/>
      <c r="D79" s="260"/>
      <c r="E79" s="260"/>
      <c r="F79" s="260"/>
      <c r="G79" s="67">
        <f>SUM(G73:G78)</f>
        <v>7.1410000000000001E-2</v>
      </c>
      <c r="H79" s="68">
        <f>TRUNC(SUM(H73:H78),3)</f>
        <v>141.19999999999999</v>
      </c>
      <c r="I79" s="33"/>
      <c r="J79" s="33"/>
      <c r="K79" s="33"/>
      <c r="L79" s="33"/>
      <c r="M79" s="33"/>
      <c r="N79" s="33"/>
      <c r="O79" s="33"/>
      <c r="P79" s="33"/>
      <c r="Q79" s="33"/>
      <c r="R79" s="33"/>
      <c r="S79" s="33"/>
      <c r="T79" s="33"/>
      <c r="U79" s="33"/>
      <c r="V79" s="33"/>
      <c r="W79" s="33"/>
      <c r="X79" s="33"/>
      <c r="Y79" s="33"/>
      <c r="Z79" s="33"/>
    </row>
    <row r="80" spans="1:26" ht="12" customHeight="1" x14ac:dyDescent="0.2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2.75" customHeight="1" x14ac:dyDescent="0.25">
      <c r="A81" s="33"/>
      <c r="B81" s="268" t="s">
        <v>128</v>
      </c>
      <c r="C81" s="268"/>
      <c r="D81" s="268"/>
      <c r="E81" s="268"/>
      <c r="F81" s="268"/>
      <c r="G81" s="268"/>
      <c r="H81" s="268"/>
      <c r="I81" s="282" t="s">
        <v>129</v>
      </c>
      <c r="J81" s="282"/>
      <c r="K81" s="33"/>
      <c r="L81" s="33"/>
      <c r="M81" s="33"/>
      <c r="N81" s="33"/>
      <c r="O81" s="33"/>
      <c r="P81" s="33"/>
      <c r="Q81" s="33"/>
      <c r="R81" s="33"/>
      <c r="S81" s="33"/>
      <c r="T81" s="33"/>
      <c r="U81" s="33"/>
      <c r="V81" s="33"/>
      <c r="W81" s="33"/>
      <c r="X81" s="33"/>
      <c r="Y81" s="33"/>
      <c r="Z81" s="33"/>
    </row>
    <row r="82" spans="1:26" ht="29.25" customHeight="1" x14ac:dyDescent="0.25">
      <c r="A82" s="33"/>
      <c r="B82" s="268" t="s">
        <v>130</v>
      </c>
      <c r="C82" s="268"/>
      <c r="D82" s="268"/>
      <c r="E82" s="268"/>
      <c r="F82" s="268"/>
      <c r="G82" s="268"/>
      <c r="H82" s="268"/>
      <c r="I82" s="283" t="s">
        <v>131</v>
      </c>
      <c r="J82" s="283"/>
      <c r="K82" s="33"/>
      <c r="L82" s="33"/>
      <c r="M82" s="33"/>
      <c r="N82" s="33"/>
      <c r="O82" s="33"/>
      <c r="P82" s="33"/>
      <c r="Q82" s="33"/>
      <c r="R82" s="33"/>
      <c r="S82" s="33"/>
      <c r="T82" s="33"/>
      <c r="U82" s="33"/>
      <c r="V82" s="33"/>
      <c r="W82" s="33"/>
      <c r="X82" s="33"/>
      <c r="Y82" s="33"/>
      <c r="Z82" s="33"/>
    </row>
    <row r="83" spans="1:26" ht="21" customHeight="1" x14ac:dyDescent="0.25">
      <c r="A83" s="33"/>
      <c r="B83" s="39" t="s">
        <v>132</v>
      </c>
      <c r="C83" s="276" t="s">
        <v>133</v>
      </c>
      <c r="D83" s="276"/>
      <c r="E83" s="276"/>
      <c r="F83" s="276"/>
      <c r="G83" s="59" t="s">
        <v>94</v>
      </c>
      <c r="H83" s="50" t="s">
        <v>81</v>
      </c>
      <c r="I83" s="33"/>
      <c r="J83" s="33"/>
      <c r="K83" s="33"/>
      <c r="L83" s="33"/>
      <c r="M83" s="33"/>
      <c r="N83" s="33"/>
      <c r="O83" s="33"/>
      <c r="P83" s="33"/>
      <c r="Q83" s="33"/>
      <c r="R83" s="33"/>
      <c r="S83" s="33"/>
      <c r="T83" s="33"/>
      <c r="U83" s="33"/>
      <c r="V83" s="33"/>
      <c r="W83" s="33"/>
      <c r="X83" s="33"/>
      <c r="Y83" s="33"/>
      <c r="Z83" s="33"/>
    </row>
    <row r="84" spans="1:26" ht="21" customHeight="1" x14ac:dyDescent="0.25">
      <c r="A84" s="33"/>
      <c r="B84" s="78" t="s">
        <v>54</v>
      </c>
      <c r="C84" s="279" t="s">
        <v>134</v>
      </c>
      <c r="D84" s="279"/>
      <c r="E84" s="279"/>
      <c r="F84" s="279"/>
      <c r="G84" s="79">
        <f>'Memória de Cálculo'!G55</f>
        <v>0</v>
      </c>
      <c r="H84" s="71">
        <f t="shared" ref="H84:H89" si="2">TRUNC($H$34*G84,2)</f>
        <v>0</v>
      </c>
      <c r="I84" s="33"/>
      <c r="J84" s="33"/>
      <c r="K84" s="33"/>
      <c r="L84" s="33"/>
      <c r="M84" s="33"/>
      <c r="N84" s="33"/>
      <c r="O84" s="33"/>
      <c r="P84" s="33"/>
      <c r="Q84" s="33"/>
      <c r="R84" s="33"/>
      <c r="S84" s="33"/>
      <c r="T84" s="33"/>
      <c r="U84" s="33"/>
      <c r="V84" s="33"/>
      <c r="W84" s="33"/>
      <c r="X84" s="33"/>
      <c r="Y84" s="33"/>
      <c r="Z84" s="33"/>
    </row>
    <row r="85" spans="1:26" ht="21" customHeight="1" x14ac:dyDescent="0.25">
      <c r="A85" s="33"/>
      <c r="B85" s="80" t="s">
        <v>57</v>
      </c>
      <c r="C85" s="271" t="s">
        <v>135</v>
      </c>
      <c r="D85" s="271"/>
      <c r="E85" s="271"/>
      <c r="F85" s="271"/>
      <c r="G85" s="81">
        <f>'Memória de Cálculo'!G56</f>
        <v>2.7000000000000001E-3</v>
      </c>
      <c r="H85" s="71">
        <f t="shared" si="2"/>
        <v>5.33</v>
      </c>
      <c r="I85" s="33"/>
      <c r="J85" s="33"/>
      <c r="K85" s="33"/>
      <c r="L85" s="33"/>
      <c r="M85" s="33"/>
      <c r="N85" s="33"/>
      <c r="O85" s="33"/>
      <c r="P85" s="33"/>
      <c r="Q85" s="33"/>
      <c r="R85" s="33"/>
      <c r="S85" s="33"/>
      <c r="T85" s="33"/>
      <c r="U85" s="33"/>
      <c r="V85" s="33"/>
      <c r="W85" s="33"/>
      <c r="X85" s="33"/>
      <c r="Y85" s="33"/>
      <c r="Z85" s="33"/>
    </row>
    <row r="86" spans="1:26" ht="21" customHeight="1" x14ac:dyDescent="0.25">
      <c r="A86" s="33"/>
      <c r="B86" s="80" t="s">
        <v>60</v>
      </c>
      <c r="C86" s="271" t="s">
        <v>136</v>
      </c>
      <c r="D86" s="271"/>
      <c r="E86" s="271"/>
      <c r="F86" s="271"/>
      <c r="G86" s="81">
        <f>'Memória de Cálculo'!G57</f>
        <v>2.0000000000000001E-4</v>
      </c>
      <c r="H86" s="71">
        <f t="shared" si="2"/>
        <v>0.39</v>
      </c>
      <c r="I86" s="33"/>
      <c r="J86" s="33"/>
      <c r="K86" s="33"/>
      <c r="L86" s="33"/>
      <c r="M86" s="33"/>
      <c r="N86" s="33"/>
      <c r="O86" s="33"/>
      <c r="P86" s="33"/>
      <c r="Q86" s="33"/>
      <c r="R86" s="33"/>
      <c r="S86" s="33"/>
      <c r="T86" s="33"/>
      <c r="U86" s="33"/>
      <c r="V86" s="33"/>
      <c r="W86" s="33"/>
      <c r="X86" s="33"/>
      <c r="Y86" s="33"/>
      <c r="Z86" s="33"/>
    </row>
    <row r="87" spans="1:26" ht="21" customHeight="1" x14ac:dyDescent="0.25">
      <c r="A87" s="33"/>
      <c r="B87" s="80" t="s">
        <v>62</v>
      </c>
      <c r="C87" s="271" t="s">
        <v>137</v>
      </c>
      <c r="D87" s="271"/>
      <c r="E87" s="271"/>
      <c r="F87" s="271"/>
      <c r="G87" s="82">
        <f>'Memória de Cálculo'!G58</f>
        <v>3.3E-3</v>
      </c>
      <c r="H87" s="83">
        <f t="shared" si="2"/>
        <v>6.52</v>
      </c>
      <c r="I87" s="33"/>
      <c r="J87" s="33"/>
      <c r="K87" s="33"/>
      <c r="L87" s="33"/>
      <c r="M87" s="33"/>
      <c r="N87" s="33"/>
      <c r="O87" s="33"/>
      <c r="P87" s="33"/>
      <c r="Q87" s="33"/>
      <c r="R87" s="33"/>
      <c r="S87" s="33"/>
      <c r="T87" s="33"/>
      <c r="U87" s="33"/>
      <c r="V87" s="33"/>
      <c r="W87" s="33"/>
      <c r="X87" s="33"/>
      <c r="Y87" s="33"/>
      <c r="Z87" s="33"/>
    </row>
    <row r="88" spans="1:26" ht="21" customHeight="1" x14ac:dyDescent="0.25">
      <c r="A88" s="33"/>
      <c r="B88" s="80" t="s">
        <v>85</v>
      </c>
      <c r="C88" s="271" t="s">
        <v>138</v>
      </c>
      <c r="D88" s="271"/>
      <c r="E88" s="271"/>
      <c r="F88" s="271"/>
      <c r="G88" s="81">
        <f>'Memória de Cálculo'!G59</f>
        <v>3.2799999999999999E-3</v>
      </c>
      <c r="H88" s="71">
        <f t="shared" si="2"/>
        <v>6.48</v>
      </c>
      <c r="I88" s="33"/>
      <c r="J88" s="33"/>
      <c r="K88" s="33"/>
      <c r="L88" s="33"/>
      <c r="M88" s="33"/>
      <c r="N88" s="33"/>
      <c r="O88" s="33"/>
      <c r="P88" s="33"/>
      <c r="Q88" s="33"/>
      <c r="R88" s="33"/>
      <c r="S88" s="33"/>
      <c r="T88" s="33"/>
      <c r="U88" s="33"/>
      <c r="V88" s="33"/>
      <c r="W88" s="33"/>
      <c r="X88" s="33"/>
      <c r="Y88" s="33"/>
      <c r="Z88" s="33"/>
    </row>
    <row r="89" spans="1:26" ht="18" customHeight="1" x14ac:dyDescent="0.25">
      <c r="A89" s="33"/>
      <c r="B89" s="80" t="s">
        <v>87</v>
      </c>
      <c r="C89" s="271" t="s">
        <v>139</v>
      </c>
      <c r="D89" s="271"/>
      <c r="E89" s="271"/>
      <c r="F89" s="271"/>
      <c r="G89" s="81">
        <f>'Memória de Cálculo'!G60</f>
        <v>1.6549999999999999E-2</v>
      </c>
      <c r="H89" s="71">
        <f t="shared" si="2"/>
        <v>32.729999999999997</v>
      </c>
      <c r="I89" s="33"/>
      <c r="J89" s="33"/>
      <c r="K89" s="33"/>
      <c r="L89" s="33"/>
      <c r="M89" s="33"/>
      <c r="N89" s="33"/>
      <c r="O89" s="33"/>
      <c r="P89" s="33"/>
      <c r="Q89" s="33"/>
      <c r="R89" s="33"/>
      <c r="S89" s="33"/>
      <c r="T89" s="33"/>
      <c r="U89" s="33"/>
      <c r="V89" s="33"/>
      <c r="W89" s="33"/>
      <c r="X89" s="33"/>
      <c r="Y89" s="33"/>
      <c r="Z89" s="33"/>
    </row>
    <row r="90" spans="1:26" ht="12" customHeight="1" x14ac:dyDescent="0.25">
      <c r="A90" s="33"/>
      <c r="B90" s="260" t="s">
        <v>89</v>
      </c>
      <c r="C90" s="260"/>
      <c r="D90" s="260"/>
      <c r="E90" s="260"/>
      <c r="F90" s="260"/>
      <c r="G90" s="67">
        <f>SUM(G84:G89)</f>
        <v>2.6029999999999998E-2</v>
      </c>
      <c r="H90" s="68">
        <f>TRUNC(SUM(H84:H89),3)</f>
        <v>51.45</v>
      </c>
      <c r="I90" s="33"/>
      <c r="J90" s="33"/>
      <c r="K90" s="33"/>
      <c r="L90" s="33"/>
      <c r="M90" s="33"/>
      <c r="N90" s="33"/>
      <c r="O90" s="33"/>
      <c r="P90" s="33"/>
      <c r="Q90" s="33"/>
      <c r="R90" s="33"/>
      <c r="S90" s="33"/>
      <c r="T90" s="33"/>
      <c r="U90" s="33"/>
      <c r="V90" s="33"/>
      <c r="W90" s="33"/>
      <c r="X90" s="33"/>
      <c r="Y90" s="33"/>
      <c r="Z90" s="33"/>
    </row>
    <row r="91" spans="1:26" ht="12.75"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8" customHeight="1" x14ac:dyDescent="0.25">
      <c r="A92" s="33"/>
      <c r="B92" s="268" t="s">
        <v>140</v>
      </c>
      <c r="C92" s="268"/>
      <c r="D92" s="268"/>
      <c r="E92" s="268"/>
      <c r="F92" s="268"/>
      <c r="G92" s="268"/>
      <c r="H92" s="268"/>
      <c r="I92" s="33"/>
      <c r="J92" s="33"/>
      <c r="K92" s="33"/>
      <c r="L92" s="33"/>
      <c r="M92" s="33"/>
      <c r="N92" s="33"/>
      <c r="O92" s="33"/>
      <c r="P92" s="33"/>
      <c r="Q92" s="33"/>
      <c r="R92" s="33"/>
      <c r="S92" s="33"/>
      <c r="T92" s="33"/>
      <c r="U92" s="33"/>
      <c r="V92" s="33"/>
      <c r="W92" s="33"/>
      <c r="X92" s="33"/>
      <c r="Y92" s="33"/>
      <c r="Z92" s="33"/>
    </row>
    <row r="93" spans="1:26" ht="21" customHeight="1" x14ac:dyDescent="0.25">
      <c r="A93" s="33"/>
      <c r="B93" s="39" t="s">
        <v>141</v>
      </c>
      <c r="C93" s="260" t="s">
        <v>142</v>
      </c>
      <c r="D93" s="260"/>
      <c r="E93" s="260"/>
      <c r="F93" s="260"/>
      <c r="G93" s="260"/>
      <c r="H93" s="39" t="s">
        <v>81</v>
      </c>
      <c r="I93" s="33"/>
      <c r="J93" s="33"/>
      <c r="K93" s="33"/>
      <c r="L93" s="33"/>
      <c r="M93" s="33"/>
      <c r="N93" s="33"/>
      <c r="O93" s="33"/>
      <c r="P93" s="33"/>
      <c r="Q93" s="33"/>
      <c r="R93" s="33"/>
      <c r="S93" s="33"/>
      <c r="T93" s="33"/>
      <c r="U93" s="33"/>
      <c r="V93" s="33"/>
      <c r="W93" s="33"/>
      <c r="X93" s="33"/>
      <c r="Y93" s="33"/>
      <c r="Z93" s="33"/>
    </row>
    <row r="94" spans="1:26" ht="18" customHeight="1" x14ac:dyDescent="0.25">
      <c r="A94" s="33"/>
      <c r="B94" s="84" t="s">
        <v>54</v>
      </c>
      <c r="C94" s="284" t="s">
        <v>143</v>
      </c>
      <c r="D94" s="284"/>
      <c r="E94" s="284"/>
      <c r="F94" s="284"/>
      <c r="G94" s="284"/>
      <c r="H94" s="85">
        <v>0</v>
      </c>
      <c r="I94" s="33"/>
      <c r="J94" s="33"/>
      <c r="K94" s="33"/>
      <c r="L94" s="33"/>
      <c r="M94" s="33"/>
      <c r="N94" s="33"/>
      <c r="O94" s="33"/>
      <c r="P94" s="33"/>
      <c r="Q94" s="33"/>
      <c r="R94" s="33"/>
      <c r="S94" s="33"/>
      <c r="T94" s="33"/>
      <c r="U94" s="33"/>
      <c r="V94" s="33"/>
      <c r="W94" s="33"/>
      <c r="X94" s="33"/>
      <c r="Y94" s="33"/>
      <c r="Z94" s="33"/>
    </row>
    <row r="95" spans="1:26" ht="12" customHeight="1" x14ac:dyDescent="0.25">
      <c r="A95" s="33"/>
      <c r="B95" s="48"/>
      <c r="C95" s="260" t="s">
        <v>89</v>
      </c>
      <c r="D95" s="260"/>
      <c r="E95" s="260"/>
      <c r="F95" s="260"/>
      <c r="G95" s="260"/>
      <c r="H95" s="73">
        <f>SUM(H94)</f>
        <v>0</v>
      </c>
      <c r="I95" s="33"/>
      <c r="J95" s="33"/>
      <c r="K95" s="33"/>
      <c r="L95" s="33"/>
      <c r="M95" s="33"/>
      <c r="N95" s="33"/>
      <c r="O95" s="33"/>
      <c r="P95" s="33"/>
      <c r="Q95" s="33"/>
      <c r="R95" s="33"/>
      <c r="S95" s="33"/>
      <c r="T95" s="33"/>
      <c r="U95" s="33"/>
      <c r="V95" s="33"/>
      <c r="W95" s="33"/>
      <c r="X95" s="33"/>
      <c r="Y95" s="33"/>
      <c r="Z95" s="33"/>
    </row>
    <row r="96" spans="1:26" ht="12.75" customHeight="1" x14ac:dyDescent="0.2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8" customHeight="1" x14ac:dyDescent="0.25">
      <c r="A97" s="33"/>
      <c r="B97" s="268" t="s">
        <v>144</v>
      </c>
      <c r="C97" s="268"/>
      <c r="D97" s="268"/>
      <c r="E97" s="268"/>
      <c r="F97" s="268"/>
      <c r="G97" s="268"/>
      <c r="H97" s="268"/>
      <c r="I97" s="33"/>
      <c r="J97" s="33"/>
      <c r="K97" s="33"/>
      <c r="L97" s="33"/>
      <c r="M97" s="33"/>
      <c r="N97" s="33"/>
      <c r="O97" s="33"/>
      <c r="P97" s="33"/>
      <c r="Q97" s="33"/>
      <c r="R97" s="33"/>
      <c r="S97" s="33"/>
      <c r="T97" s="33"/>
      <c r="U97" s="33"/>
      <c r="V97" s="33"/>
      <c r="W97" s="33"/>
      <c r="X97" s="33"/>
      <c r="Y97" s="33"/>
      <c r="Z97" s="33"/>
    </row>
    <row r="98" spans="1:26" ht="21" customHeight="1" x14ac:dyDescent="0.25">
      <c r="A98" s="33"/>
      <c r="B98" s="41">
        <v>4</v>
      </c>
      <c r="C98" s="276" t="s">
        <v>145</v>
      </c>
      <c r="D98" s="276"/>
      <c r="E98" s="276"/>
      <c r="F98" s="276"/>
      <c r="G98" s="276"/>
      <c r="H98" s="59" t="s">
        <v>81</v>
      </c>
      <c r="I98" s="33"/>
      <c r="J98" s="33"/>
      <c r="K98" s="33"/>
      <c r="L98" s="33"/>
      <c r="M98" s="33"/>
      <c r="N98" s="33"/>
      <c r="O98" s="33"/>
      <c r="P98" s="33"/>
      <c r="Q98" s="33"/>
      <c r="R98" s="33"/>
      <c r="S98" s="33"/>
      <c r="T98" s="33"/>
      <c r="U98" s="33"/>
      <c r="V98" s="33"/>
      <c r="W98" s="33"/>
      <c r="X98" s="33"/>
      <c r="Y98" s="33"/>
      <c r="Z98" s="33"/>
    </row>
    <row r="99" spans="1:26" ht="21" customHeight="1" x14ac:dyDescent="0.25">
      <c r="A99" s="33"/>
      <c r="B99" s="42" t="s">
        <v>132</v>
      </c>
      <c r="C99" s="269" t="s">
        <v>133</v>
      </c>
      <c r="D99" s="269"/>
      <c r="E99" s="269"/>
      <c r="F99" s="269"/>
      <c r="G99" s="269"/>
      <c r="H99" s="74">
        <f>H90</f>
        <v>51.45</v>
      </c>
      <c r="I99" s="33"/>
      <c r="J99" s="33"/>
      <c r="K99" s="33"/>
      <c r="L99" s="33"/>
      <c r="M99" s="33"/>
      <c r="N99" s="33"/>
      <c r="O99" s="33"/>
      <c r="P99" s="33"/>
      <c r="Q99" s="33"/>
      <c r="R99" s="33"/>
      <c r="S99" s="33"/>
      <c r="T99" s="33"/>
      <c r="U99" s="33"/>
      <c r="V99" s="33"/>
      <c r="W99" s="33"/>
      <c r="X99" s="33"/>
      <c r="Y99" s="33"/>
      <c r="Z99" s="33"/>
    </row>
    <row r="100" spans="1:26" ht="18" customHeight="1" x14ac:dyDescent="0.25">
      <c r="A100" s="33"/>
      <c r="B100" s="65" t="s">
        <v>141</v>
      </c>
      <c r="C100" s="281" t="s">
        <v>142</v>
      </c>
      <c r="D100" s="281"/>
      <c r="E100" s="281"/>
      <c r="F100" s="281"/>
      <c r="G100" s="281"/>
      <c r="H100" s="76">
        <f>H95</f>
        <v>0</v>
      </c>
      <c r="I100" s="33"/>
      <c r="J100" s="33"/>
      <c r="K100" s="33"/>
      <c r="L100" s="33"/>
      <c r="M100" s="33"/>
      <c r="N100" s="33"/>
      <c r="O100" s="33"/>
      <c r="P100" s="33"/>
      <c r="Q100" s="33"/>
      <c r="R100" s="33"/>
      <c r="S100" s="33"/>
      <c r="T100" s="33"/>
      <c r="U100" s="33"/>
      <c r="V100" s="33"/>
      <c r="W100" s="33"/>
      <c r="X100" s="33"/>
      <c r="Y100" s="33"/>
      <c r="Z100" s="33"/>
    </row>
    <row r="101" spans="1:26" ht="12" customHeight="1" x14ac:dyDescent="0.25">
      <c r="A101" s="33"/>
      <c r="B101" s="260" t="s">
        <v>89</v>
      </c>
      <c r="C101" s="260"/>
      <c r="D101" s="260"/>
      <c r="E101" s="260"/>
      <c r="F101" s="260"/>
      <c r="G101" s="260"/>
      <c r="H101" s="68">
        <f>TRUNC(SUM(H99:H100),2)</f>
        <v>51.45</v>
      </c>
      <c r="I101" s="33"/>
      <c r="J101" s="33"/>
      <c r="K101" s="33"/>
      <c r="L101" s="33"/>
      <c r="M101" s="33"/>
      <c r="N101" s="33"/>
      <c r="O101" s="33"/>
      <c r="P101" s="33"/>
      <c r="Q101" s="33"/>
      <c r="R101" s="33"/>
      <c r="S101" s="33"/>
      <c r="T101" s="33"/>
      <c r="U101" s="33"/>
      <c r="V101" s="33"/>
      <c r="W101" s="33"/>
      <c r="X101" s="33"/>
      <c r="Y101" s="33"/>
      <c r="Z101" s="33"/>
    </row>
    <row r="102" spans="1:26" ht="12.75" customHeight="1" x14ac:dyDescent="0.2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8" customHeight="1" x14ac:dyDescent="0.25">
      <c r="A103" s="33"/>
      <c r="B103" s="268" t="s">
        <v>146</v>
      </c>
      <c r="C103" s="268"/>
      <c r="D103" s="268"/>
      <c r="E103" s="268"/>
      <c r="F103" s="268"/>
      <c r="G103" s="268"/>
      <c r="H103" s="268"/>
      <c r="I103" s="33"/>
      <c r="J103" s="33"/>
      <c r="K103" s="33"/>
      <c r="L103" s="33"/>
      <c r="M103" s="33"/>
      <c r="N103" s="33"/>
      <c r="O103" s="33"/>
      <c r="P103" s="33"/>
      <c r="Q103" s="33"/>
      <c r="R103" s="33"/>
      <c r="S103" s="33"/>
      <c r="T103" s="33"/>
      <c r="U103" s="33"/>
      <c r="V103" s="33"/>
      <c r="W103" s="33"/>
      <c r="X103" s="33"/>
      <c r="Y103" s="33"/>
      <c r="Z103" s="33"/>
    </row>
    <row r="104" spans="1:26" ht="21" customHeight="1" x14ac:dyDescent="0.25">
      <c r="A104" s="33"/>
      <c r="B104" s="41">
        <v>5</v>
      </c>
      <c r="C104" s="263" t="s">
        <v>147</v>
      </c>
      <c r="D104" s="263"/>
      <c r="E104" s="263"/>
      <c r="F104" s="263"/>
      <c r="G104" s="263"/>
      <c r="H104" s="39" t="s">
        <v>81</v>
      </c>
      <c r="I104" s="33"/>
      <c r="J104" s="33"/>
      <c r="K104" s="33"/>
      <c r="L104" s="33"/>
      <c r="M104" s="33"/>
      <c r="N104" s="33"/>
      <c r="O104" s="33"/>
      <c r="P104" s="33"/>
      <c r="Q104" s="33"/>
      <c r="R104" s="33"/>
      <c r="S104" s="33"/>
      <c r="T104" s="33"/>
      <c r="U104" s="33"/>
      <c r="V104" s="33"/>
      <c r="W104" s="33"/>
      <c r="X104" s="33"/>
      <c r="Y104" s="33"/>
      <c r="Z104" s="33"/>
    </row>
    <row r="105" spans="1:26" ht="21" customHeight="1" x14ac:dyDescent="0.25">
      <c r="A105" s="33"/>
      <c r="B105" s="42" t="s">
        <v>54</v>
      </c>
      <c r="C105" s="269" t="s">
        <v>148</v>
      </c>
      <c r="D105" s="269"/>
      <c r="E105" s="269"/>
      <c r="F105" s="269"/>
      <c r="G105" s="269"/>
      <c r="H105" s="61">
        <f>' Insumos, Uniforme e Materiais'!I2</f>
        <v>118.72499999999998</v>
      </c>
      <c r="I105" s="33"/>
      <c r="J105" s="33"/>
      <c r="K105" s="33"/>
      <c r="L105" s="33"/>
      <c r="M105" s="33"/>
      <c r="N105" s="33"/>
      <c r="O105" s="33"/>
      <c r="P105" s="33"/>
      <c r="Q105" s="33"/>
      <c r="R105" s="33"/>
      <c r="S105" s="33"/>
      <c r="T105" s="33"/>
      <c r="U105" s="33"/>
      <c r="V105" s="33"/>
      <c r="W105" s="33"/>
      <c r="X105" s="33"/>
      <c r="Y105" s="33"/>
      <c r="Z105" s="33"/>
    </row>
    <row r="106" spans="1:26" ht="27" customHeight="1" x14ac:dyDescent="0.25">
      <c r="A106" s="33"/>
      <c r="B106" s="38" t="s">
        <v>57</v>
      </c>
      <c r="C106" s="257" t="s">
        <v>149</v>
      </c>
      <c r="D106" s="257"/>
      <c r="E106" s="257"/>
      <c r="F106" s="257"/>
      <c r="G106" s="257"/>
      <c r="H106" s="86">
        <f>' Insumos, Uniforme e Materiais'!I3</f>
        <v>0.78083333333333327</v>
      </c>
      <c r="I106" s="33"/>
      <c r="J106" s="33"/>
      <c r="K106" s="33"/>
      <c r="L106" s="33"/>
      <c r="M106" s="33"/>
      <c r="N106" s="33"/>
      <c r="O106" s="33"/>
      <c r="P106" s="33"/>
      <c r="Q106" s="33"/>
      <c r="R106" s="33"/>
      <c r="S106" s="33"/>
      <c r="T106" s="33"/>
      <c r="U106" s="33"/>
      <c r="V106" s="33"/>
      <c r="W106" s="33"/>
      <c r="X106" s="33"/>
      <c r="Y106" s="33"/>
      <c r="Z106" s="33"/>
    </row>
    <row r="107" spans="1:26" ht="21.75" customHeight="1" x14ac:dyDescent="0.25">
      <c r="A107" s="33"/>
      <c r="B107" s="38" t="s">
        <v>60</v>
      </c>
      <c r="C107" s="257" t="s">
        <v>147</v>
      </c>
      <c r="D107" s="257"/>
      <c r="E107" s="257"/>
      <c r="F107" s="257"/>
      <c r="G107" s="257"/>
      <c r="H107" s="86">
        <v>0</v>
      </c>
      <c r="I107" s="33"/>
      <c r="J107" s="33"/>
      <c r="K107" s="33"/>
      <c r="L107" s="33"/>
      <c r="M107" s="33"/>
      <c r="N107" s="33"/>
      <c r="O107" s="33"/>
      <c r="P107" s="33"/>
      <c r="Q107" s="33"/>
      <c r="R107" s="33"/>
      <c r="S107" s="33"/>
      <c r="T107" s="33"/>
      <c r="U107" s="33"/>
      <c r="V107" s="33"/>
      <c r="W107" s="33"/>
      <c r="X107" s="33"/>
      <c r="Y107" s="33"/>
      <c r="Z107" s="33"/>
    </row>
    <row r="108" spans="1:26" ht="18" customHeight="1" x14ac:dyDescent="0.25">
      <c r="A108" s="33"/>
      <c r="B108" s="65" t="s">
        <v>62</v>
      </c>
      <c r="C108" s="277" t="s">
        <v>150</v>
      </c>
      <c r="D108" s="277"/>
      <c r="E108" s="277"/>
      <c r="F108" s="277"/>
      <c r="G108" s="277"/>
      <c r="H108" s="87">
        <v>0</v>
      </c>
      <c r="I108" s="33"/>
      <c r="J108" s="33"/>
      <c r="K108" s="33"/>
      <c r="L108" s="33"/>
      <c r="M108" s="33"/>
      <c r="N108" s="33"/>
      <c r="O108" s="33"/>
      <c r="P108" s="33"/>
      <c r="Q108" s="33"/>
      <c r="R108" s="33"/>
      <c r="S108" s="33"/>
      <c r="T108" s="33"/>
      <c r="U108" s="33"/>
      <c r="V108" s="33"/>
      <c r="W108" s="33"/>
      <c r="X108" s="33"/>
      <c r="Y108" s="33"/>
      <c r="Z108" s="33"/>
    </row>
    <row r="109" spans="1:26" ht="12" customHeight="1" x14ac:dyDescent="0.25">
      <c r="A109" s="33"/>
      <c r="B109" s="260" t="s">
        <v>89</v>
      </c>
      <c r="C109" s="260"/>
      <c r="D109" s="260"/>
      <c r="E109" s="260"/>
      <c r="F109" s="260"/>
      <c r="G109" s="260"/>
      <c r="H109" s="73">
        <f>TRUNC(SUM(H105:H108),3)</f>
        <v>119.505</v>
      </c>
      <c r="I109" s="33"/>
      <c r="J109" s="33"/>
      <c r="K109" s="33"/>
      <c r="L109" s="33"/>
      <c r="M109" s="33"/>
      <c r="N109" s="33"/>
      <c r="O109" s="33"/>
      <c r="P109" s="33"/>
      <c r="Q109" s="33"/>
      <c r="R109" s="33"/>
      <c r="S109" s="33"/>
      <c r="T109" s="33"/>
      <c r="U109" s="33"/>
      <c r="V109" s="33"/>
      <c r="W109" s="33"/>
      <c r="X109" s="33"/>
      <c r="Y109" s="33"/>
      <c r="Z109" s="33"/>
    </row>
    <row r="110" spans="1:26" ht="12.75" customHeight="1" x14ac:dyDescent="0.2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8" customHeight="1" x14ac:dyDescent="0.25">
      <c r="A111" s="33"/>
      <c r="B111" s="268" t="s">
        <v>151</v>
      </c>
      <c r="C111" s="268"/>
      <c r="D111" s="268"/>
      <c r="E111" s="268"/>
      <c r="F111" s="268"/>
      <c r="G111" s="268"/>
      <c r="H111" s="268"/>
      <c r="I111" s="33"/>
      <c r="J111" s="33"/>
      <c r="K111" s="33"/>
      <c r="L111" s="33"/>
      <c r="M111" s="33"/>
      <c r="N111" s="33"/>
      <c r="O111" s="33"/>
      <c r="P111" s="33"/>
      <c r="Q111" s="33"/>
      <c r="R111" s="33"/>
      <c r="S111" s="33"/>
      <c r="T111" s="33"/>
      <c r="U111" s="33"/>
      <c r="V111" s="33"/>
      <c r="W111" s="33"/>
      <c r="X111" s="33"/>
      <c r="Y111" s="33"/>
      <c r="Z111" s="33"/>
    </row>
    <row r="112" spans="1:26" ht="18" customHeight="1" x14ac:dyDescent="0.25">
      <c r="A112" s="33"/>
      <c r="B112" s="41">
        <v>6</v>
      </c>
      <c r="C112" s="273" t="s">
        <v>152</v>
      </c>
      <c r="D112" s="273"/>
      <c r="E112" s="273"/>
      <c r="F112" s="273"/>
      <c r="G112" s="273"/>
      <c r="H112" s="59" t="s">
        <v>81</v>
      </c>
      <c r="I112" s="33"/>
      <c r="J112" s="33"/>
      <c r="K112" s="33"/>
      <c r="L112" s="33"/>
      <c r="M112" s="33"/>
      <c r="N112" s="33"/>
      <c r="O112" s="33"/>
      <c r="P112" s="33"/>
      <c r="Q112" s="33"/>
      <c r="R112" s="33"/>
      <c r="S112" s="33"/>
      <c r="T112" s="33"/>
      <c r="U112" s="33"/>
      <c r="V112" s="33"/>
      <c r="W112" s="33"/>
      <c r="X112" s="33"/>
      <c r="Y112" s="33"/>
      <c r="Z112" s="33"/>
    </row>
    <row r="113" spans="1:26" ht="18" customHeight="1" x14ac:dyDescent="0.25">
      <c r="A113" s="33"/>
      <c r="B113" s="42" t="s">
        <v>54</v>
      </c>
      <c r="C113" s="278" t="s">
        <v>153</v>
      </c>
      <c r="D113" s="278"/>
      <c r="E113" s="278"/>
      <c r="F113" s="278"/>
      <c r="G113" s="79">
        <f>'Memória de Cálculo'!F64</f>
        <v>4.7300000000000002E-2</v>
      </c>
      <c r="H113" s="71">
        <f>TRUNC(($H$34+$H$69+$H$79+$H$101+$H$109)*G113,2)</f>
        <v>234.06</v>
      </c>
      <c r="I113" s="33"/>
      <c r="J113" s="33"/>
      <c r="K113" s="33"/>
      <c r="L113" s="33"/>
      <c r="M113" s="33"/>
      <c r="N113" s="33"/>
      <c r="O113" s="33"/>
      <c r="P113" s="33"/>
      <c r="Q113" s="33"/>
      <c r="R113" s="33"/>
      <c r="S113" s="33"/>
      <c r="T113" s="33"/>
      <c r="U113" s="33"/>
      <c r="V113" s="33"/>
      <c r="W113" s="33"/>
      <c r="X113" s="33"/>
      <c r="Y113" s="33"/>
      <c r="Z113" s="33"/>
    </row>
    <row r="114" spans="1:26" ht="18" customHeight="1" x14ac:dyDescent="0.25">
      <c r="A114" s="33"/>
      <c r="B114" s="38" t="s">
        <v>57</v>
      </c>
      <c r="C114" s="279" t="s">
        <v>154</v>
      </c>
      <c r="D114" s="279"/>
      <c r="E114" s="279"/>
      <c r="F114" s="279"/>
      <c r="G114" s="81">
        <f>'Memória de Cálculo'!F65</f>
        <v>5.57E-2</v>
      </c>
      <c r="H114" s="88">
        <f>TRUNC(($H$34+$H$69+$H$79+$H$101+$H$109)*G114,2)</f>
        <v>275.63</v>
      </c>
      <c r="I114" s="33"/>
      <c r="J114" s="33"/>
      <c r="K114" s="33"/>
      <c r="L114" s="33"/>
      <c r="M114" s="33"/>
      <c r="N114" s="33"/>
      <c r="O114" s="33"/>
      <c r="P114" s="33"/>
      <c r="Q114" s="33"/>
      <c r="R114" s="33"/>
      <c r="S114" s="33"/>
      <c r="T114" s="33"/>
      <c r="U114" s="33"/>
      <c r="V114" s="33"/>
      <c r="W114" s="33"/>
      <c r="X114" s="33"/>
      <c r="Y114" s="33"/>
      <c r="Z114" s="33"/>
    </row>
    <row r="115" spans="1:26" ht="23.25" customHeight="1" x14ac:dyDescent="0.25">
      <c r="A115" s="33"/>
      <c r="B115" s="38" t="s">
        <v>60</v>
      </c>
      <c r="C115" s="257" t="s">
        <v>155</v>
      </c>
      <c r="D115" s="257"/>
      <c r="E115" s="257"/>
      <c r="F115" s="257"/>
      <c r="G115" s="89">
        <f>SUM(G116:G118)</f>
        <v>0.14250000000000002</v>
      </c>
      <c r="H115" s="75">
        <f>TRUNC(($H$34+$H$69+$H$79+$H$101+$H$109+$H$113+$H$114)/(1-G115)*G115,2)</f>
        <v>907.05</v>
      </c>
      <c r="I115" s="33"/>
      <c r="J115" s="33"/>
      <c r="K115" s="33"/>
      <c r="L115" s="33"/>
      <c r="M115" s="33"/>
      <c r="N115" s="33"/>
      <c r="O115" s="33"/>
      <c r="P115" s="33"/>
      <c r="Q115" s="33"/>
      <c r="R115" s="33"/>
      <c r="S115" s="33"/>
      <c r="T115" s="33"/>
      <c r="U115" s="33"/>
      <c r="V115" s="33"/>
      <c r="W115" s="33"/>
      <c r="X115" s="33"/>
      <c r="Y115" s="33"/>
      <c r="Z115" s="33"/>
    </row>
    <row r="116" spans="1:26" ht="26.25" customHeight="1" x14ac:dyDescent="0.25">
      <c r="A116" s="33"/>
      <c r="B116" s="38"/>
      <c r="C116" s="271" t="s">
        <v>156</v>
      </c>
      <c r="D116" s="271"/>
      <c r="E116" s="271"/>
      <c r="F116" s="271"/>
      <c r="G116" s="82">
        <f>'Memória de Cálculo'!F70</f>
        <v>1.6500000000000001E-2</v>
      </c>
      <c r="H116" s="47">
        <f>TRUNC(H130*G116,2)</f>
        <v>105.02</v>
      </c>
      <c r="I116" s="33"/>
      <c r="J116" s="33"/>
      <c r="K116" s="33"/>
      <c r="L116" s="33"/>
      <c r="M116" s="33"/>
      <c r="N116" s="33"/>
      <c r="O116" s="33"/>
      <c r="P116" s="33"/>
      <c r="Q116" s="33"/>
      <c r="R116" s="33"/>
      <c r="S116" s="33"/>
      <c r="T116" s="33"/>
      <c r="U116" s="33"/>
      <c r="V116" s="33"/>
      <c r="W116" s="33"/>
      <c r="X116" s="33"/>
      <c r="Y116" s="33"/>
      <c r="Z116" s="33"/>
    </row>
    <row r="117" spans="1:26" ht="25.5" customHeight="1" x14ac:dyDescent="0.25">
      <c r="A117" s="33"/>
      <c r="B117" s="38"/>
      <c r="C117" s="271" t="s">
        <v>157</v>
      </c>
      <c r="D117" s="271"/>
      <c r="E117" s="271"/>
      <c r="F117" s="271"/>
      <c r="G117" s="82">
        <f>'Memória de Cálculo'!F71</f>
        <v>7.5999999999999998E-2</v>
      </c>
      <c r="H117" s="47">
        <f>TRUNC(H130*G117,2)</f>
        <v>483.76</v>
      </c>
      <c r="I117" s="33"/>
      <c r="J117" s="33"/>
      <c r="K117" s="33"/>
      <c r="L117" s="33"/>
      <c r="M117" s="33"/>
      <c r="N117" s="33"/>
      <c r="O117" s="33"/>
      <c r="P117" s="33"/>
      <c r="Q117" s="33"/>
      <c r="R117" s="33"/>
      <c r="S117" s="33"/>
      <c r="T117" s="33"/>
      <c r="U117" s="33"/>
      <c r="V117" s="33"/>
      <c r="W117" s="33"/>
      <c r="X117" s="33"/>
      <c r="Y117" s="33"/>
      <c r="Z117" s="33"/>
    </row>
    <row r="118" spans="1:26" ht="18" customHeight="1" x14ac:dyDescent="0.25">
      <c r="A118" s="33"/>
      <c r="B118" s="65"/>
      <c r="C118" s="277" t="s">
        <v>158</v>
      </c>
      <c r="D118" s="277"/>
      <c r="E118" s="277"/>
      <c r="F118" s="277"/>
      <c r="G118" s="63">
        <f>'Memória de Cálculo'!F72</f>
        <v>0.05</v>
      </c>
      <c r="H118" s="87">
        <f>TRUNC(H130*G118,2)</f>
        <v>318.26</v>
      </c>
      <c r="I118" s="33"/>
      <c r="J118" s="33"/>
      <c r="K118" s="33"/>
      <c r="L118" s="33"/>
      <c r="M118" s="33"/>
      <c r="N118" s="33"/>
      <c r="O118" s="33"/>
      <c r="P118" s="33"/>
      <c r="Q118" s="33"/>
      <c r="R118" s="33"/>
      <c r="S118" s="33"/>
      <c r="T118" s="33"/>
      <c r="U118" s="33"/>
      <c r="V118" s="33"/>
      <c r="W118" s="33"/>
      <c r="X118" s="33"/>
      <c r="Y118" s="33"/>
      <c r="Z118" s="33"/>
    </row>
    <row r="119" spans="1:26" ht="12" customHeight="1" x14ac:dyDescent="0.25">
      <c r="A119" s="33"/>
      <c r="B119" s="260" t="s">
        <v>89</v>
      </c>
      <c r="C119" s="260"/>
      <c r="D119" s="260"/>
      <c r="E119" s="260"/>
      <c r="F119" s="260"/>
      <c r="G119" s="260"/>
      <c r="H119" s="59">
        <f>TRUNC(SUM(H113:H115),2)</f>
        <v>1416.74</v>
      </c>
      <c r="I119" s="33"/>
      <c r="J119" s="33"/>
      <c r="K119" s="33"/>
      <c r="L119" s="33"/>
      <c r="M119" s="33"/>
      <c r="N119" s="33"/>
      <c r="O119" s="33"/>
      <c r="P119" s="33"/>
      <c r="Q119" s="33"/>
      <c r="R119" s="33"/>
      <c r="S119" s="33"/>
      <c r="T119" s="33"/>
      <c r="U119" s="33"/>
      <c r="V119" s="33"/>
      <c r="W119" s="33"/>
      <c r="X119" s="33"/>
      <c r="Y119" s="33"/>
      <c r="Z119" s="33"/>
    </row>
    <row r="120" spans="1:26" ht="19.5" customHeight="1" x14ac:dyDescent="0.25">
      <c r="A120" s="33"/>
      <c r="B120" s="285" t="s">
        <v>159</v>
      </c>
      <c r="C120" s="285"/>
      <c r="D120" s="285"/>
      <c r="E120" s="285"/>
      <c r="F120" s="285"/>
      <c r="G120" s="285"/>
      <c r="H120" s="285"/>
      <c r="I120" s="33"/>
      <c r="J120" s="33"/>
      <c r="K120" s="33"/>
      <c r="L120" s="33"/>
      <c r="M120" s="33"/>
      <c r="N120" s="33"/>
      <c r="O120" s="33"/>
      <c r="P120" s="33"/>
      <c r="Q120" s="33"/>
      <c r="R120" s="33"/>
      <c r="S120" s="33"/>
      <c r="T120" s="33"/>
      <c r="U120" s="33"/>
      <c r="V120" s="33"/>
      <c r="W120" s="33"/>
      <c r="X120" s="33"/>
      <c r="Y120" s="33"/>
      <c r="Z120" s="33"/>
    </row>
    <row r="121" spans="1:26" ht="18" customHeight="1" x14ac:dyDescent="0.25">
      <c r="A121" s="33"/>
      <c r="B121" s="90" t="s">
        <v>160</v>
      </c>
      <c r="C121" s="90"/>
      <c r="D121" s="90"/>
      <c r="E121" s="90"/>
      <c r="F121" s="90"/>
      <c r="G121" s="90"/>
      <c r="H121" s="90"/>
      <c r="I121" s="33"/>
      <c r="J121" s="33"/>
      <c r="K121" s="33"/>
      <c r="L121" s="33"/>
      <c r="M121" s="33"/>
      <c r="N121" s="33"/>
      <c r="O121" s="33"/>
      <c r="P121" s="33"/>
      <c r="Q121" s="33"/>
      <c r="R121" s="33"/>
      <c r="S121" s="33"/>
      <c r="T121" s="33"/>
      <c r="U121" s="33"/>
      <c r="V121" s="33"/>
      <c r="W121" s="33"/>
      <c r="X121" s="33"/>
      <c r="Y121" s="33"/>
      <c r="Z121" s="33"/>
    </row>
    <row r="122" spans="1:26" ht="20.25" customHeight="1" x14ac:dyDescent="0.25">
      <c r="A122" s="33"/>
      <c r="B122" s="41"/>
      <c r="C122" s="273" t="s">
        <v>70</v>
      </c>
      <c r="D122" s="273"/>
      <c r="E122" s="273"/>
      <c r="F122" s="273"/>
      <c r="G122" s="273"/>
      <c r="H122" s="59" t="s">
        <v>81</v>
      </c>
      <c r="I122" s="33"/>
      <c r="J122" s="33"/>
      <c r="K122" s="33"/>
      <c r="L122" s="33"/>
      <c r="M122" s="33"/>
      <c r="N122" s="33"/>
      <c r="O122" s="33"/>
      <c r="P122" s="33"/>
      <c r="Q122" s="33"/>
      <c r="R122" s="33"/>
      <c r="S122" s="33"/>
      <c r="T122" s="33"/>
      <c r="U122" s="33"/>
      <c r="V122" s="33"/>
      <c r="W122" s="33"/>
      <c r="X122" s="33"/>
      <c r="Y122" s="33"/>
      <c r="Z122" s="33"/>
    </row>
    <row r="123" spans="1:26" ht="20.25" customHeight="1" x14ac:dyDescent="0.25">
      <c r="A123" s="33"/>
      <c r="B123" s="42" t="s">
        <v>54</v>
      </c>
      <c r="C123" s="269" t="s">
        <v>79</v>
      </c>
      <c r="D123" s="269"/>
      <c r="E123" s="269"/>
      <c r="F123" s="269"/>
      <c r="G123" s="269"/>
      <c r="H123" s="91">
        <f>H34</f>
        <v>1977.68</v>
      </c>
      <c r="I123" s="33"/>
      <c r="J123" s="33"/>
      <c r="K123" s="33"/>
      <c r="L123" s="33"/>
      <c r="M123" s="33"/>
      <c r="N123" s="33"/>
      <c r="O123" s="33"/>
      <c r="P123" s="33"/>
      <c r="Q123" s="33"/>
      <c r="R123" s="33"/>
      <c r="S123" s="33"/>
      <c r="T123" s="33"/>
      <c r="U123" s="33"/>
      <c r="V123" s="33"/>
      <c r="W123" s="33"/>
      <c r="X123" s="33"/>
      <c r="Y123" s="33"/>
      <c r="Z123" s="33"/>
    </row>
    <row r="124" spans="1:26" ht="20.25" customHeight="1" x14ac:dyDescent="0.25">
      <c r="A124" s="33"/>
      <c r="B124" s="38" t="s">
        <v>57</v>
      </c>
      <c r="C124" s="275" t="s">
        <v>90</v>
      </c>
      <c r="D124" s="275"/>
      <c r="E124" s="275"/>
      <c r="F124" s="275"/>
      <c r="G124" s="275"/>
      <c r="H124" s="92">
        <f>H69</f>
        <v>2658.74</v>
      </c>
      <c r="I124" s="33"/>
      <c r="J124" s="33"/>
      <c r="K124" s="33"/>
      <c r="L124" s="33"/>
      <c r="M124" s="33"/>
      <c r="N124" s="33"/>
      <c r="O124" s="33"/>
      <c r="P124" s="33"/>
      <c r="Q124" s="33"/>
      <c r="R124" s="33"/>
      <c r="S124" s="33"/>
      <c r="T124" s="33"/>
      <c r="U124" s="33"/>
      <c r="V124" s="33"/>
      <c r="W124" s="33"/>
      <c r="X124" s="33"/>
      <c r="Y124" s="33"/>
      <c r="Z124" s="33"/>
    </row>
    <row r="125" spans="1:26" ht="20.25" customHeight="1" x14ac:dyDescent="0.25">
      <c r="A125" s="33"/>
      <c r="B125" s="38" t="s">
        <v>60</v>
      </c>
      <c r="C125" s="275" t="s">
        <v>120</v>
      </c>
      <c r="D125" s="275"/>
      <c r="E125" s="275"/>
      <c r="F125" s="275"/>
      <c r="G125" s="275"/>
      <c r="H125" s="92">
        <f>H79</f>
        <v>141.19999999999999</v>
      </c>
      <c r="I125" s="33"/>
      <c r="J125" s="33"/>
      <c r="K125" s="33"/>
      <c r="L125" s="33"/>
      <c r="M125" s="33"/>
      <c r="N125" s="33"/>
      <c r="O125" s="33"/>
      <c r="P125" s="33"/>
      <c r="Q125" s="33"/>
      <c r="R125" s="33"/>
      <c r="S125" s="33"/>
      <c r="T125" s="33"/>
      <c r="U125" s="33"/>
      <c r="V125" s="33"/>
      <c r="W125" s="33"/>
      <c r="X125" s="33"/>
      <c r="Y125" s="33"/>
      <c r="Z125" s="33"/>
    </row>
    <row r="126" spans="1:26" ht="20.25" customHeight="1" x14ac:dyDescent="0.25">
      <c r="A126" s="33"/>
      <c r="B126" s="38" t="s">
        <v>62</v>
      </c>
      <c r="C126" s="275" t="s">
        <v>128</v>
      </c>
      <c r="D126" s="275"/>
      <c r="E126" s="275"/>
      <c r="F126" s="275"/>
      <c r="G126" s="275"/>
      <c r="H126" s="92">
        <f>H101</f>
        <v>51.45</v>
      </c>
      <c r="I126" s="33"/>
      <c r="J126" s="33"/>
      <c r="K126" s="33"/>
      <c r="L126" s="33"/>
      <c r="M126" s="33"/>
      <c r="N126" s="33"/>
      <c r="O126" s="33"/>
      <c r="P126" s="33"/>
      <c r="Q126" s="33"/>
      <c r="R126" s="33"/>
      <c r="S126" s="33"/>
      <c r="T126" s="33"/>
      <c r="U126" s="33"/>
      <c r="V126" s="33"/>
      <c r="W126" s="33"/>
      <c r="X126" s="33"/>
      <c r="Y126" s="33"/>
      <c r="Z126" s="33"/>
    </row>
    <row r="127" spans="1:26" ht="20.25" customHeight="1" x14ac:dyDescent="0.25">
      <c r="A127" s="33"/>
      <c r="B127" s="38" t="s">
        <v>85</v>
      </c>
      <c r="C127" s="275" t="s">
        <v>146</v>
      </c>
      <c r="D127" s="275"/>
      <c r="E127" s="275"/>
      <c r="F127" s="275"/>
      <c r="G127" s="275"/>
      <c r="H127" s="92">
        <f>H109</f>
        <v>119.505</v>
      </c>
      <c r="I127" s="33"/>
      <c r="J127" s="33"/>
      <c r="K127" s="33"/>
      <c r="L127" s="33"/>
      <c r="M127" s="33"/>
      <c r="N127" s="33"/>
      <c r="O127" s="33"/>
      <c r="P127" s="33"/>
      <c r="Q127" s="33"/>
      <c r="R127" s="33"/>
      <c r="S127" s="33"/>
      <c r="T127" s="33"/>
      <c r="U127" s="33"/>
      <c r="V127" s="33"/>
      <c r="W127" s="33"/>
      <c r="X127" s="33"/>
      <c r="Y127" s="33"/>
      <c r="Z127" s="33"/>
    </row>
    <row r="128" spans="1:26" ht="20.25" customHeight="1" x14ac:dyDescent="0.25">
      <c r="A128" s="33"/>
      <c r="B128" s="286" t="s">
        <v>161</v>
      </c>
      <c r="C128" s="286"/>
      <c r="D128" s="286"/>
      <c r="E128" s="286"/>
      <c r="F128" s="286"/>
      <c r="G128" s="286"/>
      <c r="H128" s="92">
        <f>TRUNC(SUM(H123:H127),2)</f>
        <v>4948.57</v>
      </c>
      <c r="I128" s="33"/>
      <c r="J128" s="33"/>
      <c r="K128" s="33"/>
      <c r="L128" s="33"/>
      <c r="M128" s="33"/>
      <c r="N128" s="33"/>
      <c r="O128" s="33"/>
      <c r="P128" s="33"/>
      <c r="Q128" s="33"/>
      <c r="R128" s="33"/>
      <c r="S128" s="33"/>
      <c r="T128" s="33"/>
      <c r="U128" s="33"/>
      <c r="V128" s="33"/>
      <c r="W128" s="33"/>
      <c r="X128" s="33"/>
      <c r="Y128" s="33"/>
      <c r="Z128" s="33"/>
    </row>
    <row r="129" spans="1:26" ht="18" customHeight="1" x14ac:dyDescent="0.25">
      <c r="A129" s="33"/>
      <c r="B129" s="65" t="s">
        <v>85</v>
      </c>
      <c r="C129" s="281" t="s">
        <v>162</v>
      </c>
      <c r="D129" s="281"/>
      <c r="E129" s="281"/>
      <c r="F129" s="281"/>
      <c r="G129" s="281"/>
      <c r="H129" s="93">
        <f>H119</f>
        <v>1416.74</v>
      </c>
      <c r="I129" s="33"/>
      <c r="J129" s="33"/>
      <c r="K129" s="33"/>
      <c r="L129" s="33"/>
      <c r="M129" s="33"/>
      <c r="N129" s="33"/>
      <c r="O129" s="33"/>
      <c r="P129" s="33"/>
      <c r="Q129" s="33"/>
      <c r="R129" s="33"/>
      <c r="S129" s="33"/>
      <c r="T129" s="33"/>
      <c r="U129" s="33"/>
      <c r="V129" s="33"/>
      <c r="W129" s="33"/>
      <c r="X129" s="33"/>
      <c r="Y129" s="33"/>
      <c r="Z129" s="33"/>
    </row>
    <row r="130" spans="1:26" ht="12" customHeight="1" x14ac:dyDescent="0.25">
      <c r="A130" s="33"/>
      <c r="B130" s="260" t="s">
        <v>163</v>
      </c>
      <c r="C130" s="260"/>
      <c r="D130" s="260"/>
      <c r="E130" s="260"/>
      <c r="F130" s="260"/>
      <c r="G130" s="260"/>
      <c r="H130" s="59">
        <f>TRUNC(SUM(H128:H129),2)</f>
        <v>6365.31</v>
      </c>
      <c r="I130" s="33"/>
      <c r="J130" s="33"/>
      <c r="K130" s="33"/>
      <c r="L130" s="33"/>
      <c r="M130" s="33"/>
      <c r="N130" s="33"/>
      <c r="O130" s="33"/>
      <c r="P130" s="33"/>
      <c r="Q130" s="33"/>
      <c r="R130" s="33"/>
      <c r="S130" s="33"/>
      <c r="T130" s="33"/>
      <c r="U130" s="33"/>
      <c r="V130" s="33"/>
      <c r="W130" s="33"/>
      <c r="X130" s="33"/>
      <c r="Y130" s="33"/>
      <c r="Z130" s="33"/>
    </row>
    <row r="131" spans="1:26" ht="12" customHeight="1" x14ac:dyDescent="0.25">
      <c r="A131" s="33"/>
      <c r="B131" s="274"/>
      <c r="C131" s="274"/>
      <c r="D131" s="274"/>
      <c r="E131" s="274"/>
      <c r="F131" s="274"/>
      <c r="G131" s="274"/>
      <c r="H131" s="94"/>
      <c r="I131" s="33"/>
      <c r="J131" s="33"/>
      <c r="K131" s="33"/>
      <c r="L131" s="33"/>
      <c r="M131" s="33"/>
      <c r="N131" s="33"/>
      <c r="O131" s="33"/>
      <c r="P131" s="33"/>
      <c r="Q131" s="33"/>
      <c r="R131" s="33"/>
      <c r="S131" s="33"/>
      <c r="T131" s="33"/>
      <c r="U131" s="33"/>
      <c r="V131" s="33"/>
      <c r="W131" s="33"/>
      <c r="X131" s="33"/>
      <c r="Y131" s="33"/>
      <c r="Z131" s="33"/>
    </row>
    <row r="132" spans="1:26" ht="12" customHeight="1" x14ac:dyDescent="0.25">
      <c r="A132" s="33"/>
      <c r="B132" s="95" t="s">
        <v>164</v>
      </c>
      <c r="C132" s="96"/>
      <c r="D132" s="96"/>
      <c r="E132" s="96"/>
      <c r="F132" s="96"/>
      <c r="G132" s="96"/>
      <c r="H132" s="94"/>
      <c r="I132" s="33"/>
      <c r="J132" s="33"/>
      <c r="K132" s="33"/>
      <c r="L132" s="33"/>
      <c r="M132" s="33"/>
      <c r="N132" s="33"/>
      <c r="O132" s="33"/>
      <c r="P132" s="33"/>
      <c r="Q132" s="33"/>
      <c r="R132" s="33"/>
      <c r="S132" s="33"/>
      <c r="T132" s="33"/>
      <c r="U132" s="33"/>
      <c r="V132" s="33"/>
      <c r="W132" s="33"/>
      <c r="X132" s="33"/>
      <c r="Y132" s="33"/>
      <c r="Z132" s="33"/>
    </row>
    <row r="133" spans="1:26" ht="13.5" customHeight="1" x14ac:dyDescent="0.25">
      <c r="A133" s="33"/>
      <c r="B133" s="96"/>
      <c r="C133" s="96"/>
      <c r="D133" s="96"/>
      <c r="E133" s="96"/>
      <c r="F133" s="96"/>
      <c r="G133" s="96"/>
      <c r="H133" s="94"/>
      <c r="I133" s="33"/>
      <c r="J133" s="33"/>
      <c r="K133" s="33"/>
      <c r="L133" s="33"/>
      <c r="M133" s="33"/>
      <c r="N133" s="33"/>
      <c r="O133" s="33"/>
      <c r="P133" s="33"/>
      <c r="Q133" s="33"/>
      <c r="R133" s="33"/>
      <c r="S133" s="33"/>
      <c r="T133" s="33"/>
      <c r="U133" s="33"/>
      <c r="V133" s="33"/>
      <c r="W133" s="33"/>
      <c r="X133" s="33"/>
      <c r="Y133" s="33"/>
      <c r="Z133" s="33"/>
    </row>
    <row r="134" spans="1:26" ht="13.5" customHeight="1" x14ac:dyDescent="0.25">
      <c r="A134" s="33"/>
      <c r="B134" s="97" t="s">
        <v>54</v>
      </c>
      <c r="C134" s="287" t="s">
        <v>165</v>
      </c>
      <c r="D134" s="287"/>
      <c r="E134" s="287"/>
      <c r="F134" s="287"/>
      <c r="G134" s="287"/>
      <c r="H134" s="59">
        <f>H130</f>
        <v>6365.31</v>
      </c>
      <c r="I134" s="33"/>
      <c r="J134" s="33"/>
      <c r="K134" s="33"/>
      <c r="L134" s="33"/>
      <c r="M134" s="33"/>
      <c r="N134" s="33"/>
      <c r="O134" s="33"/>
      <c r="P134" s="33"/>
      <c r="Q134" s="33"/>
      <c r="R134" s="33"/>
      <c r="S134" s="33"/>
      <c r="T134" s="33"/>
      <c r="U134" s="33"/>
      <c r="V134" s="33"/>
      <c r="W134" s="33"/>
      <c r="X134" s="33"/>
      <c r="Y134" s="33"/>
      <c r="Z134" s="33"/>
    </row>
    <row r="135" spans="1:26" ht="13.5" customHeight="1" x14ac:dyDescent="0.25">
      <c r="A135" s="33"/>
      <c r="B135" s="97" t="s">
        <v>57</v>
      </c>
      <c r="C135" s="287" t="s">
        <v>166</v>
      </c>
      <c r="D135" s="287"/>
      <c r="E135" s="287"/>
      <c r="F135" s="287"/>
      <c r="G135" s="287"/>
      <c r="H135" s="98">
        <v>1</v>
      </c>
      <c r="I135" s="33"/>
      <c r="J135" s="33"/>
      <c r="K135" s="33"/>
      <c r="L135" s="33"/>
      <c r="M135" s="33"/>
      <c r="N135" s="33"/>
      <c r="O135" s="33"/>
      <c r="P135" s="33"/>
      <c r="Q135" s="33"/>
      <c r="R135" s="33"/>
      <c r="S135" s="33"/>
      <c r="T135" s="33"/>
      <c r="U135" s="33"/>
      <c r="V135" s="33"/>
      <c r="W135" s="33"/>
      <c r="X135" s="33"/>
      <c r="Y135" s="33"/>
      <c r="Z135" s="33"/>
    </row>
    <row r="136" spans="1:26" ht="12" customHeight="1" x14ac:dyDescent="0.25">
      <c r="A136" s="33"/>
      <c r="B136" s="97" t="s">
        <v>60</v>
      </c>
      <c r="C136" s="287" t="s">
        <v>167</v>
      </c>
      <c r="D136" s="287"/>
      <c r="E136" s="287"/>
      <c r="F136" s="287"/>
      <c r="G136" s="287"/>
      <c r="H136" s="59">
        <f>H135*H134</f>
        <v>6365.31</v>
      </c>
      <c r="I136" s="33"/>
      <c r="J136" s="33"/>
      <c r="K136" s="33"/>
      <c r="L136" s="33"/>
      <c r="M136" s="33"/>
      <c r="N136" s="33"/>
      <c r="O136" s="33"/>
      <c r="P136" s="33"/>
      <c r="Q136" s="33"/>
      <c r="R136" s="33"/>
      <c r="S136" s="33"/>
      <c r="T136" s="33"/>
      <c r="U136" s="33"/>
      <c r="V136" s="33"/>
      <c r="W136" s="33"/>
      <c r="X136" s="33"/>
      <c r="Y136" s="33"/>
      <c r="Z136" s="33"/>
    </row>
    <row r="137" spans="1:26" ht="13.5" customHeight="1" x14ac:dyDescent="0.25">
      <c r="A137" s="33"/>
      <c r="B137" s="33"/>
      <c r="C137" s="33"/>
      <c r="D137" s="33"/>
      <c r="E137" s="33"/>
      <c r="F137" s="33"/>
      <c r="G137" s="33"/>
      <c r="H137" s="99"/>
      <c r="I137" s="33"/>
      <c r="J137" s="33"/>
      <c r="K137" s="33"/>
      <c r="L137" s="33"/>
      <c r="M137" s="33"/>
      <c r="N137" s="33"/>
      <c r="O137" s="33"/>
      <c r="P137" s="33"/>
      <c r="Q137" s="33"/>
      <c r="R137" s="33"/>
      <c r="S137" s="33"/>
      <c r="T137" s="33"/>
      <c r="U137" s="33"/>
      <c r="V137" s="33"/>
      <c r="W137" s="33"/>
      <c r="X137" s="33"/>
      <c r="Y137" s="33"/>
      <c r="Z137" s="33"/>
    </row>
    <row r="138" spans="1:26" ht="12" customHeight="1" x14ac:dyDescent="0.25">
      <c r="A138" s="33"/>
      <c r="B138" s="90" t="s">
        <v>168</v>
      </c>
      <c r="C138" s="40"/>
      <c r="D138" s="40"/>
      <c r="E138" s="40"/>
      <c r="F138" s="40"/>
      <c r="G138" s="40"/>
      <c r="H138" s="40"/>
      <c r="I138" s="33"/>
      <c r="J138" s="33"/>
      <c r="K138" s="33"/>
      <c r="L138" s="33"/>
      <c r="M138" s="33"/>
      <c r="N138" s="33"/>
      <c r="O138" s="33"/>
      <c r="P138" s="33"/>
      <c r="Q138" s="33"/>
      <c r="R138" s="33"/>
      <c r="S138" s="33"/>
      <c r="T138" s="33"/>
      <c r="U138" s="33"/>
      <c r="V138" s="33"/>
      <c r="W138" s="33"/>
      <c r="X138" s="33"/>
      <c r="Y138" s="33"/>
      <c r="Z138" s="33"/>
    </row>
    <row r="139" spans="1:26" ht="13.5" customHeight="1" x14ac:dyDescent="0.25">
      <c r="A139" s="33"/>
      <c r="B139" s="268"/>
      <c r="C139" s="268"/>
      <c r="D139" s="268"/>
      <c r="E139" s="268"/>
      <c r="F139" s="268"/>
      <c r="G139" s="268"/>
      <c r="H139" s="268"/>
      <c r="I139" s="33"/>
      <c r="J139" s="33"/>
      <c r="K139" s="33"/>
      <c r="L139" s="33"/>
      <c r="M139" s="33"/>
      <c r="N139" s="33"/>
      <c r="O139" s="33"/>
      <c r="P139" s="33"/>
      <c r="Q139" s="33"/>
      <c r="R139" s="33"/>
      <c r="S139" s="33"/>
      <c r="T139" s="33"/>
      <c r="U139" s="33"/>
      <c r="V139" s="33"/>
      <c r="W139" s="33"/>
      <c r="X139" s="33"/>
      <c r="Y139" s="33"/>
      <c r="Z139" s="33"/>
    </row>
    <row r="140" spans="1:26" ht="12.75" customHeight="1" x14ac:dyDescent="0.25">
      <c r="A140" s="33"/>
      <c r="B140" s="97"/>
      <c r="C140" s="288" t="s">
        <v>169</v>
      </c>
      <c r="D140" s="288"/>
      <c r="E140" s="288"/>
      <c r="F140" s="288"/>
      <c r="G140" s="288"/>
      <c r="H140" s="100" t="s">
        <v>81</v>
      </c>
      <c r="I140" s="33"/>
      <c r="J140" s="33"/>
      <c r="K140" s="33"/>
      <c r="L140" s="33"/>
      <c r="M140" s="33"/>
      <c r="N140" s="33"/>
      <c r="O140" s="33"/>
      <c r="P140" s="33"/>
      <c r="Q140" s="33"/>
      <c r="R140" s="33"/>
      <c r="S140" s="33"/>
      <c r="T140" s="33"/>
      <c r="U140" s="33"/>
      <c r="V140" s="33"/>
      <c r="W140" s="33"/>
      <c r="X140" s="33"/>
      <c r="Y140" s="33"/>
      <c r="Z140" s="33"/>
    </row>
    <row r="141" spans="1:26" ht="12" customHeight="1" x14ac:dyDescent="0.25">
      <c r="A141" s="33"/>
      <c r="B141" s="101" t="s">
        <v>54</v>
      </c>
      <c r="C141" s="289" t="s">
        <v>170</v>
      </c>
      <c r="D141" s="289"/>
      <c r="E141" s="289"/>
      <c r="F141" s="290">
        <v>8.3299999999999999E-2</v>
      </c>
      <c r="G141" s="290"/>
      <c r="H141" s="92">
        <f>$H$34*F141</f>
        <v>164.74074400000001</v>
      </c>
      <c r="I141" s="33"/>
      <c r="J141" s="33"/>
      <c r="K141" s="33"/>
      <c r="L141" s="33"/>
      <c r="M141" s="33"/>
      <c r="N141" s="33"/>
      <c r="O141" s="33"/>
      <c r="P141" s="33"/>
      <c r="Q141" s="33"/>
      <c r="R141" s="33"/>
      <c r="S141" s="33"/>
      <c r="T141" s="33"/>
      <c r="U141" s="33"/>
      <c r="V141" s="33"/>
      <c r="W141" s="33"/>
      <c r="X141" s="33"/>
      <c r="Y141" s="33"/>
      <c r="Z141" s="33"/>
    </row>
    <row r="142" spans="1:26" ht="12" customHeight="1" x14ac:dyDescent="0.25">
      <c r="A142" s="33"/>
      <c r="B142" s="101" t="s">
        <v>57</v>
      </c>
      <c r="C142" s="289" t="s">
        <v>171</v>
      </c>
      <c r="D142" s="289"/>
      <c r="E142" s="289"/>
      <c r="F142" s="290">
        <v>0.121</v>
      </c>
      <c r="G142" s="290"/>
      <c r="H142" s="92">
        <f>$H$34*F142</f>
        <v>239.29928000000001</v>
      </c>
      <c r="I142" s="33"/>
      <c r="J142" s="33"/>
      <c r="K142" s="33"/>
      <c r="L142" s="33"/>
      <c r="M142" s="33"/>
      <c r="N142" s="33"/>
      <c r="O142" s="33"/>
      <c r="P142" s="33"/>
      <c r="Q142" s="33"/>
      <c r="R142" s="33"/>
      <c r="S142" s="33"/>
      <c r="T142" s="33"/>
      <c r="U142" s="33"/>
      <c r="V142" s="33"/>
      <c r="W142" s="33"/>
      <c r="X142" s="33"/>
      <c r="Y142" s="33"/>
      <c r="Z142" s="33"/>
    </row>
    <row r="143" spans="1:26" ht="26.25" customHeight="1" x14ac:dyDescent="0.25">
      <c r="A143" s="33"/>
      <c r="B143" s="101" t="s">
        <v>60</v>
      </c>
      <c r="C143" s="289" t="s">
        <v>172</v>
      </c>
      <c r="D143" s="289"/>
      <c r="E143" s="289"/>
      <c r="F143" s="290">
        <v>0.04</v>
      </c>
      <c r="G143" s="290"/>
      <c r="H143" s="92">
        <f>$H$34*F143</f>
        <v>79.107200000000006</v>
      </c>
      <c r="I143" s="33"/>
      <c r="J143" s="33"/>
      <c r="K143" s="33"/>
      <c r="L143" s="33"/>
      <c r="M143" s="33"/>
      <c r="N143" s="33"/>
      <c r="O143" s="33"/>
      <c r="P143" s="33"/>
      <c r="Q143" s="33"/>
      <c r="R143" s="33"/>
      <c r="S143" s="33"/>
      <c r="T143" s="33"/>
      <c r="U143" s="33"/>
      <c r="V143" s="33"/>
      <c r="W143" s="33"/>
      <c r="X143" s="33"/>
      <c r="Y143" s="33"/>
      <c r="Z143" s="33"/>
    </row>
    <row r="144" spans="1:26" ht="24" customHeight="1" x14ac:dyDescent="0.25">
      <c r="A144" s="33"/>
      <c r="B144" s="291" t="s">
        <v>173</v>
      </c>
      <c r="C144" s="291"/>
      <c r="D144" s="291"/>
      <c r="E144" s="291"/>
      <c r="F144" s="292">
        <f>SUM(F141:G143)</f>
        <v>0.24429999999999999</v>
      </c>
      <c r="G144" s="292"/>
      <c r="H144" s="102">
        <f>SUM(H141:H143)</f>
        <v>483.14722400000005</v>
      </c>
      <c r="I144" s="33"/>
      <c r="J144" s="33"/>
      <c r="K144" s="33"/>
      <c r="L144" s="33"/>
      <c r="M144" s="33"/>
      <c r="N144" s="33"/>
      <c r="O144" s="33"/>
      <c r="P144" s="33"/>
      <c r="Q144" s="33"/>
      <c r="R144" s="33"/>
      <c r="S144" s="33"/>
      <c r="T144" s="33"/>
      <c r="U144" s="33"/>
      <c r="V144" s="33"/>
      <c r="W144" s="33"/>
      <c r="X144" s="33"/>
      <c r="Y144" s="33"/>
      <c r="Z144" s="33"/>
    </row>
    <row r="145" spans="1:26" ht="27.75" customHeight="1" x14ac:dyDescent="0.25">
      <c r="A145" s="33"/>
      <c r="B145" s="103" t="s">
        <v>85</v>
      </c>
      <c r="C145" s="293" t="s">
        <v>174</v>
      </c>
      <c r="D145" s="293"/>
      <c r="E145" s="293"/>
      <c r="F145" s="294">
        <v>7.8200000000000006E-2</v>
      </c>
      <c r="G145" s="294"/>
      <c r="H145" s="104">
        <f>$H$34*F145</f>
        <v>154.65457600000002</v>
      </c>
      <c r="I145" s="33"/>
      <c r="J145" s="33"/>
      <c r="K145" s="33"/>
      <c r="L145" s="33"/>
      <c r="M145" s="33"/>
      <c r="N145" s="33"/>
      <c r="O145" s="33"/>
      <c r="P145" s="33"/>
      <c r="Q145" s="33"/>
      <c r="R145" s="33"/>
      <c r="S145" s="33"/>
      <c r="T145" s="33"/>
      <c r="U145" s="33"/>
      <c r="V145" s="33"/>
      <c r="W145" s="33"/>
      <c r="X145" s="33"/>
      <c r="Y145" s="33"/>
      <c r="Z145" s="33"/>
    </row>
    <row r="146" spans="1:26" ht="29.25" customHeight="1" x14ac:dyDescent="0.25">
      <c r="A146" s="33"/>
      <c r="B146" s="287" t="s">
        <v>175</v>
      </c>
      <c r="C146" s="287"/>
      <c r="D146" s="287"/>
      <c r="E146" s="287"/>
      <c r="F146" s="295">
        <f>SUM(F144:G145)</f>
        <v>0.32250000000000001</v>
      </c>
      <c r="G146" s="295"/>
      <c r="H146" s="105">
        <f>SUM(H144:H145)</f>
        <v>637.80180000000007</v>
      </c>
      <c r="I146" s="33"/>
      <c r="J146" s="33"/>
      <c r="K146" s="33"/>
      <c r="L146" s="33"/>
      <c r="M146" s="33"/>
      <c r="N146" s="33"/>
      <c r="O146" s="33"/>
      <c r="P146" s="33"/>
      <c r="Q146" s="33"/>
      <c r="R146" s="33"/>
      <c r="S146" s="33"/>
      <c r="T146" s="33"/>
      <c r="U146" s="33"/>
      <c r="V146" s="33"/>
      <c r="W146" s="33"/>
      <c r="X146" s="33"/>
      <c r="Y146" s="33"/>
      <c r="Z146" s="33"/>
    </row>
    <row r="147" spans="1:26" ht="20.25" customHeight="1" x14ac:dyDescent="0.25">
      <c r="A147" s="33"/>
      <c r="B147" s="274"/>
      <c r="C147" s="274"/>
      <c r="D147" s="274"/>
      <c r="E147" s="274"/>
      <c r="F147" s="274"/>
      <c r="G147" s="274"/>
      <c r="H147" s="106"/>
      <c r="I147" s="33"/>
      <c r="J147" s="33"/>
      <c r="K147" s="33"/>
      <c r="L147" s="33"/>
      <c r="M147" s="33"/>
      <c r="N147" s="33"/>
      <c r="O147" s="33"/>
      <c r="P147" s="33"/>
      <c r="Q147" s="33"/>
      <c r="R147" s="33"/>
      <c r="S147" s="33"/>
      <c r="T147" s="33"/>
      <c r="U147" s="33"/>
      <c r="V147" s="33"/>
      <c r="W147" s="33"/>
      <c r="X147" s="33"/>
      <c r="Y147" s="33"/>
      <c r="Z147" s="33"/>
    </row>
    <row r="148" spans="1:26" ht="12" customHeight="1" x14ac:dyDescent="0.25">
      <c r="A148" s="33"/>
      <c r="B148" s="33"/>
      <c r="C148" s="33"/>
      <c r="D148" s="33"/>
      <c r="E148" s="33"/>
      <c r="F148" s="33"/>
      <c r="G148" s="33"/>
      <c r="H148" s="99"/>
      <c r="I148" s="33"/>
      <c r="J148" s="33"/>
      <c r="K148" s="33"/>
      <c r="L148" s="33"/>
      <c r="M148" s="33"/>
      <c r="N148" s="33"/>
      <c r="O148" s="33"/>
      <c r="P148" s="33"/>
      <c r="Q148" s="33"/>
      <c r="R148" s="33"/>
      <c r="S148" s="33"/>
      <c r="T148" s="33"/>
      <c r="U148" s="33"/>
      <c r="V148" s="33"/>
      <c r="W148" s="33"/>
      <c r="X148" s="33"/>
      <c r="Y148" s="33"/>
      <c r="Z148" s="33"/>
    </row>
    <row r="149" spans="1:26" ht="12" customHeight="1" x14ac:dyDescent="0.25">
      <c r="A149" s="33"/>
      <c r="B149" s="33"/>
      <c r="C149" s="33"/>
      <c r="D149" s="33"/>
      <c r="E149" s="33"/>
      <c r="F149" s="33"/>
      <c r="G149" s="33"/>
      <c r="H149" s="99"/>
      <c r="I149" s="33"/>
      <c r="J149" s="33"/>
      <c r="K149" s="33"/>
      <c r="L149" s="33"/>
      <c r="M149" s="33"/>
      <c r="N149" s="33"/>
      <c r="O149" s="33"/>
      <c r="P149" s="33"/>
      <c r="Q149" s="33"/>
      <c r="R149" s="33"/>
      <c r="S149" s="33"/>
      <c r="T149" s="33"/>
      <c r="U149" s="33"/>
      <c r="V149" s="33"/>
      <c r="W149" s="33"/>
      <c r="X149" s="33"/>
      <c r="Y149" s="33"/>
      <c r="Z149" s="33"/>
    </row>
    <row r="150" spans="1:26" ht="12" customHeight="1" x14ac:dyDescent="0.25">
      <c r="A150" s="33"/>
      <c r="B150" s="33"/>
      <c r="C150" s="33"/>
      <c r="D150" s="33"/>
      <c r="E150" s="33"/>
      <c r="F150" s="33"/>
      <c r="G150" s="33"/>
      <c r="H150" s="99"/>
      <c r="I150" s="33"/>
      <c r="J150" s="33"/>
      <c r="K150" s="33"/>
      <c r="L150" s="33"/>
      <c r="M150" s="33"/>
      <c r="N150" s="33"/>
      <c r="O150" s="33"/>
      <c r="P150" s="33"/>
      <c r="Q150" s="33"/>
      <c r="R150" s="33"/>
      <c r="S150" s="33"/>
      <c r="T150" s="33"/>
      <c r="U150" s="33"/>
      <c r="V150" s="33"/>
      <c r="W150" s="33"/>
      <c r="X150" s="33"/>
      <c r="Y150" s="33"/>
      <c r="Z150" s="33"/>
    </row>
    <row r="151" spans="1:26" ht="12" customHeight="1" x14ac:dyDescent="0.25">
      <c r="A151" s="33"/>
      <c r="B151" s="33"/>
      <c r="C151" s="33"/>
      <c r="D151" s="33"/>
      <c r="E151" s="33"/>
      <c r="F151" s="33"/>
      <c r="G151" s="33"/>
      <c r="H151" s="99"/>
      <c r="I151" s="33"/>
      <c r="J151" s="33"/>
      <c r="K151" s="33"/>
      <c r="L151" s="33"/>
      <c r="M151" s="33"/>
      <c r="N151" s="33"/>
      <c r="O151" s="33"/>
      <c r="P151" s="33"/>
      <c r="Q151" s="33"/>
      <c r="R151" s="33"/>
      <c r="S151" s="33"/>
      <c r="T151" s="33"/>
      <c r="U151" s="33"/>
      <c r="V151" s="33"/>
      <c r="W151" s="33"/>
      <c r="X151" s="33"/>
      <c r="Y151" s="33"/>
      <c r="Z151" s="33"/>
    </row>
    <row r="152" spans="1:26" ht="12" customHeight="1" x14ac:dyDescent="0.25">
      <c r="A152" s="33"/>
      <c r="B152" s="33"/>
      <c r="C152" s="33"/>
      <c r="D152" s="33"/>
      <c r="E152" s="33"/>
      <c r="F152" s="33"/>
      <c r="G152" s="33"/>
      <c r="H152" s="99"/>
      <c r="I152" s="33"/>
      <c r="J152" s="33"/>
      <c r="K152" s="33"/>
      <c r="L152" s="33"/>
      <c r="M152" s="33"/>
      <c r="N152" s="33"/>
      <c r="O152" s="33"/>
      <c r="P152" s="33"/>
      <c r="Q152" s="33"/>
      <c r="R152" s="33"/>
      <c r="S152" s="33"/>
      <c r="T152" s="33"/>
      <c r="U152" s="33"/>
      <c r="V152" s="33"/>
      <c r="W152" s="33"/>
      <c r="X152" s="33"/>
      <c r="Y152" s="33"/>
      <c r="Z152" s="33"/>
    </row>
    <row r="153" spans="1:26" ht="12" customHeight="1" x14ac:dyDescent="0.25">
      <c r="A153" s="33"/>
      <c r="B153" s="33"/>
      <c r="C153" s="33"/>
      <c r="D153" s="33"/>
      <c r="E153" s="33"/>
      <c r="F153" s="33"/>
      <c r="G153" s="33"/>
      <c r="H153" s="99"/>
      <c r="I153" s="33"/>
      <c r="J153" s="33"/>
      <c r="K153" s="33"/>
      <c r="L153" s="33"/>
      <c r="M153" s="33"/>
      <c r="N153" s="33"/>
      <c r="O153" s="33"/>
      <c r="P153" s="33"/>
      <c r="Q153" s="33"/>
      <c r="R153" s="33"/>
      <c r="S153" s="33"/>
      <c r="T153" s="33"/>
      <c r="U153" s="33"/>
      <c r="V153" s="33"/>
      <c r="W153" s="33"/>
      <c r="X153" s="33"/>
      <c r="Y153" s="33"/>
      <c r="Z153" s="33"/>
    </row>
    <row r="154" spans="1:26" ht="12" customHeight="1" x14ac:dyDescent="0.25">
      <c r="A154" s="33"/>
      <c r="B154" s="33"/>
      <c r="C154" s="33"/>
      <c r="D154" s="33"/>
      <c r="E154" s="33"/>
      <c r="F154" s="33"/>
      <c r="G154" s="33"/>
      <c r="H154" s="99"/>
      <c r="I154" s="33"/>
      <c r="J154" s="33"/>
      <c r="K154" s="33"/>
      <c r="L154" s="33"/>
      <c r="M154" s="33"/>
      <c r="N154" s="33"/>
      <c r="O154" s="33"/>
      <c r="P154" s="33"/>
      <c r="Q154" s="33"/>
      <c r="R154" s="33"/>
      <c r="S154" s="33"/>
      <c r="T154" s="33"/>
      <c r="U154" s="33"/>
      <c r="V154" s="33"/>
      <c r="W154" s="33"/>
      <c r="X154" s="33"/>
      <c r="Y154" s="33"/>
      <c r="Z154" s="33"/>
    </row>
    <row r="155" spans="1:26" ht="12" customHeight="1" x14ac:dyDescent="0.25">
      <c r="A155" s="33"/>
      <c r="B155" s="33"/>
      <c r="C155" s="33"/>
      <c r="D155" s="33"/>
      <c r="E155" s="33"/>
      <c r="F155" s="33"/>
      <c r="G155" s="33"/>
      <c r="H155" s="99"/>
      <c r="I155" s="33"/>
      <c r="J155" s="33"/>
      <c r="K155" s="33"/>
      <c r="L155" s="33"/>
      <c r="M155" s="33"/>
      <c r="N155" s="33"/>
      <c r="O155" s="33"/>
      <c r="P155" s="33"/>
      <c r="Q155" s="33"/>
      <c r="R155" s="33"/>
      <c r="S155" s="33"/>
      <c r="T155" s="33"/>
      <c r="U155" s="33"/>
      <c r="V155" s="33"/>
      <c r="W155" s="33"/>
      <c r="X155" s="33"/>
      <c r="Y155" s="33"/>
      <c r="Z155" s="33"/>
    </row>
    <row r="156" spans="1:26" ht="12" customHeight="1" x14ac:dyDescent="0.25">
      <c r="A156" s="33"/>
      <c r="B156" s="33"/>
      <c r="C156" s="33"/>
      <c r="D156" s="33"/>
      <c r="E156" s="33"/>
      <c r="F156" s="33"/>
      <c r="G156" s="33"/>
      <c r="H156" s="99"/>
      <c r="I156" s="33"/>
      <c r="J156" s="33"/>
      <c r="K156" s="33"/>
      <c r="L156" s="33"/>
      <c r="M156" s="33"/>
      <c r="N156" s="33"/>
      <c r="O156" s="33"/>
      <c r="P156" s="33"/>
      <c r="Q156" s="33"/>
      <c r="R156" s="33"/>
      <c r="S156" s="33"/>
      <c r="T156" s="33"/>
      <c r="U156" s="33"/>
      <c r="V156" s="33"/>
      <c r="W156" s="33"/>
      <c r="X156" s="33"/>
      <c r="Y156" s="33"/>
      <c r="Z156" s="33"/>
    </row>
    <row r="157" spans="1:26" ht="12" customHeight="1" x14ac:dyDescent="0.25">
      <c r="A157" s="33"/>
      <c r="B157" s="33"/>
      <c r="C157" s="33"/>
      <c r="D157" s="33"/>
      <c r="E157" s="33"/>
      <c r="F157" s="33"/>
      <c r="G157" s="33"/>
      <c r="H157" s="99"/>
      <c r="I157" s="33"/>
      <c r="J157" s="33"/>
      <c r="K157" s="33"/>
      <c r="L157" s="33"/>
      <c r="M157" s="33"/>
      <c r="N157" s="33"/>
      <c r="O157" s="33"/>
      <c r="P157" s="33"/>
      <c r="Q157" s="33"/>
      <c r="R157" s="33"/>
      <c r="S157" s="33"/>
      <c r="T157" s="33"/>
      <c r="U157" s="33"/>
      <c r="V157" s="33"/>
      <c r="W157" s="33"/>
      <c r="X157" s="33"/>
      <c r="Y157" s="33"/>
      <c r="Z157" s="33"/>
    </row>
    <row r="158" spans="1:26" ht="12" customHeight="1" x14ac:dyDescent="0.25">
      <c r="A158" s="33"/>
      <c r="B158" s="33"/>
      <c r="C158" s="33"/>
      <c r="D158" s="33"/>
      <c r="E158" s="33"/>
      <c r="F158" s="33"/>
      <c r="G158" s="33"/>
      <c r="H158" s="99"/>
      <c r="I158" s="33"/>
      <c r="J158" s="33"/>
      <c r="K158" s="33"/>
      <c r="L158" s="33"/>
      <c r="M158" s="33"/>
      <c r="N158" s="33"/>
      <c r="O158" s="33"/>
      <c r="P158" s="33"/>
      <c r="Q158" s="33"/>
      <c r="R158" s="33"/>
      <c r="S158" s="33"/>
      <c r="T158" s="33"/>
      <c r="U158" s="33"/>
      <c r="V158" s="33"/>
      <c r="W158" s="33"/>
      <c r="X158" s="33"/>
      <c r="Y158" s="33"/>
      <c r="Z158" s="33"/>
    </row>
    <row r="159" spans="1:26" ht="12" customHeight="1" x14ac:dyDescent="0.25">
      <c r="A159" s="33"/>
      <c r="B159" s="33"/>
      <c r="C159" s="33"/>
      <c r="D159" s="33"/>
      <c r="E159" s="33"/>
      <c r="F159" s="33"/>
      <c r="G159" s="33"/>
      <c r="H159" s="99"/>
      <c r="I159" s="33"/>
      <c r="J159" s="33"/>
      <c r="K159" s="33"/>
      <c r="L159" s="33"/>
      <c r="M159" s="33"/>
      <c r="N159" s="33"/>
      <c r="O159" s="33"/>
      <c r="P159" s="33"/>
      <c r="Q159" s="33"/>
      <c r="R159" s="33"/>
      <c r="S159" s="33"/>
      <c r="T159" s="33"/>
      <c r="U159" s="33"/>
      <c r="V159" s="33"/>
      <c r="W159" s="33"/>
      <c r="X159" s="33"/>
      <c r="Y159" s="33"/>
      <c r="Z159" s="33"/>
    </row>
    <row r="160" spans="1:26" ht="12" customHeight="1" x14ac:dyDescent="0.25">
      <c r="A160" s="33"/>
      <c r="B160" s="33"/>
      <c r="C160" s="33"/>
      <c r="D160" s="33"/>
      <c r="E160" s="33"/>
      <c r="F160" s="33"/>
      <c r="G160" s="33"/>
      <c r="H160" s="99"/>
      <c r="I160" s="33"/>
      <c r="J160" s="33"/>
      <c r="K160" s="33"/>
      <c r="L160" s="33"/>
      <c r="M160" s="33"/>
      <c r="N160" s="33"/>
      <c r="O160" s="33"/>
      <c r="P160" s="33"/>
      <c r="Q160" s="33"/>
      <c r="R160" s="33"/>
      <c r="S160" s="33"/>
      <c r="T160" s="33"/>
      <c r="U160" s="33"/>
      <c r="V160" s="33"/>
      <c r="W160" s="33"/>
      <c r="X160" s="33"/>
      <c r="Y160" s="33"/>
      <c r="Z160" s="33"/>
    </row>
    <row r="161" spans="1:26" ht="12" customHeight="1" x14ac:dyDescent="0.25">
      <c r="A161" s="33"/>
      <c r="B161" s="33"/>
      <c r="C161" s="33"/>
      <c r="D161" s="33"/>
      <c r="E161" s="33"/>
      <c r="F161" s="33"/>
      <c r="G161" s="33"/>
      <c r="H161" s="99"/>
      <c r="I161" s="33"/>
      <c r="J161" s="33"/>
      <c r="K161" s="33"/>
      <c r="L161" s="33"/>
      <c r="M161" s="33"/>
      <c r="N161" s="33"/>
      <c r="O161" s="33"/>
      <c r="P161" s="33"/>
      <c r="Q161" s="33"/>
      <c r="R161" s="33"/>
      <c r="S161" s="33"/>
      <c r="T161" s="33"/>
      <c r="U161" s="33"/>
      <c r="V161" s="33"/>
      <c r="W161" s="33"/>
      <c r="X161" s="33"/>
      <c r="Y161" s="33"/>
      <c r="Z161" s="33"/>
    </row>
    <row r="162" spans="1:26" ht="12" customHeight="1" x14ac:dyDescent="0.25">
      <c r="A162" s="33"/>
      <c r="B162" s="33"/>
      <c r="C162" s="33"/>
      <c r="D162" s="33"/>
      <c r="E162" s="33"/>
      <c r="F162" s="33"/>
      <c r="G162" s="33"/>
      <c r="H162" s="99"/>
      <c r="I162" s="33"/>
      <c r="J162" s="33"/>
      <c r="K162" s="33"/>
      <c r="L162" s="33"/>
      <c r="M162" s="33"/>
      <c r="N162" s="33"/>
      <c r="O162" s="33"/>
      <c r="P162" s="33"/>
      <c r="Q162" s="33"/>
      <c r="R162" s="33"/>
      <c r="S162" s="33"/>
      <c r="T162" s="33"/>
      <c r="U162" s="33"/>
      <c r="V162" s="33"/>
      <c r="W162" s="33"/>
      <c r="X162" s="33"/>
      <c r="Y162" s="33"/>
      <c r="Z162" s="33"/>
    </row>
    <row r="163" spans="1:26" ht="12" customHeight="1" x14ac:dyDescent="0.25">
      <c r="A163" s="33"/>
      <c r="B163" s="33"/>
      <c r="C163" s="33"/>
      <c r="D163" s="33"/>
      <c r="E163" s="33"/>
      <c r="F163" s="33"/>
      <c r="G163" s="33"/>
      <c r="H163" s="99"/>
      <c r="I163" s="33"/>
      <c r="J163" s="33"/>
      <c r="K163" s="33"/>
      <c r="L163" s="33"/>
      <c r="M163" s="33"/>
      <c r="N163" s="33"/>
      <c r="O163" s="33"/>
      <c r="P163" s="33"/>
      <c r="Q163" s="33"/>
      <c r="R163" s="33"/>
      <c r="S163" s="33"/>
      <c r="T163" s="33"/>
      <c r="U163" s="33"/>
      <c r="V163" s="33"/>
      <c r="W163" s="33"/>
      <c r="X163" s="33"/>
      <c r="Y163" s="33"/>
      <c r="Z163" s="33"/>
    </row>
    <row r="164" spans="1:26" ht="12" customHeight="1" x14ac:dyDescent="0.25">
      <c r="A164" s="33"/>
      <c r="B164" s="33"/>
      <c r="C164" s="33"/>
      <c r="D164" s="33"/>
      <c r="E164" s="33"/>
      <c r="F164" s="33"/>
      <c r="G164" s="33"/>
      <c r="H164" s="99"/>
      <c r="I164" s="33"/>
      <c r="J164" s="33"/>
      <c r="K164" s="33"/>
      <c r="L164" s="33"/>
      <c r="M164" s="33"/>
      <c r="N164" s="33"/>
      <c r="O164" s="33"/>
      <c r="P164" s="33"/>
      <c r="Q164" s="33"/>
      <c r="R164" s="33"/>
      <c r="S164" s="33"/>
      <c r="T164" s="33"/>
      <c r="U164" s="33"/>
      <c r="V164" s="33"/>
      <c r="W164" s="33"/>
      <c r="X164" s="33"/>
      <c r="Y164" s="33"/>
      <c r="Z164" s="33"/>
    </row>
    <row r="165" spans="1:26" ht="12" customHeight="1" x14ac:dyDescent="0.25">
      <c r="A165" s="33"/>
      <c r="B165" s="33"/>
      <c r="C165" s="33"/>
      <c r="D165" s="33"/>
      <c r="E165" s="33"/>
      <c r="F165" s="33"/>
      <c r="G165" s="33"/>
      <c r="H165" s="99"/>
      <c r="I165" s="33"/>
      <c r="J165" s="33"/>
      <c r="K165" s="33"/>
      <c r="L165" s="33"/>
      <c r="M165" s="33"/>
      <c r="N165" s="33"/>
      <c r="O165" s="33"/>
      <c r="P165" s="33"/>
      <c r="Q165" s="33"/>
      <c r="R165" s="33"/>
      <c r="S165" s="33"/>
      <c r="T165" s="33"/>
      <c r="U165" s="33"/>
      <c r="V165" s="33"/>
      <c r="W165" s="33"/>
      <c r="X165" s="33"/>
      <c r="Y165" s="33"/>
      <c r="Z165" s="33"/>
    </row>
    <row r="166" spans="1:26" ht="12" customHeight="1" x14ac:dyDescent="0.25">
      <c r="A166" s="33"/>
      <c r="B166" s="33"/>
      <c r="C166" s="33"/>
      <c r="D166" s="33"/>
      <c r="E166" s="33"/>
      <c r="F166" s="33"/>
      <c r="G166" s="33"/>
      <c r="H166" s="99"/>
      <c r="I166" s="33"/>
      <c r="J166" s="33"/>
      <c r="K166" s="33"/>
      <c r="L166" s="33"/>
      <c r="M166" s="33"/>
      <c r="N166" s="33"/>
      <c r="O166" s="33"/>
      <c r="P166" s="33"/>
      <c r="Q166" s="33"/>
      <c r="R166" s="33"/>
      <c r="S166" s="33"/>
      <c r="T166" s="33"/>
      <c r="U166" s="33"/>
      <c r="V166" s="33"/>
      <c r="W166" s="33"/>
      <c r="X166" s="33"/>
      <c r="Y166" s="33"/>
      <c r="Z166" s="33"/>
    </row>
    <row r="167" spans="1:26" ht="12" customHeight="1" x14ac:dyDescent="0.25">
      <c r="A167" s="33"/>
      <c r="B167" s="33"/>
      <c r="C167" s="33"/>
      <c r="D167" s="33"/>
      <c r="E167" s="33"/>
      <c r="F167" s="33"/>
      <c r="G167" s="33"/>
      <c r="H167" s="99"/>
      <c r="I167" s="33"/>
      <c r="J167" s="33"/>
      <c r="K167" s="33"/>
      <c r="L167" s="33"/>
      <c r="M167" s="33"/>
      <c r="N167" s="33"/>
      <c r="O167" s="33"/>
      <c r="P167" s="33"/>
      <c r="Q167" s="33"/>
      <c r="R167" s="33"/>
      <c r="S167" s="33"/>
      <c r="T167" s="33"/>
      <c r="U167" s="33"/>
      <c r="V167" s="33"/>
      <c r="W167" s="33"/>
      <c r="X167" s="33"/>
      <c r="Y167" s="33"/>
      <c r="Z167" s="33"/>
    </row>
    <row r="168" spans="1:26" ht="12" customHeight="1" x14ac:dyDescent="0.25">
      <c r="A168" s="33"/>
      <c r="B168" s="33"/>
      <c r="C168" s="33"/>
      <c r="D168" s="33"/>
      <c r="E168" s="33"/>
      <c r="F168" s="33"/>
      <c r="G168" s="33"/>
      <c r="H168" s="99"/>
      <c r="I168" s="33"/>
      <c r="J168" s="33"/>
      <c r="K168" s="33"/>
      <c r="L168" s="33"/>
      <c r="M168" s="33"/>
      <c r="N168" s="33"/>
      <c r="O168" s="33"/>
      <c r="P168" s="33"/>
      <c r="Q168" s="33"/>
      <c r="R168" s="33"/>
      <c r="S168" s="33"/>
      <c r="T168" s="33"/>
      <c r="U168" s="33"/>
      <c r="V168" s="33"/>
      <c r="W168" s="33"/>
      <c r="X168" s="33"/>
      <c r="Y168" s="33"/>
      <c r="Z168" s="33"/>
    </row>
    <row r="169" spans="1:26" ht="12" customHeight="1" x14ac:dyDescent="0.25">
      <c r="A169" s="33"/>
      <c r="B169" s="33"/>
      <c r="C169" s="33"/>
      <c r="D169" s="33"/>
      <c r="E169" s="33"/>
      <c r="F169" s="33"/>
      <c r="G169" s="33"/>
      <c r="H169" s="99"/>
      <c r="I169" s="33"/>
      <c r="J169" s="33"/>
      <c r="K169" s="33"/>
      <c r="L169" s="33"/>
      <c r="M169" s="33"/>
      <c r="N169" s="33"/>
      <c r="O169" s="33"/>
      <c r="P169" s="33"/>
      <c r="Q169" s="33"/>
      <c r="R169" s="33"/>
      <c r="S169" s="33"/>
      <c r="T169" s="33"/>
      <c r="U169" s="33"/>
      <c r="V169" s="33"/>
      <c r="W169" s="33"/>
      <c r="X169" s="33"/>
      <c r="Y169" s="33"/>
      <c r="Z169" s="33"/>
    </row>
    <row r="170" spans="1:26" ht="12" customHeight="1" x14ac:dyDescent="0.25">
      <c r="A170" s="33"/>
      <c r="B170" s="33"/>
      <c r="C170" s="33"/>
      <c r="D170" s="33"/>
      <c r="E170" s="33"/>
      <c r="F170" s="33"/>
      <c r="G170" s="33"/>
      <c r="H170" s="99"/>
      <c r="I170" s="33"/>
      <c r="J170" s="33"/>
      <c r="K170" s="33"/>
      <c r="L170" s="33"/>
      <c r="M170" s="33"/>
      <c r="N170" s="33"/>
      <c r="O170" s="33"/>
      <c r="P170" s="33"/>
      <c r="Q170" s="33"/>
      <c r="R170" s="33"/>
      <c r="S170" s="33"/>
      <c r="T170" s="33"/>
      <c r="U170" s="33"/>
      <c r="V170" s="33"/>
      <c r="W170" s="33"/>
      <c r="X170" s="33"/>
      <c r="Y170" s="33"/>
      <c r="Z170" s="33"/>
    </row>
    <row r="171" spans="1:26" ht="12" customHeight="1" x14ac:dyDescent="0.25">
      <c r="A171" s="33"/>
      <c r="B171" s="33"/>
      <c r="C171" s="33"/>
      <c r="D171" s="33"/>
      <c r="E171" s="33"/>
      <c r="F171" s="33"/>
      <c r="G171" s="33"/>
      <c r="H171" s="99"/>
      <c r="I171" s="33"/>
      <c r="J171" s="33"/>
      <c r="K171" s="33"/>
      <c r="L171" s="33"/>
      <c r="M171" s="33"/>
      <c r="N171" s="33"/>
      <c r="O171" s="33"/>
      <c r="P171" s="33"/>
      <c r="Q171" s="33"/>
      <c r="R171" s="33"/>
      <c r="S171" s="33"/>
      <c r="T171" s="33"/>
      <c r="U171" s="33"/>
      <c r="V171" s="33"/>
      <c r="W171" s="33"/>
      <c r="X171" s="33"/>
      <c r="Y171" s="33"/>
      <c r="Z171" s="33"/>
    </row>
    <row r="172" spans="1:26" ht="12" customHeight="1" x14ac:dyDescent="0.25">
      <c r="A172" s="33"/>
      <c r="B172" s="33"/>
      <c r="C172" s="33"/>
      <c r="D172" s="33"/>
      <c r="E172" s="33"/>
      <c r="F172" s="33"/>
      <c r="G172" s="33"/>
      <c r="H172" s="99"/>
      <c r="I172" s="33"/>
      <c r="J172" s="33"/>
      <c r="K172" s="33"/>
      <c r="L172" s="33"/>
      <c r="M172" s="33"/>
      <c r="N172" s="33"/>
      <c r="O172" s="33"/>
      <c r="P172" s="33"/>
      <c r="Q172" s="33"/>
      <c r="R172" s="33"/>
      <c r="S172" s="33"/>
      <c r="T172" s="33"/>
      <c r="U172" s="33"/>
      <c r="V172" s="33"/>
      <c r="W172" s="33"/>
      <c r="X172" s="33"/>
      <c r="Y172" s="33"/>
      <c r="Z172" s="33"/>
    </row>
    <row r="173" spans="1:26" ht="12" customHeight="1" x14ac:dyDescent="0.25">
      <c r="A173" s="33"/>
      <c r="B173" s="33"/>
      <c r="C173" s="33"/>
      <c r="D173" s="33"/>
      <c r="E173" s="33"/>
      <c r="F173" s="33"/>
      <c r="G173" s="33"/>
      <c r="H173" s="99"/>
      <c r="I173" s="33"/>
      <c r="J173" s="33"/>
      <c r="K173" s="33"/>
      <c r="L173" s="33"/>
      <c r="M173" s="33"/>
      <c r="N173" s="33"/>
      <c r="O173" s="33"/>
      <c r="P173" s="33"/>
      <c r="Q173" s="33"/>
      <c r="R173" s="33"/>
      <c r="S173" s="33"/>
      <c r="T173" s="33"/>
      <c r="U173" s="33"/>
      <c r="V173" s="33"/>
      <c r="W173" s="33"/>
      <c r="X173" s="33"/>
      <c r="Y173" s="33"/>
      <c r="Z173" s="33"/>
    </row>
    <row r="174" spans="1:26" ht="12" customHeight="1" x14ac:dyDescent="0.25">
      <c r="A174" s="33"/>
      <c r="B174" s="33"/>
      <c r="C174" s="33"/>
      <c r="D174" s="33"/>
      <c r="E174" s="33"/>
      <c r="F174" s="33"/>
      <c r="G174" s="33"/>
      <c r="H174" s="99"/>
      <c r="I174" s="33"/>
      <c r="J174" s="33"/>
      <c r="K174" s="33"/>
      <c r="L174" s="33"/>
      <c r="M174" s="33"/>
      <c r="N174" s="33"/>
      <c r="O174" s="33"/>
      <c r="P174" s="33"/>
      <c r="Q174" s="33"/>
      <c r="R174" s="33"/>
      <c r="S174" s="33"/>
      <c r="T174" s="33"/>
      <c r="U174" s="33"/>
      <c r="V174" s="33"/>
      <c r="W174" s="33"/>
      <c r="X174" s="33"/>
      <c r="Y174" s="33"/>
      <c r="Z174" s="33"/>
    </row>
    <row r="175" spans="1:26" ht="12" customHeight="1" x14ac:dyDescent="0.25">
      <c r="A175" s="33"/>
      <c r="B175" s="33"/>
      <c r="C175" s="33"/>
      <c r="D175" s="33"/>
      <c r="E175" s="33"/>
      <c r="F175" s="33"/>
      <c r="G175" s="33"/>
      <c r="H175" s="99"/>
      <c r="I175" s="33"/>
      <c r="J175" s="33"/>
      <c r="K175" s="33"/>
      <c r="L175" s="33"/>
      <c r="M175" s="33"/>
      <c r="N175" s="33"/>
      <c r="O175" s="33"/>
      <c r="P175" s="33"/>
      <c r="Q175" s="33"/>
      <c r="R175" s="33"/>
      <c r="S175" s="33"/>
      <c r="T175" s="33"/>
      <c r="U175" s="33"/>
      <c r="V175" s="33"/>
      <c r="W175" s="33"/>
      <c r="X175" s="33"/>
      <c r="Y175" s="33"/>
      <c r="Z175" s="33"/>
    </row>
    <row r="176" spans="1:26" ht="12" customHeight="1" x14ac:dyDescent="0.25">
      <c r="A176" s="33"/>
      <c r="B176" s="33"/>
      <c r="C176" s="33"/>
      <c r="D176" s="33"/>
      <c r="E176" s="33"/>
      <c r="F176" s="33"/>
      <c r="G176" s="33"/>
      <c r="H176" s="99"/>
      <c r="I176" s="33"/>
      <c r="J176" s="33"/>
      <c r="K176" s="33"/>
      <c r="L176" s="33"/>
      <c r="M176" s="33"/>
      <c r="N176" s="33"/>
      <c r="O176" s="33"/>
      <c r="P176" s="33"/>
      <c r="Q176" s="33"/>
      <c r="R176" s="33"/>
      <c r="S176" s="33"/>
      <c r="T176" s="33"/>
      <c r="U176" s="33"/>
      <c r="V176" s="33"/>
      <c r="W176" s="33"/>
      <c r="X176" s="33"/>
      <c r="Y176" s="33"/>
      <c r="Z176" s="33"/>
    </row>
    <row r="177" spans="1:26" ht="12" customHeight="1" x14ac:dyDescent="0.25">
      <c r="A177" s="33"/>
      <c r="B177" s="33"/>
      <c r="C177" s="33"/>
      <c r="D177" s="33"/>
      <c r="E177" s="33"/>
      <c r="F177" s="33"/>
      <c r="G177" s="33"/>
      <c r="H177" s="99"/>
      <c r="I177" s="33"/>
      <c r="J177" s="33"/>
      <c r="K177" s="33"/>
      <c r="L177" s="33"/>
      <c r="M177" s="33"/>
      <c r="N177" s="33"/>
      <c r="O177" s="33"/>
      <c r="P177" s="33"/>
      <c r="Q177" s="33"/>
      <c r="R177" s="33"/>
      <c r="S177" s="33"/>
      <c r="T177" s="33"/>
      <c r="U177" s="33"/>
      <c r="V177" s="33"/>
      <c r="W177" s="33"/>
      <c r="X177" s="33"/>
      <c r="Y177" s="33"/>
      <c r="Z177" s="33"/>
    </row>
    <row r="178" spans="1:26" ht="12" customHeight="1" x14ac:dyDescent="0.25">
      <c r="A178" s="33"/>
      <c r="B178" s="33"/>
      <c r="C178" s="33"/>
      <c r="D178" s="33"/>
      <c r="E178" s="33"/>
      <c r="F178" s="33"/>
      <c r="G178" s="33"/>
      <c r="H178" s="99"/>
      <c r="I178" s="33"/>
      <c r="J178" s="33"/>
      <c r="K178" s="33"/>
      <c r="L178" s="33"/>
      <c r="M178" s="33"/>
      <c r="N178" s="33"/>
      <c r="O178" s="33"/>
      <c r="P178" s="33"/>
      <c r="Q178" s="33"/>
      <c r="R178" s="33"/>
      <c r="S178" s="33"/>
      <c r="T178" s="33"/>
      <c r="U178" s="33"/>
      <c r="V178" s="33"/>
      <c r="W178" s="33"/>
      <c r="X178" s="33"/>
      <c r="Y178" s="33"/>
      <c r="Z178" s="33"/>
    </row>
    <row r="179" spans="1:26" ht="12" customHeight="1" x14ac:dyDescent="0.25">
      <c r="A179" s="33"/>
      <c r="B179" s="33"/>
      <c r="C179" s="33"/>
      <c r="D179" s="33"/>
      <c r="E179" s="33"/>
      <c r="F179" s="33"/>
      <c r="G179" s="33"/>
      <c r="H179" s="99"/>
      <c r="I179" s="33"/>
      <c r="J179" s="33"/>
      <c r="K179" s="33"/>
      <c r="L179" s="33"/>
      <c r="M179" s="33"/>
      <c r="N179" s="33"/>
      <c r="O179" s="33"/>
      <c r="P179" s="33"/>
      <c r="Q179" s="33"/>
      <c r="R179" s="33"/>
      <c r="S179" s="33"/>
      <c r="T179" s="33"/>
      <c r="U179" s="33"/>
      <c r="V179" s="33"/>
      <c r="W179" s="33"/>
      <c r="X179" s="33"/>
      <c r="Y179" s="33"/>
      <c r="Z179" s="33"/>
    </row>
    <row r="180" spans="1:26" ht="12" customHeight="1" x14ac:dyDescent="0.25">
      <c r="A180" s="33"/>
      <c r="B180" s="33"/>
      <c r="C180" s="33"/>
      <c r="D180" s="33"/>
      <c r="E180" s="33"/>
      <c r="F180" s="33"/>
      <c r="G180" s="33"/>
      <c r="H180" s="99"/>
      <c r="I180" s="33"/>
      <c r="J180" s="33"/>
      <c r="K180" s="33"/>
      <c r="L180" s="33"/>
      <c r="M180" s="33"/>
      <c r="N180" s="33"/>
      <c r="O180" s="33"/>
      <c r="P180" s="33"/>
      <c r="Q180" s="33"/>
      <c r="R180" s="33"/>
      <c r="S180" s="33"/>
      <c r="T180" s="33"/>
      <c r="U180" s="33"/>
      <c r="V180" s="33"/>
      <c r="W180" s="33"/>
      <c r="X180" s="33"/>
      <c r="Y180" s="33"/>
      <c r="Z180" s="33"/>
    </row>
    <row r="181" spans="1:26" ht="12" customHeight="1" x14ac:dyDescent="0.25">
      <c r="A181" s="33"/>
      <c r="B181" s="33"/>
      <c r="C181" s="33"/>
      <c r="D181" s="33"/>
      <c r="E181" s="33"/>
      <c r="F181" s="33"/>
      <c r="G181" s="33"/>
      <c r="H181" s="99"/>
      <c r="I181" s="33"/>
      <c r="J181" s="33"/>
      <c r="K181" s="33"/>
      <c r="L181" s="33"/>
      <c r="M181" s="33"/>
      <c r="N181" s="33"/>
      <c r="O181" s="33"/>
      <c r="P181" s="33"/>
      <c r="Q181" s="33"/>
      <c r="R181" s="33"/>
      <c r="S181" s="33"/>
      <c r="T181" s="33"/>
      <c r="U181" s="33"/>
      <c r="V181" s="33"/>
      <c r="W181" s="33"/>
      <c r="X181" s="33"/>
      <c r="Y181" s="33"/>
      <c r="Z181" s="33"/>
    </row>
    <row r="182" spans="1:26" ht="12" customHeight="1" x14ac:dyDescent="0.25">
      <c r="A182" s="33"/>
      <c r="B182" s="33"/>
      <c r="C182" s="33"/>
      <c r="D182" s="33"/>
      <c r="E182" s="33"/>
      <c r="F182" s="33"/>
      <c r="G182" s="33"/>
      <c r="H182" s="99"/>
      <c r="I182" s="33"/>
      <c r="J182" s="33"/>
      <c r="K182" s="33"/>
      <c r="L182" s="33"/>
      <c r="M182" s="33"/>
      <c r="N182" s="33"/>
      <c r="O182" s="33"/>
      <c r="P182" s="33"/>
      <c r="Q182" s="33"/>
      <c r="R182" s="33"/>
      <c r="S182" s="33"/>
      <c r="T182" s="33"/>
      <c r="U182" s="33"/>
      <c r="V182" s="33"/>
      <c r="W182" s="33"/>
      <c r="X182" s="33"/>
      <c r="Y182" s="33"/>
      <c r="Z182" s="33"/>
    </row>
    <row r="183" spans="1:26" ht="12" customHeight="1" x14ac:dyDescent="0.25">
      <c r="A183" s="33"/>
      <c r="B183" s="33"/>
      <c r="C183" s="33"/>
      <c r="D183" s="33"/>
      <c r="E183" s="33"/>
      <c r="F183" s="33"/>
      <c r="G183" s="33"/>
      <c r="H183" s="99"/>
      <c r="I183" s="33"/>
      <c r="J183" s="33"/>
      <c r="K183" s="33"/>
      <c r="L183" s="33"/>
      <c r="M183" s="33"/>
      <c r="N183" s="33"/>
      <c r="O183" s="33"/>
      <c r="P183" s="33"/>
      <c r="Q183" s="33"/>
      <c r="R183" s="33"/>
      <c r="S183" s="33"/>
      <c r="T183" s="33"/>
      <c r="U183" s="33"/>
      <c r="V183" s="33"/>
      <c r="W183" s="33"/>
      <c r="X183" s="33"/>
      <c r="Y183" s="33"/>
      <c r="Z183" s="33"/>
    </row>
    <row r="184" spans="1:26" ht="12" customHeight="1" x14ac:dyDescent="0.25">
      <c r="A184" s="33"/>
      <c r="B184" s="33"/>
      <c r="C184" s="33"/>
      <c r="D184" s="33"/>
      <c r="E184" s="33"/>
      <c r="F184" s="33"/>
      <c r="G184" s="33"/>
      <c r="H184" s="99"/>
      <c r="I184" s="33"/>
      <c r="J184" s="33"/>
      <c r="K184" s="33"/>
      <c r="L184" s="33"/>
      <c r="M184" s="33"/>
      <c r="N184" s="33"/>
      <c r="O184" s="33"/>
      <c r="P184" s="33"/>
      <c r="Q184" s="33"/>
      <c r="R184" s="33"/>
      <c r="S184" s="33"/>
      <c r="T184" s="33"/>
      <c r="U184" s="33"/>
      <c r="V184" s="33"/>
      <c r="W184" s="33"/>
      <c r="X184" s="33"/>
      <c r="Y184" s="33"/>
      <c r="Z184" s="33"/>
    </row>
    <row r="185" spans="1:26" ht="12" customHeight="1" x14ac:dyDescent="0.25">
      <c r="A185" s="33"/>
      <c r="B185" s="33"/>
      <c r="C185" s="33"/>
      <c r="D185" s="33"/>
      <c r="E185" s="33"/>
      <c r="F185" s="33"/>
      <c r="G185" s="33"/>
      <c r="H185" s="99"/>
      <c r="I185" s="33"/>
      <c r="J185" s="33"/>
      <c r="K185" s="33"/>
      <c r="L185" s="33"/>
      <c r="M185" s="33"/>
      <c r="N185" s="33"/>
      <c r="O185" s="33"/>
      <c r="P185" s="33"/>
      <c r="Q185" s="33"/>
      <c r="R185" s="33"/>
      <c r="S185" s="33"/>
      <c r="T185" s="33"/>
      <c r="U185" s="33"/>
      <c r="V185" s="33"/>
      <c r="W185" s="33"/>
      <c r="X185" s="33"/>
      <c r="Y185" s="33"/>
      <c r="Z185" s="33"/>
    </row>
    <row r="186" spans="1:26" ht="12" customHeight="1" x14ac:dyDescent="0.25">
      <c r="A186" s="33"/>
      <c r="B186" s="33"/>
      <c r="C186" s="33"/>
      <c r="D186" s="33"/>
      <c r="E186" s="33"/>
      <c r="F186" s="33"/>
      <c r="G186" s="33"/>
      <c r="H186" s="99"/>
      <c r="I186" s="33"/>
      <c r="J186" s="33"/>
      <c r="K186" s="33"/>
      <c r="L186" s="33"/>
      <c r="M186" s="33"/>
      <c r="N186" s="33"/>
      <c r="O186" s="33"/>
      <c r="P186" s="33"/>
      <c r="Q186" s="33"/>
      <c r="R186" s="33"/>
      <c r="S186" s="33"/>
      <c r="T186" s="33"/>
      <c r="U186" s="33"/>
      <c r="V186" s="33"/>
      <c r="W186" s="33"/>
      <c r="X186" s="33"/>
      <c r="Y186" s="33"/>
      <c r="Z186" s="33"/>
    </row>
    <row r="187" spans="1:26" ht="12" customHeight="1" x14ac:dyDescent="0.25">
      <c r="A187" s="33"/>
      <c r="B187" s="33"/>
      <c r="C187" s="33"/>
      <c r="D187" s="33"/>
      <c r="E187" s="33"/>
      <c r="F187" s="33"/>
      <c r="G187" s="33"/>
      <c r="H187" s="99"/>
      <c r="I187" s="33"/>
      <c r="J187" s="33"/>
      <c r="K187" s="33"/>
      <c r="L187" s="33"/>
      <c r="M187" s="33"/>
      <c r="N187" s="33"/>
      <c r="O187" s="33"/>
      <c r="P187" s="33"/>
      <c r="Q187" s="33"/>
      <c r="R187" s="33"/>
      <c r="S187" s="33"/>
      <c r="T187" s="33"/>
      <c r="U187" s="33"/>
      <c r="V187" s="33"/>
      <c r="W187" s="33"/>
      <c r="X187" s="33"/>
      <c r="Y187" s="33"/>
      <c r="Z187" s="33"/>
    </row>
    <row r="188" spans="1:26" ht="12" customHeight="1" x14ac:dyDescent="0.25">
      <c r="A188" s="33"/>
      <c r="B188" s="33"/>
      <c r="C188" s="33"/>
      <c r="D188" s="33"/>
      <c r="E188" s="33"/>
      <c r="F188" s="33"/>
      <c r="G188" s="33"/>
      <c r="H188" s="99"/>
      <c r="I188" s="33"/>
      <c r="J188" s="33"/>
      <c r="K188" s="33"/>
      <c r="L188" s="33"/>
      <c r="M188" s="33"/>
      <c r="N188" s="33"/>
      <c r="O188" s="33"/>
      <c r="P188" s="33"/>
      <c r="Q188" s="33"/>
      <c r="R188" s="33"/>
      <c r="S188" s="33"/>
      <c r="T188" s="33"/>
      <c r="U188" s="33"/>
      <c r="V188" s="33"/>
      <c r="W188" s="33"/>
      <c r="X188" s="33"/>
      <c r="Y188" s="33"/>
      <c r="Z188" s="33"/>
    </row>
    <row r="189" spans="1:26" ht="12" customHeight="1" x14ac:dyDescent="0.25">
      <c r="A189" s="33"/>
      <c r="B189" s="33"/>
      <c r="C189" s="33"/>
      <c r="D189" s="33"/>
      <c r="E189" s="33"/>
      <c r="F189" s="33"/>
      <c r="G189" s="33"/>
      <c r="H189" s="99"/>
      <c r="I189" s="33"/>
      <c r="J189" s="33"/>
      <c r="K189" s="33"/>
      <c r="L189" s="33"/>
      <c r="M189" s="33"/>
      <c r="N189" s="33"/>
      <c r="O189" s="33"/>
      <c r="P189" s="33"/>
      <c r="Q189" s="33"/>
      <c r="R189" s="33"/>
      <c r="S189" s="33"/>
      <c r="T189" s="33"/>
      <c r="U189" s="33"/>
      <c r="V189" s="33"/>
      <c r="W189" s="33"/>
      <c r="X189" s="33"/>
      <c r="Y189" s="33"/>
      <c r="Z189" s="33"/>
    </row>
    <row r="190" spans="1:26" ht="12" customHeight="1" x14ac:dyDescent="0.25">
      <c r="A190" s="33"/>
      <c r="B190" s="33"/>
      <c r="C190" s="33"/>
      <c r="D190" s="33"/>
      <c r="E190" s="33"/>
      <c r="F190" s="33"/>
      <c r="G190" s="33"/>
      <c r="H190" s="99"/>
      <c r="I190" s="33"/>
      <c r="J190" s="33"/>
      <c r="K190" s="33"/>
      <c r="L190" s="33"/>
      <c r="M190" s="33"/>
      <c r="N190" s="33"/>
      <c r="O190" s="33"/>
      <c r="P190" s="33"/>
      <c r="Q190" s="33"/>
      <c r="R190" s="33"/>
      <c r="S190" s="33"/>
      <c r="T190" s="33"/>
      <c r="U190" s="33"/>
      <c r="V190" s="33"/>
      <c r="W190" s="33"/>
      <c r="X190" s="33"/>
      <c r="Y190" s="33"/>
      <c r="Z190" s="33"/>
    </row>
    <row r="191" spans="1:26" ht="12" customHeight="1" x14ac:dyDescent="0.25">
      <c r="A191" s="33"/>
      <c r="B191" s="33"/>
      <c r="C191" s="33"/>
      <c r="D191" s="33"/>
      <c r="E191" s="33"/>
      <c r="F191" s="33"/>
      <c r="G191" s="33"/>
      <c r="H191" s="99"/>
      <c r="I191" s="33"/>
      <c r="J191" s="33"/>
      <c r="K191" s="33"/>
      <c r="L191" s="33"/>
      <c r="M191" s="33"/>
      <c r="N191" s="33"/>
      <c r="O191" s="33"/>
      <c r="P191" s="33"/>
      <c r="Q191" s="33"/>
      <c r="R191" s="33"/>
      <c r="S191" s="33"/>
      <c r="T191" s="33"/>
      <c r="U191" s="33"/>
      <c r="V191" s="33"/>
      <c r="W191" s="33"/>
      <c r="X191" s="33"/>
      <c r="Y191" s="33"/>
      <c r="Z191" s="33"/>
    </row>
    <row r="192" spans="1:26" ht="12" customHeight="1" x14ac:dyDescent="0.25">
      <c r="A192" s="33"/>
      <c r="B192" s="33"/>
      <c r="C192" s="33"/>
      <c r="D192" s="33"/>
      <c r="E192" s="33"/>
      <c r="F192" s="33"/>
      <c r="G192" s="33"/>
      <c r="H192" s="99"/>
      <c r="I192" s="33"/>
      <c r="J192" s="33"/>
      <c r="K192" s="33"/>
      <c r="L192" s="33"/>
      <c r="M192" s="33"/>
      <c r="N192" s="33"/>
      <c r="O192" s="33"/>
      <c r="P192" s="33"/>
      <c r="Q192" s="33"/>
      <c r="R192" s="33"/>
      <c r="S192" s="33"/>
      <c r="T192" s="33"/>
      <c r="U192" s="33"/>
      <c r="V192" s="33"/>
      <c r="W192" s="33"/>
      <c r="X192" s="33"/>
      <c r="Y192" s="33"/>
      <c r="Z192" s="33"/>
    </row>
    <row r="193" spans="1:26" ht="12" customHeight="1" x14ac:dyDescent="0.25">
      <c r="A193" s="33"/>
      <c r="B193" s="33"/>
      <c r="C193" s="33"/>
      <c r="D193" s="33"/>
      <c r="E193" s="33"/>
      <c r="F193" s="33"/>
      <c r="G193" s="33"/>
      <c r="H193" s="99"/>
      <c r="I193" s="33"/>
      <c r="J193" s="33"/>
      <c r="K193" s="33"/>
      <c r="L193" s="33"/>
      <c r="M193" s="33"/>
      <c r="N193" s="33"/>
      <c r="O193" s="33"/>
      <c r="P193" s="33"/>
      <c r="Q193" s="33"/>
      <c r="R193" s="33"/>
      <c r="S193" s="33"/>
      <c r="T193" s="33"/>
      <c r="U193" s="33"/>
      <c r="V193" s="33"/>
      <c r="W193" s="33"/>
      <c r="X193" s="33"/>
      <c r="Y193" s="33"/>
      <c r="Z193" s="33"/>
    </row>
    <row r="194" spans="1:26" ht="12" customHeight="1" x14ac:dyDescent="0.25">
      <c r="A194" s="33"/>
      <c r="B194" s="33"/>
      <c r="C194" s="33"/>
      <c r="D194" s="33"/>
      <c r="E194" s="33"/>
      <c r="F194" s="33"/>
      <c r="G194" s="33"/>
      <c r="H194" s="99"/>
      <c r="I194" s="33"/>
      <c r="J194" s="33"/>
      <c r="K194" s="33"/>
      <c r="L194" s="33"/>
      <c r="M194" s="33"/>
      <c r="N194" s="33"/>
      <c r="O194" s="33"/>
      <c r="P194" s="33"/>
      <c r="Q194" s="33"/>
      <c r="R194" s="33"/>
      <c r="S194" s="33"/>
      <c r="T194" s="33"/>
      <c r="U194" s="33"/>
      <c r="V194" s="33"/>
      <c r="W194" s="33"/>
      <c r="X194" s="33"/>
      <c r="Y194" s="33"/>
      <c r="Z194" s="33"/>
    </row>
    <row r="195" spans="1:26" ht="12" customHeight="1" x14ac:dyDescent="0.25">
      <c r="A195" s="33"/>
      <c r="B195" s="33"/>
      <c r="C195" s="33"/>
      <c r="D195" s="33"/>
      <c r="E195" s="33"/>
      <c r="F195" s="33"/>
      <c r="G195" s="33"/>
      <c r="H195" s="99"/>
      <c r="I195" s="33"/>
      <c r="J195" s="33"/>
      <c r="K195" s="33"/>
      <c r="L195" s="33"/>
      <c r="M195" s="33"/>
      <c r="N195" s="33"/>
      <c r="O195" s="33"/>
      <c r="P195" s="33"/>
      <c r="Q195" s="33"/>
      <c r="R195" s="33"/>
      <c r="S195" s="33"/>
      <c r="T195" s="33"/>
      <c r="U195" s="33"/>
      <c r="V195" s="33"/>
      <c r="W195" s="33"/>
      <c r="X195" s="33"/>
      <c r="Y195" s="33"/>
      <c r="Z195" s="33"/>
    </row>
    <row r="196" spans="1:26" ht="12" customHeight="1" x14ac:dyDescent="0.25">
      <c r="A196" s="33"/>
      <c r="B196" s="33"/>
      <c r="C196" s="33"/>
      <c r="D196" s="33"/>
      <c r="E196" s="33"/>
      <c r="F196" s="33"/>
      <c r="G196" s="33"/>
      <c r="H196" s="99"/>
      <c r="I196" s="33"/>
      <c r="J196" s="33"/>
      <c r="K196" s="33"/>
      <c r="L196" s="33"/>
      <c r="M196" s="33"/>
      <c r="N196" s="33"/>
      <c r="O196" s="33"/>
      <c r="P196" s="33"/>
      <c r="Q196" s="33"/>
      <c r="R196" s="33"/>
      <c r="S196" s="33"/>
      <c r="T196" s="33"/>
      <c r="U196" s="33"/>
      <c r="V196" s="33"/>
      <c r="W196" s="33"/>
      <c r="X196" s="33"/>
      <c r="Y196" s="33"/>
      <c r="Z196" s="33"/>
    </row>
    <row r="197" spans="1:26" ht="12" customHeight="1" x14ac:dyDescent="0.25">
      <c r="A197" s="33"/>
      <c r="B197" s="33"/>
      <c r="C197" s="33"/>
      <c r="D197" s="33"/>
      <c r="E197" s="33"/>
      <c r="F197" s="33"/>
      <c r="G197" s="33"/>
      <c r="H197" s="99"/>
      <c r="I197" s="33"/>
      <c r="J197" s="33"/>
      <c r="K197" s="33"/>
      <c r="L197" s="33"/>
      <c r="M197" s="33"/>
      <c r="N197" s="33"/>
      <c r="O197" s="33"/>
      <c r="P197" s="33"/>
      <c r="Q197" s="33"/>
      <c r="R197" s="33"/>
      <c r="S197" s="33"/>
      <c r="T197" s="33"/>
      <c r="U197" s="33"/>
      <c r="V197" s="33"/>
      <c r="W197" s="33"/>
      <c r="X197" s="33"/>
      <c r="Y197" s="33"/>
      <c r="Z197" s="33"/>
    </row>
    <row r="198" spans="1:26" ht="12" customHeight="1" x14ac:dyDescent="0.25">
      <c r="A198" s="33"/>
      <c r="B198" s="33"/>
      <c r="C198" s="33"/>
      <c r="D198" s="33"/>
      <c r="E198" s="33"/>
      <c r="F198" s="33"/>
      <c r="G198" s="33"/>
      <c r="H198" s="99"/>
      <c r="I198" s="33"/>
      <c r="J198" s="33"/>
      <c r="K198" s="33"/>
      <c r="L198" s="33"/>
      <c r="M198" s="33"/>
      <c r="N198" s="33"/>
      <c r="O198" s="33"/>
      <c r="P198" s="33"/>
      <c r="Q198" s="33"/>
      <c r="R198" s="33"/>
      <c r="S198" s="33"/>
      <c r="T198" s="33"/>
      <c r="U198" s="33"/>
      <c r="V198" s="33"/>
      <c r="W198" s="33"/>
      <c r="X198" s="33"/>
      <c r="Y198" s="33"/>
      <c r="Z198" s="33"/>
    </row>
    <row r="199" spans="1:26" ht="12" customHeight="1" x14ac:dyDescent="0.25">
      <c r="A199" s="33"/>
      <c r="B199" s="33"/>
      <c r="C199" s="33"/>
      <c r="D199" s="33"/>
      <c r="E199" s="33"/>
      <c r="F199" s="33"/>
      <c r="G199" s="33"/>
      <c r="H199" s="99"/>
      <c r="I199" s="33"/>
      <c r="J199" s="33"/>
      <c r="K199" s="33"/>
      <c r="L199" s="33"/>
      <c r="M199" s="33"/>
      <c r="N199" s="33"/>
      <c r="O199" s="33"/>
      <c r="P199" s="33"/>
      <c r="Q199" s="33"/>
      <c r="R199" s="33"/>
      <c r="S199" s="33"/>
      <c r="T199" s="33"/>
      <c r="U199" s="33"/>
      <c r="V199" s="33"/>
      <c r="W199" s="33"/>
      <c r="X199" s="33"/>
      <c r="Y199" s="33"/>
      <c r="Z199" s="33"/>
    </row>
    <row r="200" spans="1:26" ht="12" customHeight="1" x14ac:dyDescent="0.25">
      <c r="A200" s="33"/>
      <c r="B200" s="33"/>
      <c r="C200" s="33"/>
      <c r="D200" s="33"/>
      <c r="E200" s="33"/>
      <c r="F200" s="33"/>
      <c r="G200" s="33"/>
      <c r="H200" s="99"/>
      <c r="I200" s="33"/>
      <c r="J200" s="33"/>
      <c r="K200" s="33"/>
      <c r="L200" s="33"/>
      <c r="M200" s="33"/>
      <c r="N200" s="33"/>
      <c r="O200" s="33"/>
      <c r="P200" s="33"/>
      <c r="Q200" s="33"/>
      <c r="R200" s="33"/>
      <c r="S200" s="33"/>
      <c r="T200" s="33"/>
      <c r="U200" s="33"/>
      <c r="V200" s="33"/>
      <c r="W200" s="33"/>
      <c r="X200" s="33"/>
      <c r="Y200" s="33"/>
      <c r="Z200" s="33"/>
    </row>
    <row r="201" spans="1:26" ht="12" customHeight="1" x14ac:dyDescent="0.25">
      <c r="A201" s="33"/>
      <c r="B201" s="33"/>
      <c r="C201" s="33"/>
      <c r="D201" s="33"/>
      <c r="E201" s="33"/>
      <c r="F201" s="33"/>
      <c r="G201" s="33"/>
      <c r="H201" s="99"/>
      <c r="I201" s="33"/>
      <c r="J201" s="33"/>
      <c r="K201" s="33"/>
      <c r="L201" s="33"/>
      <c r="M201" s="33"/>
      <c r="N201" s="33"/>
      <c r="O201" s="33"/>
      <c r="P201" s="33"/>
      <c r="Q201" s="33"/>
      <c r="R201" s="33"/>
      <c r="S201" s="33"/>
      <c r="T201" s="33"/>
      <c r="U201" s="33"/>
      <c r="V201" s="33"/>
      <c r="W201" s="33"/>
      <c r="X201" s="33"/>
      <c r="Y201" s="33"/>
      <c r="Z201" s="33"/>
    </row>
    <row r="202" spans="1:26" ht="12" customHeight="1" x14ac:dyDescent="0.25">
      <c r="A202" s="33"/>
      <c r="B202" s="33"/>
      <c r="C202" s="33"/>
      <c r="D202" s="33"/>
      <c r="E202" s="33"/>
      <c r="F202" s="33"/>
      <c r="G202" s="33"/>
      <c r="H202" s="99"/>
      <c r="I202" s="33"/>
      <c r="J202" s="33"/>
      <c r="K202" s="33"/>
      <c r="L202" s="33"/>
      <c r="M202" s="33"/>
      <c r="N202" s="33"/>
      <c r="O202" s="33"/>
      <c r="P202" s="33"/>
      <c r="Q202" s="33"/>
      <c r="R202" s="33"/>
      <c r="S202" s="33"/>
      <c r="T202" s="33"/>
      <c r="U202" s="33"/>
      <c r="V202" s="33"/>
      <c r="W202" s="33"/>
      <c r="X202" s="33"/>
      <c r="Y202" s="33"/>
      <c r="Z202" s="33"/>
    </row>
    <row r="203" spans="1:26" ht="12" customHeight="1" x14ac:dyDescent="0.25">
      <c r="A203" s="33"/>
      <c r="B203" s="33"/>
      <c r="C203" s="33"/>
      <c r="D203" s="33"/>
      <c r="E203" s="33"/>
      <c r="F203" s="33"/>
      <c r="G203" s="33"/>
      <c r="H203" s="99"/>
      <c r="I203" s="33"/>
      <c r="J203" s="33"/>
      <c r="K203" s="33"/>
      <c r="L203" s="33"/>
      <c r="M203" s="33"/>
      <c r="N203" s="33"/>
      <c r="O203" s="33"/>
      <c r="P203" s="33"/>
      <c r="Q203" s="33"/>
      <c r="R203" s="33"/>
      <c r="S203" s="33"/>
      <c r="T203" s="33"/>
      <c r="U203" s="33"/>
      <c r="V203" s="33"/>
      <c r="W203" s="33"/>
      <c r="X203" s="33"/>
      <c r="Y203" s="33"/>
      <c r="Z203" s="33"/>
    </row>
    <row r="204" spans="1:26" ht="12" customHeight="1" x14ac:dyDescent="0.25">
      <c r="A204" s="33"/>
      <c r="B204" s="33"/>
      <c r="C204" s="33"/>
      <c r="D204" s="33"/>
      <c r="E204" s="33"/>
      <c r="F204" s="33"/>
      <c r="G204" s="33"/>
      <c r="H204" s="99"/>
      <c r="I204" s="33"/>
      <c r="J204" s="33"/>
      <c r="K204" s="33"/>
      <c r="L204" s="33"/>
      <c r="M204" s="33"/>
      <c r="N204" s="33"/>
      <c r="O204" s="33"/>
      <c r="P204" s="33"/>
      <c r="Q204" s="33"/>
      <c r="R204" s="33"/>
      <c r="S204" s="33"/>
      <c r="T204" s="33"/>
      <c r="U204" s="33"/>
      <c r="V204" s="33"/>
      <c r="W204" s="33"/>
      <c r="X204" s="33"/>
      <c r="Y204" s="33"/>
      <c r="Z204" s="33"/>
    </row>
    <row r="205" spans="1:26" ht="12" customHeight="1" x14ac:dyDescent="0.25">
      <c r="A205" s="33"/>
      <c r="B205" s="33"/>
      <c r="C205" s="33"/>
      <c r="D205" s="33"/>
      <c r="E205" s="33"/>
      <c r="F205" s="33"/>
      <c r="G205" s="33"/>
      <c r="H205" s="99"/>
      <c r="I205" s="33"/>
      <c r="J205" s="33"/>
      <c r="K205" s="33"/>
      <c r="L205" s="33"/>
      <c r="M205" s="33"/>
      <c r="N205" s="33"/>
      <c r="O205" s="33"/>
      <c r="P205" s="33"/>
      <c r="Q205" s="33"/>
      <c r="R205" s="33"/>
      <c r="S205" s="33"/>
      <c r="T205" s="33"/>
      <c r="U205" s="33"/>
      <c r="V205" s="33"/>
      <c r="W205" s="33"/>
      <c r="X205" s="33"/>
      <c r="Y205" s="33"/>
      <c r="Z205" s="33"/>
    </row>
    <row r="206" spans="1:26" ht="12" customHeight="1" x14ac:dyDescent="0.25">
      <c r="A206" s="33"/>
      <c r="B206" s="33"/>
      <c r="C206" s="33"/>
      <c r="D206" s="33"/>
      <c r="E206" s="33"/>
      <c r="F206" s="33"/>
      <c r="G206" s="33"/>
      <c r="H206" s="99"/>
      <c r="I206" s="33"/>
      <c r="J206" s="33"/>
      <c r="K206" s="33"/>
      <c r="L206" s="33"/>
      <c r="M206" s="33"/>
      <c r="N206" s="33"/>
      <c r="O206" s="33"/>
      <c r="P206" s="33"/>
      <c r="Q206" s="33"/>
      <c r="R206" s="33"/>
      <c r="S206" s="33"/>
      <c r="T206" s="33"/>
      <c r="U206" s="33"/>
      <c r="V206" s="33"/>
      <c r="W206" s="33"/>
      <c r="X206" s="33"/>
      <c r="Y206" s="33"/>
      <c r="Z206" s="33"/>
    </row>
    <row r="207" spans="1:26" ht="12" customHeight="1" x14ac:dyDescent="0.25">
      <c r="A207" s="33"/>
      <c r="B207" s="33"/>
      <c r="C207" s="33"/>
      <c r="D207" s="33"/>
      <c r="E207" s="33"/>
      <c r="F207" s="33"/>
      <c r="G207" s="33"/>
      <c r="H207" s="99"/>
      <c r="I207" s="33"/>
      <c r="J207" s="33"/>
      <c r="K207" s="33"/>
      <c r="L207" s="33"/>
      <c r="M207" s="33"/>
      <c r="N207" s="33"/>
      <c r="O207" s="33"/>
      <c r="P207" s="33"/>
      <c r="Q207" s="33"/>
      <c r="R207" s="33"/>
      <c r="S207" s="33"/>
      <c r="T207" s="33"/>
      <c r="U207" s="33"/>
      <c r="V207" s="33"/>
      <c r="W207" s="33"/>
      <c r="X207" s="33"/>
      <c r="Y207" s="33"/>
      <c r="Z207" s="33"/>
    </row>
    <row r="208" spans="1:26" ht="12" customHeight="1" x14ac:dyDescent="0.25">
      <c r="A208" s="33"/>
      <c r="B208" s="33"/>
      <c r="C208" s="33"/>
      <c r="D208" s="33"/>
      <c r="E208" s="33"/>
      <c r="F208" s="33"/>
      <c r="G208" s="33"/>
      <c r="H208" s="99"/>
      <c r="I208" s="33"/>
      <c r="J208" s="33"/>
      <c r="K208" s="33"/>
      <c r="L208" s="33"/>
      <c r="M208" s="33"/>
      <c r="N208" s="33"/>
      <c r="O208" s="33"/>
      <c r="P208" s="33"/>
      <c r="Q208" s="33"/>
      <c r="R208" s="33"/>
      <c r="S208" s="33"/>
      <c r="T208" s="33"/>
      <c r="U208" s="33"/>
      <c r="V208" s="33"/>
      <c r="W208" s="33"/>
      <c r="X208" s="33"/>
      <c r="Y208" s="33"/>
      <c r="Z208" s="33"/>
    </row>
    <row r="209" spans="1:26" ht="12" customHeight="1" x14ac:dyDescent="0.25">
      <c r="A209" s="33"/>
      <c r="B209" s="33"/>
      <c r="C209" s="33"/>
      <c r="D209" s="33"/>
      <c r="E209" s="33"/>
      <c r="F209" s="33"/>
      <c r="G209" s="33"/>
      <c r="H209" s="99"/>
      <c r="I209" s="33"/>
      <c r="J209" s="33"/>
      <c r="K209" s="33"/>
      <c r="L209" s="33"/>
      <c r="M209" s="33"/>
      <c r="N209" s="33"/>
      <c r="O209" s="33"/>
      <c r="P209" s="33"/>
      <c r="Q209" s="33"/>
      <c r="R209" s="33"/>
      <c r="S209" s="33"/>
      <c r="T209" s="33"/>
      <c r="U209" s="33"/>
      <c r="V209" s="33"/>
      <c r="W209" s="33"/>
      <c r="X209" s="33"/>
      <c r="Y209" s="33"/>
      <c r="Z209" s="33"/>
    </row>
    <row r="210" spans="1:26" ht="12" customHeight="1" x14ac:dyDescent="0.25">
      <c r="A210" s="33"/>
      <c r="B210" s="33"/>
      <c r="C210" s="33"/>
      <c r="D210" s="33"/>
      <c r="E210" s="33"/>
      <c r="F210" s="33"/>
      <c r="G210" s="33"/>
      <c r="H210" s="99"/>
      <c r="I210" s="33"/>
      <c r="J210" s="33"/>
      <c r="K210" s="33"/>
      <c r="L210" s="33"/>
      <c r="M210" s="33"/>
      <c r="N210" s="33"/>
      <c r="O210" s="33"/>
      <c r="P210" s="33"/>
      <c r="Q210" s="33"/>
      <c r="R210" s="33"/>
      <c r="S210" s="33"/>
      <c r="T210" s="33"/>
      <c r="U210" s="33"/>
      <c r="V210" s="33"/>
      <c r="W210" s="33"/>
      <c r="X210" s="33"/>
      <c r="Y210" s="33"/>
      <c r="Z210" s="33"/>
    </row>
    <row r="211" spans="1:26" ht="12" customHeight="1" x14ac:dyDescent="0.25">
      <c r="A211" s="33"/>
      <c r="B211" s="33"/>
      <c r="C211" s="33"/>
      <c r="D211" s="33"/>
      <c r="E211" s="33"/>
      <c r="F211" s="33"/>
      <c r="G211" s="33"/>
      <c r="H211" s="99"/>
      <c r="I211" s="33"/>
      <c r="J211" s="33"/>
      <c r="K211" s="33"/>
      <c r="L211" s="33"/>
      <c r="M211" s="33"/>
      <c r="N211" s="33"/>
      <c r="O211" s="33"/>
      <c r="P211" s="33"/>
      <c r="Q211" s="33"/>
      <c r="R211" s="33"/>
      <c r="S211" s="33"/>
      <c r="T211" s="33"/>
      <c r="U211" s="33"/>
      <c r="V211" s="33"/>
      <c r="W211" s="33"/>
      <c r="X211" s="33"/>
      <c r="Y211" s="33"/>
      <c r="Z211" s="33"/>
    </row>
    <row r="212" spans="1:26" ht="12" customHeight="1" x14ac:dyDescent="0.25">
      <c r="A212" s="33"/>
      <c r="B212" s="33"/>
      <c r="C212" s="33"/>
      <c r="D212" s="33"/>
      <c r="E212" s="33"/>
      <c r="F212" s="33"/>
      <c r="G212" s="33"/>
      <c r="H212" s="99"/>
      <c r="I212" s="33"/>
      <c r="J212" s="33"/>
      <c r="K212" s="33"/>
      <c r="L212" s="33"/>
      <c r="M212" s="33"/>
      <c r="N212" s="33"/>
      <c r="O212" s="33"/>
      <c r="P212" s="33"/>
      <c r="Q212" s="33"/>
      <c r="R212" s="33"/>
      <c r="S212" s="33"/>
      <c r="T212" s="33"/>
      <c r="U212" s="33"/>
      <c r="V212" s="33"/>
      <c r="W212" s="33"/>
      <c r="X212" s="33"/>
      <c r="Y212" s="33"/>
      <c r="Z212" s="33"/>
    </row>
    <row r="213" spans="1:26" ht="12" customHeight="1" x14ac:dyDescent="0.25">
      <c r="A213" s="33"/>
      <c r="B213" s="33"/>
      <c r="C213" s="33"/>
      <c r="D213" s="33"/>
      <c r="E213" s="33"/>
      <c r="F213" s="33"/>
      <c r="G213" s="33"/>
      <c r="H213" s="99"/>
      <c r="I213" s="33"/>
      <c r="J213" s="33"/>
      <c r="K213" s="33"/>
      <c r="L213" s="33"/>
      <c r="M213" s="33"/>
      <c r="N213" s="33"/>
      <c r="O213" s="33"/>
      <c r="P213" s="33"/>
      <c r="Q213" s="33"/>
      <c r="R213" s="33"/>
      <c r="S213" s="33"/>
      <c r="T213" s="33"/>
      <c r="U213" s="33"/>
      <c r="V213" s="33"/>
      <c r="W213" s="33"/>
      <c r="X213" s="33"/>
      <c r="Y213" s="33"/>
      <c r="Z213" s="33"/>
    </row>
    <row r="214" spans="1:26" ht="12" customHeight="1" x14ac:dyDescent="0.25">
      <c r="A214" s="33"/>
      <c r="B214" s="33"/>
      <c r="C214" s="33"/>
      <c r="D214" s="33"/>
      <c r="E214" s="33"/>
      <c r="F214" s="33"/>
      <c r="G214" s="33"/>
      <c r="H214" s="99"/>
      <c r="I214" s="33"/>
      <c r="J214" s="33"/>
      <c r="K214" s="33"/>
      <c r="L214" s="33"/>
      <c r="M214" s="33"/>
      <c r="N214" s="33"/>
      <c r="O214" s="33"/>
      <c r="P214" s="33"/>
      <c r="Q214" s="33"/>
      <c r="R214" s="33"/>
      <c r="S214" s="33"/>
      <c r="T214" s="33"/>
      <c r="U214" s="33"/>
      <c r="V214" s="33"/>
      <c r="W214" s="33"/>
      <c r="X214" s="33"/>
      <c r="Y214" s="33"/>
      <c r="Z214" s="33"/>
    </row>
    <row r="215" spans="1:26" ht="12" customHeight="1" x14ac:dyDescent="0.25">
      <c r="A215" s="33"/>
      <c r="B215" s="33"/>
      <c r="C215" s="33"/>
      <c r="D215" s="33"/>
      <c r="E215" s="33"/>
      <c r="F215" s="33"/>
      <c r="G215" s="33"/>
      <c r="H215" s="99"/>
      <c r="I215" s="33"/>
      <c r="J215" s="33"/>
      <c r="K215" s="33"/>
      <c r="L215" s="33"/>
      <c r="M215" s="33"/>
      <c r="N215" s="33"/>
      <c r="O215" s="33"/>
      <c r="P215" s="33"/>
      <c r="Q215" s="33"/>
      <c r="R215" s="33"/>
      <c r="S215" s="33"/>
      <c r="T215" s="33"/>
      <c r="U215" s="33"/>
      <c r="V215" s="33"/>
      <c r="W215" s="33"/>
      <c r="X215" s="33"/>
      <c r="Y215" s="33"/>
      <c r="Z215" s="33"/>
    </row>
    <row r="216" spans="1:26" ht="12" customHeight="1" x14ac:dyDescent="0.25">
      <c r="A216" s="33"/>
      <c r="B216" s="33"/>
      <c r="C216" s="33"/>
      <c r="D216" s="33"/>
      <c r="E216" s="33"/>
      <c r="F216" s="33"/>
      <c r="G216" s="33"/>
      <c r="H216" s="99"/>
      <c r="I216" s="33"/>
      <c r="J216" s="33"/>
      <c r="K216" s="33"/>
      <c r="L216" s="33"/>
      <c r="M216" s="33"/>
      <c r="N216" s="33"/>
      <c r="O216" s="33"/>
      <c r="P216" s="33"/>
      <c r="Q216" s="33"/>
      <c r="R216" s="33"/>
      <c r="S216" s="33"/>
      <c r="T216" s="33"/>
      <c r="U216" s="33"/>
      <c r="V216" s="33"/>
      <c r="W216" s="33"/>
      <c r="X216" s="33"/>
      <c r="Y216" s="33"/>
      <c r="Z216" s="33"/>
    </row>
    <row r="217" spans="1:26" ht="12" customHeight="1" x14ac:dyDescent="0.25">
      <c r="A217" s="33"/>
      <c r="B217" s="33"/>
      <c r="C217" s="33"/>
      <c r="D217" s="33"/>
      <c r="E217" s="33"/>
      <c r="F217" s="33"/>
      <c r="G217" s="33"/>
      <c r="H217" s="99"/>
      <c r="I217" s="33"/>
      <c r="J217" s="33"/>
      <c r="K217" s="33"/>
      <c r="L217" s="33"/>
      <c r="M217" s="33"/>
      <c r="N217" s="33"/>
      <c r="O217" s="33"/>
      <c r="P217" s="33"/>
      <c r="Q217" s="33"/>
      <c r="R217" s="33"/>
      <c r="S217" s="33"/>
      <c r="T217" s="33"/>
      <c r="U217" s="33"/>
      <c r="V217" s="33"/>
      <c r="W217" s="33"/>
      <c r="X217" s="33"/>
      <c r="Y217" s="33"/>
      <c r="Z217" s="33"/>
    </row>
    <row r="218" spans="1:26" ht="12" customHeight="1" x14ac:dyDescent="0.25">
      <c r="A218" s="33"/>
      <c r="B218" s="33"/>
      <c r="C218" s="33"/>
      <c r="D218" s="33"/>
      <c r="E218" s="33"/>
      <c r="F218" s="33"/>
      <c r="G218" s="33"/>
      <c r="H218" s="99"/>
      <c r="I218" s="33"/>
      <c r="J218" s="33"/>
      <c r="K218" s="33"/>
      <c r="L218" s="33"/>
      <c r="M218" s="33"/>
      <c r="N218" s="33"/>
      <c r="O218" s="33"/>
      <c r="P218" s="33"/>
      <c r="Q218" s="33"/>
      <c r="R218" s="33"/>
      <c r="S218" s="33"/>
      <c r="T218" s="33"/>
      <c r="U218" s="33"/>
      <c r="V218" s="33"/>
      <c r="W218" s="33"/>
      <c r="X218" s="33"/>
      <c r="Y218" s="33"/>
      <c r="Z218" s="33"/>
    </row>
    <row r="219" spans="1:26" ht="12" customHeight="1" x14ac:dyDescent="0.25">
      <c r="A219" s="33"/>
      <c r="B219" s="33"/>
      <c r="C219" s="33"/>
      <c r="D219" s="33"/>
      <c r="E219" s="33"/>
      <c r="F219" s="33"/>
      <c r="G219" s="33"/>
      <c r="H219" s="99"/>
      <c r="I219" s="33"/>
      <c r="J219" s="33"/>
      <c r="K219" s="33"/>
      <c r="L219" s="33"/>
      <c r="M219" s="33"/>
      <c r="N219" s="33"/>
      <c r="O219" s="33"/>
      <c r="P219" s="33"/>
      <c r="Q219" s="33"/>
      <c r="R219" s="33"/>
      <c r="S219" s="33"/>
      <c r="T219" s="33"/>
      <c r="U219" s="33"/>
      <c r="V219" s="33"/>
      <c r="W219" s="33"/>
      <c r="X219" s="33"/>
      <c r="Y219" s="33"/>
      <c r="Z219" s="33"/>
    </row>
    <row r="220" spans="1:26" ht="12" customHeight="1" x14ac:dyDescent="0.25">
      <c r="A220" s="33"/>
      <c r="B220" s="33"/>
      <c r="C220" s="33"/>
      <c r="D220" s="33"/>
      <c r="E220" s="33"/>
      <c r="F220" s="33"/>
      <c r="G220" s="33"/>
      <c r="H220" s="99"/>
      <c r="I220" s="33"/>
      <c r="J220" s="33"/>
      <c r="K220" s="33"/>
      <c r="L220" s="33"/>
      <c r="M220" s="33"/>
      <c r="N220" s="33"/>
      <c r="O220" s="33"/>
      <c r="P220" s="33"/>
      <c r="Q220" s="33"/>
      <c r="R220" s="33"/>
      <c r="S220" s="33"/>
      <c r="T220" s="33"/>
      <c r="U220" s="33"/>
      <c r="V220" s="33"/>
      <c r="W220" s="33"/>
      <c r="X220" s="33"/>
      <c r="Y220" s="33"/>
      <c r="Z220" s="33"/>
    </row>
    <row r="221" spans="1:26" ht="12" customHeight="1" x14ac:dyDescent="0.25">
      <c r="A221" s="33"/>
      <c r="B221" s="33"/>
      <c r="C221" s="33"/>
      <c r="D221" s="33"/>
      <c r="E221" s="33"/>
      <c r="F221" s="33"/>
      <c r="G221" s="33"/>
      <c r="H221" s="99"/>
      <c r="I221" s="33"/>
      <c r="J221" s="33"/>
      <c r="K221" s="33"/>
      <c r="L221" s="33"/>
      <c r="M221" s="33"/>
      <c r="N221" s="33"/>
      <c r="O221" s="33"/>
      <c r="P221" s="33"/>
      <c r="Q221" s="33"/>
      <c r="R221" s="33"/>
      <c r="S221" s="33"/>
      <c r="T221" s="33"/>
      <c r="U221" s="33"/>
      <c r="V221" s="33"/>
      <c r="W221" s="33"/>
      <c r="X221" s="33"/>
      <c r="Y221" s="33"/>
      <c r="Z221" s="33"/>
    </row>
    <row r="222" spans="1:26" ht="12" customHeight="1" x14ac:dyDescent="0.25">
      <c r="A222" s="33"/>
      <c r="B222" s="33"/>
      <c r="C222" s="33"/>
      <c r="D222" s="33"/>
      <c r="E222" s="33"/>
      <c r="F222" s="33"/>
      <c r="G222" s="33"/>
      <c r="H222" s="99"/>
      <c r="I222" s="33"/>
      <c r="J222" s="33"/>
      <c r="K222" s="33"/>
      <c r="L222" s="33"/>
      <c r="M222" s="33"/>
      <c r="N222" s="33"/>
      <c r="O222" s="33"/>
      <c r="P222" s="33"/>
      <c r="Q222" s="33"/>
      <c r="R222" s="33"/>
      <c r="S222" s="33"/>
      <c r="T222" s="33"/>
      <c r="U222" s="33"/>
      <c r="V222" s="33"/>
      <c r="W222" s="33"/>
      <c r="X222" s="33"/>
      <c r="Y222" s="33"/>
      <c r="Z222" s="33"/>
    </row>
    <row r="223" spans="1:26" ht="12" customHeight="1" x14ac:dyDescent="0.25">
      <c r="A223" s="33"/>
      <c r="B223" s="33"/>
      <c r="C223" s="33"/>
      <c r="D223" s="33"/>
      <c r="E223" s="33"/>
      <c r="F223" s="33"/>
      <c r="G223" s="33"/>
      <c r="H223" s="99"/>
      <c r="I223" s="33"/>
      <c r="J223" s="33"/>
      <c r="K223" s="33"/>
      <c r="L223" s="33"/>
      <c r="M223" s="33"/>
      <c r="N223" s="33"/>
      <c r="O223" s="33"/>
      <c r="P223" s="33"/>
      <c r="Q223" s="33"/>
      <c r="R223" s="33"/>
      <c r="S223" s="33"/>
      <c r="T223" s="33"/>
      <c r="U223" s="33"/>
      <c r="V223" s="33"/>
      <c r="W223" s="33"/>
      <c r="X223" s="33"/>
      <c r="Y223" s="33"/>
      <c r="Z223" s="33"/>
    </row>
    <row r="224" spans="1:26" ht="12" customHeight="1" x14ac:dyDescent="0.25">
      <c r="A224" s="33"/>
      <c r="B224" s="33"/>
      <c r="C224" s="33"/>
      <c r="D224" s="33"/>
      <c r="E224" s="33"/>
      <c r="F224" s="33"/>
      <c r="G224" s="33"/>
      <c r="H224" s="99"/>
      <c r="I224" s="33"/>
      <c r="J224" s="33"/>
      <c r="K224" s="33"/>
      <c r="L224" s="33"/>
      <c r="M224" s="33"/>
      <c r="N224" s="33"/>
      <c r="O224" s="33"/>
      <c r="P224" s="33"/>
      <c r="Q224" s="33"/>
      <c r="R224" s="33"/>
      <c r="S224" s="33"/>
      <c r="T224" s="33"/>
      <c r="U224" s="33"/>
      <c r="V224" s="33"/>
      <c r="W224" s="33"/>
      <c r="X224" s="33"/>
      <c r="Y224" s="33"/>
      <c r="Z224" s="33"/>
    </row>
    <row r="225" spans="1:26" ht="12" customHeight="1" x14ac:dyDescent="0.25">
      <c r="A225" s="33"/>
      <c r="B225" s="33"/>
      <c r="C225" s="33"/>
      <c r="D225" s="33"/>
      <c r="E225" s="33"/>
      <c r="F225" s="33"/>
      <c r="G225" s="33"/>
      <c r="H225" s="99"/>
      <c r="I225" s="33"/>
      <c r="J225" s="33"/>
      <c r="K225" s="33"/>
      <c r="L225" s="33"/>
      <c r="M225" s="33"/>
      <c r="N225" s="33"/>
      <c r="O225" s="33"/>
      <c r="P225" s="33"/>
      <c r="Q225" s="33"/>
      <c r="R225" s="33"/>
      <c r="S225" s="33"/>
      <c r="T225" s="33"/>
      <c r="U225" s="33"/>
      <c r="V225" s="33"/>
      <c r="W225" s="33"/>
      <c r="X225" s="33"/>
      <c r="Y225" s="33"/>
      <c r="Z225" s="33"/>
    </row>
    <row r="226" spans="1:26" ht="12" customHeight="1" x14ac:dyDescent="0.25">
      <c r="A226" s="33"/>
      <c r="B226" s="33"/>
      <c r="C226" s="33"/>
      <c r="D226" s="33"/>
      <c r="E226" s="33"/>
      <c r="F226" s="33"/>
      <c r="G226" s="33"/>
      <c r="H226" s="99"/>
      <c r="I226" s="33"/>
      <c r="J226" s="33"/>
      <c r="K226" s="33"/>
      <c r="L226" s="33"/>
      <c r="M226" s="33"/>
      <c r="N226" s="33"/>
      <c r="O226" s="33"/>
      <c r="P226" s="33"/>
      <c r="Q226" s="33"/>
      <c r="R226" s="33"/>
      <c r="S226" s="33"/>
      <c r="T226" s="33"/>
      <c r="U226" s="33"/>
      <c r="V226" s="33"/>
      <c r="W226" s="33"/>
      <c r="X226" s="33"/>
      <c r="Y226" s="33"/>
      <c r="Z226" s="33"/>
    </row>
    <row r="227" spans="1:26" ht="12" customHeight="1" x14ac:dyDescent="0.25">
      <c r="A227" s="33"/>
      <c r="B227" s="33"/>
      <c r="C227" s="33"/>
      <c r="D227" s="33"/>
      <c r="E227" s="33"/>
      <c r="F227" s="33"/>
      <c r="G227" s="33"/>
      <c r="H227" s="99"/>
      <c r="I227" s="33"/>
      <c r="J227" s="33"/>
      <c r="K227" s="33"/>
      <c r="L227" s="33"/>
      <c r="M227" s="33"/>
      <c r="N227" s="33"/>
      <c r="O227" s="33"/>
      <c r="P227" s="33"/>
      <c r="Q227" s="33"/>
      <c r="R227" s="33"/>
      <c r="S227" s="33"/>
      <c r="T227" s="33"/>
      <c r="U227" s="33"/>
      <c r="V227" s="33"/>
      <c r="W227" s="33"/>
      <c r="X227" s="33"/>
      <c r="Y227" s="33"/>
      <c r="Z227" s="33"/>
    </row>
    <row r="228" spans="1:26" ht="12" customHeight="1" x14ac:dyDescent="0.25">
      <c r="A228" s="33"/>
      <c r="B228" s="33"/>
      <c r="C228" s="33"/>
      <c r="D228" s="33"/>
      <c r="E228" s="33"/>
      <c r="F228" s="33"/>
      <c r="G228" s="33"/>
      <c r="H228" s="99"/>
      <c r="I228" s="33"/>
      <c r="J228" s="33"/>
      <c r="K228" s="33"/>
      <c r="L228" s="33"/>
      <c r="M228" s="33"/>
      <c r="N228" s="33"/>
      <c r="O228" s="33"/>
      <c r="P228" s="33"/>
      <c r="Q228" s="33"/>
      <c r="R228" s="33"/>
      <c r="S228" s="33"/>
      <c r="T228" s="33"/>
      <c r="U228" s="33"/>
      <c r="V228" s="33"/>
      <c r="W228" s="33"/>
      <c r="X228" s="33"/>
      <c r="Y228" s="33"/>
      <c r="Z228" s="33"/>
    </row>
    <row r="229" spans="1:26" ht="12" customHeight="1" x14ac:dyDescent="0.25">
      <c r="A229" s="33"/>
      <c r="B229" s="33"/>
      <c r="C229" s="33"/>
      <c r="D229" s="33"/>
      <c r="E229" s="33"/>
      <c r="F229" s="33"/>
      <c r="G229" s="33"/>
      <c r="H229" s="99"/>
      <c r="I229" s="33"/>
      <c r="J229" s="33"/>
      <c r="K229" s="33"/>
      <c r="L229" s="33"/>
      <c r="M229" s="33"/>
      <c r="N229" s="33"/>
      <c r="O229" s="33"/>
      <c r="P229" s="33"/>
      <c r="Q229" s="33"/>
      <c r="R229" s="33"/>
      <c r="S229" s="33"/>
      <c r="T229" s="33"/>
      <c r="U229" s="33"/>
      <c r="V229" s="33"/>
      <c r="W229" s="33"/>
      <c r="X229" s="33"/>
      <c r="Y229" s="33"/>
      <c r="Z229" s="33"/>
    </row>
    <row r="230" spans="1:26" ht="12" customHeight="1" x14ac:dyDescent="0.25">
      <c r="A230" s="33"/>
      <c r="B230" s="33"/>
      <c r="C230" s="33"/>
      <c r="D230" s="33"/>
      <c r="E230" s="33"/>
      <c r="F230" s="33"/>
      <c r="G230" s="33"/>
      <c r="H230" s="99"/>
      <c r="I230" s="33"/>
      <c r="J230" s="33"/>
      <c r="K230" s="33"/>
      <c r="L230" s="33"/>
      <c r="M230" s="33"/>
      <c r="N230" s="33"/>
      <c r="O230" s="33"/>
      <c r="P230" s="33"/>
      <c r="Q230" s="33"/>
      <c r="R230" s="33"/>
      <c r="S230" s="33"/>
      <c r="T230" s="33"/>
      <c r="U230" s="33"/>
      <c r="V230" s="33"/>
      <c r="W230" s="33"/>
      <c r="X230" s="33"/>
      <c r="Y230" s="33"/>
      <c r="Z230" s="33"/>
    </row>
    <row r="231" spans="1:26" ht="12" customHeight="1" x14ac:dyDescent="0.25">
      <c r="A231" s="33"/>
      <c r="B231" s="33"/>
      <c r="C231" s="33"/>
      <c r="D231" s="33"/>
      <c r="E231" s="33"/>
      <c r="F231" s="33"/>
      <c r="G231" s="33"/>
      <c r="H231" s="99"/>
      <c r="I231" s="33"/>
      <c r="J231" s="33"/>
      <c r="K231" s="33"/>
      <c r="L231" s="33"/>
      <c r="M231" s="33"/>
      <c r="N231" s="33"/>
      <c r="O231" s="33"/>
      <c r="P231" s="33"/>
      <c r="Q231" s="33"/>
      <c r="R231" s="33"/>
      <c r="S231" s="33"/>
      <c r="T231" s="33"/>
      <c r="U231" s="33"/>
      <c r="V231" s="33"/>
      <c r="W231" s="33"/>
      <c r="X231" s="33"/>
      <c r="Y231" s="33"/>
      <c r="Z231" s="33"/>
    </row>
    <row r="232" spans="1:26" ht="12" customHeight="1" x14ac:dyDescent="0.25">
      <c r="A232" s="33"/>
      <c r="B232" s="33"/>
      <c r="C232" s="33"/>
      <c r="D232" s="33"/>
      <c r="E232" s="33"/>
      <c r="F232" s="33"/>
      <c r="G232" s="33"/>
      <c r="H232" s="99"/>
      <c r="I232" s="33"/>
      <c r="J232" s="33"/>
      <c r="K232" s="33"/>
      <c r="L232" s="33"/>
      <c r="M232" s="33"/>
      <c r="N232" s="33"/>
      <c r="O232" s="33"/>
      <c r="P232" s="33"/>
      <c r="Q232" s="33"/>
      <c r="R232" s="33"/>
      <c r="S232" s="33"/>
      <c r="T232" s="33"/>
      <c r="U232" s="33"/>
      <c r="V232" s="33"/>
      <c r="W232" s="33"/>
      <c r="X232" s="33"/>
      <c r="Y232" s="33"/>
      <c r="Z232" s="33"/>
    </row>
    <row r="233" spans="1:26" ht="12" customHeight="1" x14ac:dyDescent="0.25">
      <c r="A233" s="33"/>
      <c r="B233" s="33"/>
      <c r="C233" s="33"/>
      <c r="D233" s="33"/>
      <c r="E233" s="33"/>
      <c r="F233" s="33"/>
      <c r="G233" s="33"/>
      <c r="H233" s="99"/>
      <c r="I233" s="33"/>
      <c r="J233" s="33"/>
      <c r="K233" s="33"/>
      <c r="L233" s="33"/>
      <c r="M233" s="33"/>
      <c r="N233" s="33"/>
      <c r="O233" s="33"/>
      <c r="P233" s="33"/>
      <c r="Q233" s="33"/>
      <c r="R233" s="33"/>
      <c r="S233" s="33"/>
      <c r="T233" s="33"/>
      <c r="U233" s="33"/>
      <c r="V233" s="33"/>
      <c r="W233" s="33"/>
      <c r="X233" s="33"/>
      <c r="Y233" s="33"/>
      <c r="Z233" s="33"/>
    </row>
    <row r="234" spans="1:26" ht="12" customHeight="1" x14ac:dyDescent="0.25">
      <c r="A234" s="33"/>
      <c r="B234" s="33"/>
      <c r="C234" s="33"/>
      <c r="D234" s="33"/>
      <c r="E234" s="33"/>
      <c r="F234" s="33"/>
      <c r="G234" s="33"/>
      <c r="H234" s="99"/>
      <c r="I234" s="33"/>
      <c r="J234" s="33"/>
      <c r="K234" s="33"/>
      <c r="L234" s="33"/>
      <c r="M234" s="33"/>
      <c r="N234" s="33"/>
      <c r="O234" s="33"/>
      <c r="P234" s="33"/>
      <c r="Q234" s="33"/>
      <c r="R234" s="33"/>
      <c r="S234" s="33"/>
      <c r="T234" s="33"/>
      <c r="U234" s="33"/>
      <c r="V234" s="33"/>
      <c r="W234" s="33"/>
      <c r="X234" s="33"/>
      <c r="Y234" s="33"/>
      <c r="Z234" s="33"/>
    </row>
    <row r="235" spans="1:26" ht="12" customHeight="1" x14ac:dyDescent="0.25">
      <c r="A235" s="33"/>
      <c r="B235" s="33"/>
      <c r="C235" s="33"/>
      <c r="D235" s="33"/>
      <c r="E235" s="33"/>
      <c r="F235" s="33"/>
      <c r="G235" s="33"/>
      <c r="H235" s="99"/>
      <c r="I235" s="33"/>
      <c r="J235" s="33"/>
      <c r="K235" s="33"/>
      <c r="L235" s="33"/>
      <c r="M235" s="33"/>
      <c r="N235" s="33"/>
      <c r="O235" s="33"/>
      <c r="P235" s="33"/>
      <c r="Q235" s="33"/>
      <c r="R235" s="33"/>
      <c r="S235" s="33"/>
      <c r="T235" s="33"/>
      <c r="U235" s="33"/>
      <c r="V235" s="33"/>
      <c r="W235" s="33"/>
      <c r="X235" s="33"/>
      <c r="Y235" s="33"/>
      <c r="Z235" s="33"/>
    </row>
    <row r="236" spans="1:26" ht="12" customHeight="1" x14ac:dyDescent="0.25">
      <c r="A236" s="33"/>
      <c r="B236" s="33"/>
      <c r="C236" s="33"/>
      <c r="D236" s="33"/>
      <c r="E236" s="33"/>
      <c r="F236" s="33"/>
      <c r="G236" s="33"/>
      <c r="H236" s="99"/>
      <c r="I236" s="33"/>
      <c r="J236" s="33"/>
      <c r="K236" s="33"/>
      <c r="L236" s="33"/>
      <c r="M236" s="33"/>
      <c r="N236" s="33"/>
      <c r="O236" s="33"/>
      <c r="P236" s="33"/>
      <c r="Q236" s="33"/>
      <c r="R236" s="33"/>
      <c r="S236" s="33"/>
      <c r="T236" s="33"/>
      <c r="U236" s="33"/>
      <c r="V236" s="33"/>
      <c r="W236" s="33"/>
      <c r="X236" s="33"/>
      <c r="Y236" s="33"/>
      <c r="Z236" s="33"/>
    </row>
    <row r="237" spans="1:26" ht="12" customHeight="1" x14ac:dyDescent="0.25">
      <c r="A237" s="33"/>
      <c r="B237" s="33"/>
      <c r="C237" s="33"/>
      <c r="D237" s="33"/>
      <c r="E237" s="33"/>
      <c r="F237" s="33"/>
      <c r="G237" s="33"/>
      <c r="H237" s="99"/>
      <c r="I237" s="33"/>
      <c r="J237" s="33"/>
      <c r="K237" s="33"/>
      <c r="L237" s="33"/>
      <c r="M237" s="33"/>
      <c r="N237" s="33"/>
      <c r="O237" s="33"/>
      <c r="P237" s="33"/>
      <c r="Q237" s="33"/>
      <c r="R237" s="33"/>
      <c r="S237" s="33"/>
      <c r="T237" s="33"/>
      <c r="U237" s="33"/>
      <c r="V237" s="33"/>
      <c r="W237" s="33"/>
      <c r="X237" s="33"/>
      <c r="Y237" s="33"/>
      <c r="Z237" s="33"/>
    </row>
    <row r="238" spans="1:26" ht="12" customHeight="1" x14ac:dyDescent="0.25">
      <c r="A238" s="33"/>
      <c r="B238" s="33"/>
      <c r="C238" s="33"/>
      <c r="D238" s="33"/>
      <c r="E238" s="33"/>
      <c r="F238" s="33"/>
      <c r="G238" s="33"/>
      <c r="H238" s="99"/>
      <c r="I238" s="33"/>
      <c r="J238" s="33"/>
      <c r="K238" s="33"/>
      <c r="L238" s="33"/>
      <c r="M238" s="33"/>
      <c r="N238" s="33"/>
      <c r="O238" s="33"/>
      <c r="P238" s="33"/>
      <c r="Q238" s="33"/>
      <c r="R238" s="33"/>
      <c r="S238" s="33"/>
      <c r="T238" s="33"/>
      <c r="U238" s="33"/>
      <c r="V238" s="33"/>
      <c r="W238" s="33"/>
      <c r="X238" s="33"/>
      <c r="Y238" s="33"/>
      <c r="Z238" s="33"/>
    </row>
    <row r="239" spans="1:26" ht="12" customHeight="1" x14ac:dyDescent="0.25">
      <c r="A239" s="33"/>
      <c r="B239" s="33"/>
      <c r="C239" s="33"/>
      <c r="D239" s="33"/>
      <c r="E239" s="33"/>
      <c r="F239" s="33"/>
      <c r="G239" s="33"/>
      <c r="H239" s="99"/>
      <c r="I239" s="33"/>
      <c r="J239" s="33"/>
      <c r="K239" s="33"/>
      <c r="L239" s="33"/>
      <c r="M239" s="33"/>
      <c r="N239" s="33"/>
      <c r="O239" s="33"/>
      <c r="P239" s="33"/>
      <c r="Q239" s="33"/>
      <c r="R239" s="33"/>
      <c r="S239" s="33"/>
      <c r="T239" s="33"/>
      <c r="U239" s="33"/>
      <c r="V239" s="33"/>
      <c r="W239" s="33"/>
      <c r="X239" s="33"/>
      <c r="Y239" s="33"/>
      <c r="Z239" s="33"/>
    </row>
    <row r="240" spans="1:26" ht="12" customHeight="1" x14ac:dyDescent="0.25">
      <c r="A240" s="33"/>
      <c r="B240" s="33"/>
      <c r="C240" s="33"/>
      <c r="D240" s="33"/>
      <c r="E240" s="33"/>
      <c r="F240" s="33"/>
      <c r="G240" s="33"/>
      <c r="H240" s="99"/>
      <c r="I240" s="33"/>
      <c r="J240" s="33"/>
      <c r="K240" s="33"/>
      <c r="L240" s="33"/>
      <c r="M240" s="33"/>
      <c r="N240" s="33"/>
      <c r="O240" s="33"/>
      <c r="P240" s="33"/>
      <c r="Q240" s="33"/>
      <c r="R240" s="33"/>
      <c r="S240" s="33"/>
      <c r="T240" s="33"/>
      <c r="U240" s="33"/>
      <c r="V240" s="33"/>
      <c r="W240" s="33"/>
      <c r="X240" s="33"/>
      <c r="Y240" s="33"/>
      <c r="Z240" s="33"/>
    </row>
    <row r="241" spans="1:26" ht="12" customHeight="1" x14ac:dyDescent="0.25">
      <c r="A241" s="33"/>
      <c r="B241" s="33"/>
      <c r="C241" s="33"/>
      <c r="D241" s="33"/>
      <c r="E241" s="33"/>
      <c r="F241" s="33"/>
      <c r="G241" s="33"/>
      <c r="H241" s="99"/>
      <c r="I241" s="33"/>
      <c r="J241" s="33"/>
      <c r="K241" s="33"/>
      <c r="L241" s="33"/>
      <c r="M241" s="33"/>
      <c r="N241" s="33"/>
      <c r="O241" s="33"/>
      <c r="P241" s="33"/>
      <c r="Q241" s="33"/>
      <c r="R241" s="33"/>
      <c r="S241" s="33"/>
      <c r="T241" s="33"/>
      <c r="U241" s="33"/>
      <c r="V241" s="33"/>
      <c r="W241" s="33"/>
      <c r="X241" s="33"/>
      <c r="Y241" s="33"/>
      <c r="Z241" s="33"/>
    </row>
    <row r="242" spans="1:26" ht="12" customHeight="1" x14ac:dyDescent="0.25">
      <c r="A242" s="33"/>
      <c r="B242" s="33"/>
      <c r="C242" s="33"/>
      <c r="D242" s="33"/>
      <c r="E242" s="33"/>
      <c r="F242" s="33"/>
      <c r="G242" s="33"/>
      <c r="H242" s="99"/>
      <c r="I242" s="33"/>
      <c r="J242" s="33"/>
      <c r="K242" s="33"/>
      <c r="L242" s="33"/>
      <c r="M242" s="33"/>
      <c r="N242" s="33"/>
      <c r="O242" s="33"/>
      <c r="P242" s="33"/>
      <c r="Q242" s="33"/>
      <c r="R242" s="33"/>
      <c r="S242" s="33"/>
      <c r="T242" s="33"/>
      <c r="U242" s="33"/>
      <c r="V242" s="33"/>
      <c r="W242" s="33"/>
      <c r="X242" s="33"/>
      <c r="Y242" s="33"/>
      <c r="Z242" s="33"/>
    </row>
    <row r="243" spans="1:26" ht="12" customHeight="1" x14ac:dyDescent="0.25">
      <c r="A243" s="33"/>
      <c r="B243" s="33"/>
      <c r="C243" s="33"/>
      <c r="D243" s="33"/>
      <c r="E243" s="33"/>
      <c r="F243" s="33"/>
      <c r="G243" s="33"/>
      <c r="H243" s="99"/>
      <c r="I243" s="33"/>
      <c r="J243" s="33"/>
      <c r="K243" s="33"/>
      <c r="L243" s="33"/>
      <c r="M243" s="33"/>
      <c r="N243" s="33"/>
      <c r="O243" s="33"/>
      <c r="P243" s="33"/>
      <c r="Q243" s="33"/>
      <c r="R243" s="33"/>
      <c r="S243" s="33"/>
      <c r="T243" s="33"/>
      <c r="U243" s="33"/>
      <c r="V243" s="33"/>
      <c r="W243" s="33"/>
      <c r="X243" s="33"/>
      <c r="Y243" s="33"/>
      <c r="Z243" s="33"/>
    </row>
    <row r="244" spans="1:26" ht="12" customHeight="1" x14ac:dyDescent="0.25">
      <c r="A244" s="33"/>
      <c r="B244" s="33"/>
      <c r="C244" s="33"/>
      <c r="D244" s="33"/>
      <c r="E244" s="33"/>
      <c r="F244" s="33"/>
      <c r="G244" s="33"/>
      <c r="H244" s="99"/>
      <c r="I244" s="33"/>
      <c r="J244" s="33"/>
      <c r="K244" s="33"/>
      <c r="L244" s="33"/>
      <c r="M244" s="33"/>
      <c r="N244" s="33"/>
      <c r="O244" s="33"/>
      <c r="P244" s="33"/>
      <c r="Q244" s="33"/>
      <c r="R244" s="33"/>
      <c r="S244" s="33"/>
      <c r="T244" s="33"/>
      <c r="U244" s="33"/>
      <c r="V244" s="33"/>
      <c r="W244" s="33"/>
      <c r="X244" s="33"/>
      <c r="Y244" s="33"/>
      <c r="Z244" s="33"/>
    </row>
    <row r="245" spans="1:26" ht="12" customHeight="1" x14ac:dyDescent="0.25">
      <c r="A245" s="33"/>
      <c r="B245" s="33"/>
      <c r="C245" s="33"/>
      <c r="D245" s="33"/>
      <c r="E245" s="33"/>
      <c r="F245" s="33"/>
      <c r="G245" s="33"/>
      <c r="H245" s="99"/>
      <c r="I245" s="33"/>
      <c r="J245" s="33"/>
      <c r="K245" s="33"/>
      <c r="L245" s="33"/>
      <c r="M245" s="33"/>
      <c r="N245" s="33"/>
      <c r="O245" s="33"/>
      <c r="P245" s="33"/>
      <c r="Q245" s="33"/>
      <c r="R245" s="33"/>
      <c r="S245" s="33"/>
      <c r="T245" s="33"/>
      <c r="U245" s="33"/>
      <c r="V245" s="33"/>
      <c r="W245" s="33"/>
      <c r="X245" s="33"/>
      <c r="Y245" s="33"/>
      <c r="Z245" s="33"/>
    </row>
    <row r="246" spans="1:26" ht="12" customHeight="1" x14ac:dyDescent="0.25">
      <c r="A246" s="33"/>
      <c r="B246" s="33"/>
      <c r="C246" s="33"/>
      <c r="D246" s="33"/>
      <c r="E246" s="33"/>
      <c r="F246" s="33"/>
      <c r="G246" s="33"/>
      <c r="H246" s="99"/>
      <c r="I246" s="33"/>
      <c r="J246" s="33"/>
      <c r="K246" s="33"/>
      <c r="L246" s="33"/>
      <c r="M246" s="33"/>
      <c r="N246" s="33"/>
      <c r="O246" s="33"/>
      <c r="P246" s="33"/>
      <c r="Q246" s="33"/>
      <c r="R246" s="33"/>
      <c r="S246" s="33"/>
      <c r="T246" s="33"/>
      <c r="U246" s="33"/>
      <c r="V246" s="33"/>
      <c r="W246" s="33"/>
      <c r="X246" s="33"/>
      <c r="Y246" s="33"/>
      <c r="Z246" s="33"/>
    </row>
    <row r="247" spans="1:26" ht="12" customHeight="1" x14ac:dyDescent="0.25">
      <c r="A247" s="33"/>
      <c r="B247" s="33"/>
      <c r="C247" s="33"/>
      <c r="D247" s="33"/>
      <c r="E247" s="33"/>
      <c r="F247" s="33"/>
      <c r="G247" s="33"/>
      <c r="H247" s="99"/>
      <c r="I247" s="33"/>
      <c r="J247" s="33"/>
      <c r="K247" s="33"/>
      <c r="L247" s="33"/>
      <c r="M247" s="33"/>
      <c r="N247" s="33"/>
      <c r="O247" s="33"/>
      <c r="P247" s="33"/>
      <c r="Q247" s="33"/>
      <c r="R247" s="33"/>
      <c r="S247" s="33"/>
      <c r="T247" s="33"/>
      <c r="U247" s="33"/>
      <c r="V247" s="33"/>
      <c r="W247" s="33"/>
      <c r="X247" s="33"/>
      <c r="Y247" s="33"/>
      <c r="Z247" s="33"/>
    </row>
    <row r="248" spans="1:26" ht="12" customHeight="1" x14ac:dyDescent="0.25">
      <c r="A248" s="33"/>
      <c r="B248" s="33"/>
      <c r="C248" s="33"/>
      <c r="D248" s="33"/>
      <c r="E248" s="33"/>
      <c r="F248" s="33"/>
      <c r="G248" s="33"/>
      <c r="H248" s="99"/>
      <c r="I248" s="33"/>
      <c r="J248" s="33"/>
      <c r="K248" s="33"/>
      <c r="L248" s="33"/>
      <c r="M248" s="33"/>
      <c r="N248" s="33"/>
      <c r="O248" s="33"/>
      <c r="P248" s="33"/>
      <c r="Q248" s="33"/>
      <c r="R248" s="33"/>
      <c r="S248" s="33"/>
      <c r="T248" s="33"/>
      <c r="U248" s="33"/>
      <c r="V248" s="33"/>
      <c r="W248" s="33"/>
      <c r="X248" s="33"/>
      <c r="Y248" s="33"/>
      <c r="Z248" s="33"/>
    </row>
    <row r="249" spans="1:26" ht="12" customHeight="1" x14ac:dyDescent="0.25">
      <c r="A249" s="33"/>
      <c r="B249" s="33"/>
      <c r="C249" s="33"/>
      <c r="D249" s="33"/>
      <c r="E249" s="33"/>
      <c r="F249" s="33"/>
      <c r="G249" s="33"/>
      <c r="H249" s="99"/>
      <c r="I249" s="33"/>
      <c r="J249" s="33"/>
      <c r="K249" s="33"/>
      <c r="L249" s="33"/>
      <c r="M249" s="33"/>
      <c r="N249" s="33"/>
      <c r="O249" s="33"/>
      <c r="P249" s="33"/>
      <c r="Q249" s="33"/>
      <c r="R249" s="33"/>
      <c r="S249" s="33"/>
      <c r="T249" s="33"/>
      <c r="U249" s="33"/>
      <c r="V249" s="33"/>
      <c r="W249" s="33"/>
      <c r="X249" s="33"/>
      <c r="Y249" s="33"/>
      <c r="Z249" s="33"/>
    </row>
    <row r="250" spans="1:26" ht="12" customHeight="1" x14ac:dyDescent="0.25">
      <c r="A250" s="33"/>
      <c r="B250" s="33"/>
      <c r="C250" s="33"/>
      <c r="D250" s="33"/>
      <c r="E250" s="33"/>
      <c r="F250" s="33"/>
      <c r="G250" s="33"/>
      <c r="H250" s="99"/>
      <c r="I250" s="33"/>
      <c r="J250" s="33"/>
      <c r="K250" s="33"/>
      <c r="L250" s="33"/>
      <c r="M250" s="33"/>
      <c r="N250" s="33"/>
      <c r="O250" s="33"/>
      <c r="P250" s="33"/>
      <c r="Q250" s="33"/>
      <c r="R250" s="33"/>
      <c r="S250" s="33"/>
      <c r="T250" s="33"/>
      <c r="U250" s="33"/>
      <c r="V250" s="33"/>
      <c r="W250" s="33"/>
      <c r="X250" s="33"/>
      <c r="Y250" s="33"/>
      <c r="Z250" s="33"/>
    </row>
    <row r="251" spans="1:26" ht="12" customHeight="1" x14ac:dyDescent="0.25">
      <c r="A251" s="33"/>
      <c r="B251" s="33"/>
      <c r="C251" s="33"/>
      <c r="D251" s="33"/>
      <c r="E251" s="33"/>
      <c r="F251" s="33"/>
      <c r="G251" s="33"/>
      <c r="H251" s="99"/>
      <c r="I251" s="33"/>
      <c r="J251" s="33"/>
      <c r="K251" s="33"/>
      <c r="L251" s="33"/>
      <c r="M251" s="33"/>
      <c r="N251" s="33"/>
      <c r="O251" s="33"/>
      <c r="P251" s="33"/>
      <c r="Q251" s="33"/>
      <c r="R251" s="33"/>
      <c r="S251" s="33"/>
      <c r="T251" s="33"/>
      <c r="U251" s="33"/>
      <c r="V251" s="33"/>
      <c r="W251" s="33"/>
      <c r="X251" s="33"/>
      <c r="Y251" s="33"/>
      <c r="Z251" s="33"/>
    </row>
    <row r="252" spans="1:26" ht="12" customHeight="1" x14ac:dyDescent="0.25">
      <c r="A252" s="33"/>
      <c r="B252" s="33"/>
      <c r="C252" s="33"/>
      <c r="D252" s="33"/>
      <c r="E252" s="33"/>
      <c r="F252" s="33"/>
      <c r="G252" s="33"/>
      <c r="H252" s="99"/>
      <c r="I252" s="33"/>
      <c r="J252" s="33"/>
      <c r="K252" s="33"/>
      <c r="L252" s="33"/>
      <c r="M252" s="33"/>
      <c r="N252" s="33"/>
      <c r="O252" s="33"/>
      <c r="P252" s="33"/>
      <c r="Q252" s="33"/>
      <c r="R252" s="33"/>
      <c r="S252" s="33"/>
      <c r="T252" s="33"/>
      <c r="U252" s="33"/>
      <c r="V252" s="33"/>
      <c r="W252" s="33"/>
      <c r="X252" s="33"/>
      <c r="Y252" s="33"/>
      <c r="Z252" s="33"/>
    </row>
    <row r="253" spans="1:26" ht="12" customHeight="1" x14ac:dyDescent="0.25">
      <c r="A253" s="33"/>
      <c r="B253" s="33"/>
      <c r="C253" s="33"/>
      <c r="D253" s="33"/>
      <c r="E253" s="33"/>
      <c r="F253" s="33"/>
      <c r="G253" s="33"/>
      <c r="H253" s="99"/>
      <c r="I253" s="33"/>
      <c r="J253" s="33"/>
      <c r="K253" s="33"/>
      <c r="L253" s="33"/>
      <c r="M253" s="33"/>
      <c r="N253" s="33"/>
      <c r="O253" s="33"/>
      <c r="P253" s="33"/>
      <c r="Q253" s="33"/>
      <c r="R253" s="33"/>
      <c r="S253" s="33"/>
      <c r="T253" s="33"/>
      <c r="U253" s="33"/>
      <c r="V253" s="33"/>
      <c r="W253" s="33"/>
      <c r="X253" s="33"/>
      <c r="Y253" s="33"/>
      <c r="Z253" s="33"/>
    </row>
    <row r="254" spans="1:26" ht="12" customHeight="1" x14ac:dyDescent="0.25">
      <c r="A254" s="33"/>
      <c r="B254" s="33"/>
      <c r="C254" s="33"/>
      <c r="D254" s="33"/>
      <c r="E254" s="33"/>
      <c r="F254" s="33"/>
      <c r="G254" s="33"/>
      <c r="H254" s="99"/>
      <c r="I254" s="33"/>
      <c r="J254" s="33"/>
      <c r="K254" s="33"/>
      <c r="L254" s="33"/>
      <c r="M254" s="33"/>
      <c r="N254" s="33"/>
      <c r="O254" s="33"/>
      <c r="P254" s="33"/>
      <c r="Q254" s="33"/>
      <c r="R254" s="33"/>
      <c r="S254" s="33"/>
      <c r="T254" s="33"/>
      <c r="U254" s="33"/>
      <c r="V254" s="33"/>
      <c r="W254" s="33"/>
      <c r="X254" s="33"/>
      <c r="Y254" s="33"/>
      <c r="Z254" s="33"/>
    </row>
    <row r="255" spans="1:26" ht="12" customHeight="1" x14ac:dyDescent="0.25">
      <c r="A255" s="33"/>
      <c r="B255" s="33"/>
      <c r="C255" s="33"/>
      <c r="D255" s="33"/>
      <c r="E255" s="33"/>
      <c r="F255" s="33"/>
      <c r="G255" s="33"/>
      <c r="H255" s="99"/>
      <c r="I255" s="33"/>
      <c r="J255" s="33"/>
      <c r="K255" s="33"/>
      <c r="L255" s="33"/>
      <c r="M255" s="33"/>
      <c r="N255" s="33"/>
      <c r="O255" s="33"/>
      <c r="P255" s="33"/>
      <c r="Q255" s="33"/>
      <c r="R255" s="33"/>
      <c r="S255" s="33"/>
      <c r="T255" s="33"/>
      <c r="U255" s="33"/>
      <c r="V255" s="33"/>
      <c r="W255" s="33"/>
      <c r="X255" s="33"/>
      <c r="Y255" s="33"/>
      <c r="Z255" s="33"/>
    </row>
    <row r="256" spans="1:26" ht="12" customHeight="1" x14ac:dyDescent="0.25">
      <c r="A256" s="33"/>
      <c r="B256" s="33"/>
      <c r="C256" s="33"/>
      <c r="D256" s="33"/>
      <c r="E256" s="33"/>
      <c r="F256" s="33"/>
      <c r="G256" s="33"/>
      <c r="H256" s="99"/>
      <c r="I256" s="33"/>
      <c r="J256" s="33"/>
      <c r="K256" s="33"/>
      <c r="L256" s="33"/>
      <c r="M256" s="33"/>
      <c r="N256" s="33"/>
      <c r="O256" s="33"/>
      <c r="P256" s="33"/>
      <c r="Q256" s="33"/>
      <c r="R256" s="33"/>
      <c r="S256" s="33"/>
      <c r="T256" s="33"/>
      <c r="U256" s="33"/>
      <c r="V256" s="33"/>
      <c r="W256" s="33"/>
      <c r="X256" s="33"/>
      <c r="Y256" s="33"/>
      <c r="Z256" s="33"/>
    </row>
    <row r="257" spans="1:26" ht="12" customHeight="1" x14ac:dyDescent="0.25">
      <c r="A257" s="33"/>
      <c r="B257" s="33"/>
      <c r="C257" s="33"/>
      <c r="D257" s="33"/>
      <c r="E257" s="33"/>
      <c r="F257" s="33"/>
      <c r="G257" s="33"/>
      <c r="H257" s="99"/>
      <c r="I257" s="33"/>
      <c r="J257" s="33"/>
      <c r="K257" s="33"/>
      <c r="L257" s="33"/>
      <c r="M257" s="33"/>
      <c r="N257" s="33"/>
      <c r="O257" s="33"/>
      <c r="P257" s="33"/>
      <c r="Q257" s="33"/>
      <c r="R257" s="33"/>
      <c r="S257" s="33"/>
      <c r="T257" s="33"/>
      <c r="U257" s="33"/>
      <c r="V257" s="33"/>
      <c r="W257" s="33"/>
      <c r="X257" s="33"/>
      <c r="Y257" s="33"/>
      <c r="Z257" s="33"/>
    </row>
    <row r="258" spans="1:26" ht="12" customHeight="1" x14ac:dyDescent="0.25">
      <c r="A258" s="33"/>
      <c r="B258" s="33"/>
      <c r="C258" s="33"/>
      <c r="D258" s="33"/>
      <c r="E258" s="33"/>
      <c r="F258" s="33"/>
      <c r="G258" s="33"/>
      <c r="H258" s="99"/>
      <c r="I258" s="33"/>
      <c r="J258" s="33"/>
      <c r="K258" s="33"/>
      <c r="L258" s="33"/>
      <c r="M258" s="33"/>
      <c r="N258" s="33"/>
      <c r="O258" s="33"/>
      <c r="P258" s="33"/>
      <c r="Q258" s="33"/>
      <c r="R258" s="33"/>
      <c r="S258" s="33"/>
      <c r="T258" s="33"/>
      <c r="U258" s="33"/>
      <c r="V258" s="33"/>
      <c r="W258" s="33"/>
      <c r="X258" s="33"/>
      <c r="Y258" s="33"/>
      <c r="Z258" s="33"/>
    </row>
    <row r="259" spans="1:26" ht="12" customHeight="1" x14ac:dyDescent="0.25">
      <c r="A259" s="33"/>
      <c r="B259" s="33"/>
      <c r="C259" s="33"/>
      <c r="D259" s="33"/>
      <c r="E259" s="33"/>
      <c r="F259" s="33"/>
      <c r="G259" s="33"/>
      <c r="H259" s="99"/>
      <c r="I259" s="33"/>
      <c r="J259" s="33"/>
      <c r="K259" s="33"/>
      <c r="L259" s="33"/>
      <c r="M259" s="33"/>
      <c r="N259" s="33"/>
      <c r="O259" s="33"/>
      <c r="P259" s="33"/>
      <c r="Q259" s="33"/>
      <c r="R259" s="33"/>
      <c r="S259" s="33"/>
      <c r="T259" s="33"/>
      <c r="U259" s="33"/>
      <c r="V259" s="33"/>
      <c r="W259" s="33"/>
      <c r="X259" s="33"/>
      <c r="Y259" s="33"/>
      <c r="Z259" s="33"/>
    </row>
    <row r="260" spans="1:26" ht="12" customHeight="1" x14ac:dyDescent="0.25">
      <c r="A260" s="33"/>
      <c r="B260" s="33"/>
      <c r="C260" s="33"/>
      <c r="D260" s="33"/>
      <c r="E260" s="33"/>
      <c r="F260" s="33"/>
      <c r="G260" s="33"/>
      <c r="H260" s="99"/>
      <c r="I260" s="33"/>
      <c r="J260" s="33"/>
      <c r="K260" s="33"/>
      <c r="L260" s="33"/>
      <c r="M260" s="33"/>
      <c r="N260" s="33"/>
      <c r="O260" s="33"/>
      <c r="P260" s="33"/>
      <c r="Q260" s="33"/>
      <c r="R260" s="33"/>
      <c r="S260" s="33"/>
      <c r="T260" s="33"/>
      <c r="U260" s="33"/>
      <c r="V260" s="33"/>
      <c r="W260" s="33"/>
      <c r="X260" s="33"/>
      <c r="Y260" s="33"/>
      <c r="Z260" s="33"/>
    </row>
    <row r="261" spans="1:26" ht="12" customHeight="1" x14ac:dyDescent="0.25">
      <c r="A261" s="33"/>
      <c r="B261" s="33"/>
      <c r="C261" s="33"/>
      <c r="D261" s="33"/>
      <c r="E261" s="33"/>
      <c r="F261" s="33"/>
      <c r="G261" s="33"/>
      <c r="H261" s="99"/>
      <c r="I261" s="33"/>
      <c r="J261" s="33"/>
      <c r="K261" s="33"/>
      <c r="L261" s="33"/>
      <c r="M261" s="33"/>
      <c r="N261" s="33"/>
      <c r="O261" s="33"/>
      <c r="P261" s="33"/>
      <c r="Q261" s="33"/>
      <c r="R261" s="33"/>
      <c r="S261" s="33"/>
      <c r="T261" s="33"/>
      <c r="U261" s="33"/>
      <c r="V261" s="33"/>
      <c r="W261" s="33"/>
      <c r="X261" s="33"/>
      <c r="Y261" s="33"/>
      <c r="Z261" s="33"/>
    </row>
    <row r="262" spans="1:26" ht="12" customHeight="1" x14ac:dyDescent="0.25">
      <c r="A262" s="33"/>
      <c r="B262" s="33"/>
      <c r="C262" s="33"/>
      <c r="D262" s="33"/>
      <c r="E262" s="33"/>
      <c r="F262" s="33"/>
      <c r="G262" s="33"/>
      <c r="H262" s="99"/>
      <c r="I262" s="33"/>
      <c r="J262" s="33"/>
      <c r="K262" s="33"/>
      <c r="L262" s="33"/>
      <c r="M262" s="33"/>
      <c r="N262" s="33"/>
      <c r="O262" s="33"/>
      <c r="P262" s="33"/>
      <c r="Q262" s="33"/>
      <c r="R262" s="33"/>
      <c r="S262" s="33"/>
      <c r="T262" s="33"/>
      <c r="U262" s="33"/>
      <c r="V262" s="33"/>
      <c r="W262" s="33"/>
      <c r="X262" s="33"/>
      <c r="Y262" s="33"/>
      <c r="Z262" s="33"/>
    </row>
    <row r="263" spans="1:26" ht="12" customHeight="1" x14ac:dyDescent="0.25">
      <c r="A263" s="33"/>
      <c r="B263" s="33"/>
      <c r="C263" s="33"/>
      <c r="D263" s="33"/>
      <c r="E263" s="33"/>
      <c r="F263" s="33"/>
      <c r="G263" s="33"/>
      <c r="H263" s="99"/>
      <c r="I263" s="33"/>
      <c r="J263" s="33"/>
      <c r="K263" s="33"/>
      <c r="L263" s="33"/>
      <c r="M263" s="33"/>
      <c r="N263" s="33"/>
      <c r="O263" s="33"/>
      <c r="P263" s="33"/>
      <c r="Q263" s="33"/>
      <c r="R263" s="33"/>
      <c r="S263" s="33"/>
      <c r="T263" s="33"/>
      <c r="U263" s="33"/>
      <c r="V263" s="33"/>
      <c r="W263" s="33"/>
      <c r="X263" s="33"/>
      <c r="Y263" s="33"/>
      <c r="Z263" s="33"/>
    </row>
    <row r="264" spans="1:26" ht="12" customHeight="1" x14ac:dyDescent="0.25">
      <c r="A264" s="33"/>
      <c r="B264" s="33"/>
      <c r="C264" s="33"/>
      <c r="D264" s="33"/>
      <c r="E264" s="33"/>
      <c r="F264" s="33"/>
      <c r="G264" s="33"/>
      <c r="H264" s="99"/>
      <c r="I264" s="33"/>
      <c r="J264" s="33"/>
      <c r="K264" s="33"/>
      <c r="L264" s="33"/>
      <c r="M264" s="33"/>
      <c r="N264" s="33"/>
      <c r="O264" s="33"/>
      <c r="P264" s="33"/>
      <c r="Q264" s="33"/>
      <c r="R264" s="33"/>
      <c r="S264" s="33"/>
      <c r="T264" s="33"/>
      <c r="U264" s="33"/>
      <c r="V264" s="33"/>
      <c r="W264" s="33"/>
      <c r="X264" s="33"/>
      <c r="Y264" s="33"/>
      <c r="Z264" s="33"/>
    </row>
    <row r="265" spans="1:26" ht="12" customHeight="1" x14ac:dyDescent="0.25">
      <c r="A265" s="33"/>
      <c r="B265" s="33"/>
      <c r="C265" s="33"/>
      <c r="D265" s="33"/>
      <c r="E265" s="33"/>
      <c r="F265" s="33"/>
      <c r="G265" s="33"/>
      <c r="H265" s="99"/>
      <c r="I265" s="33"/>
      <c r="J265" s="33"/>
      <c r="K265" s="33"/>
      <c r="L265" s="33"/>
      <c r="M265" s="33"/>
      <c r="N265" s="33"/>
      <c r="O265" s="33"/>
      <c r="P265" s="33"/>
      <c r="Q265" s="33"/>
      <c r="R265" s="33"/>
      <c r="S265" s="33"/>
      <c r="T265" s="33"/>
      <c r="U265" s="33"/>
      <c r="V265" s="33"/>
      <c r="W265" s="33"/>
      <c r="X265" s="33"/>
      <c r="Y265" s="33"/>
      <c r="Z265" s="33"/>
    </row>
    <row r="266" spans="1:26" ht="12" customHeight="1" x14ac:dyDescent="0.25">
      <c r="A266" s="33"/>
      <c r="B266" s="33"/>
      <c r="C266" s="33"/>
      <c r="D266" s="33"/>
      <c r="E266" s="33"/>
      <c r="F266" s="33"/>
      <c r="G266" s="33"/>
      <c r="H266" s="99"/>
      <c r="I266" s="33"/>
      <c r="J266" s="33"/>
      <c r="K266" s="33"/>
      <c r="L266" s="33"/>
      <c r="M266" s="33"/>
      <c r="N266" s="33"/>
      <c r="O266" s="33"/>
      <c r="P266" s="33"/>
      <c r="Q266" s="33"/>
      <c r="R266" s="33"/>
      <c r="S266" s="33"/>
      <c r="T266" s="33"/>
      <c r="U266" s="33"/>
      <c r="V266" s="33"/>
      <c r="W266" s="33"/>
      <c r="X266" s="33"/>
      <c r="Y266" s="33"/>
      <c r="Z266" s="33"/>
    </row>
    <row r="267" spans="1:26" ht="12" customHeight="1" x14ac:dyDescent="0.25">
      <c r="A267" s="33"/>
      <c r="B267" s="33"/>
      <c r="C267" s="33"/>
      <c r="D267" s="33"/>
      <c r="E267" s="33"/>
      <c r="F267" s="33"/>
      <c r="G267" s="33"/>
      <c r="H267" s="99"/>
      <c r="I267" s="33"/>
      <c r="J267" s="33"/>
      <c r="K267" s="33"/>
      <c r="L267" s="33"/>
      <c r="M267" s="33"/>
      <c r="N267" s="33"/>
      <c r="O267" s="33"/>
      <c r="P267" s="33"/>
      <c r="Q267" s="33"/>
      <c r="R267" s="33"/>
      <c r="S267" s="33"/>
      <c r="T267" s="33"/>
      <c r="U267" s="33"/>
      <c r="V267" s="33"/>
      <c r="W267" s="33"/>
      <c r="X267" s="33"/>
      <c r="Y267" s="33"/>
      <c r="Z267" s="33"/>
    </row>
    <row r="268" spans="1:26" ht="12" customHeight="1" x14ac:dyDescent="0.25">
      <c r="A268" s="33"/>
      <c r="B268" s="33"/>
      <c r="C268" s="33"/>
      <c r="D268" s="33"/>
      <c r="E268" s="33"/>
      <c r="F268" s="33"/>
      <c r="G268" s="33"/>
      <c r="H268" s="99"/>
      <c r="I268" s="33"/>
      <c r="J268" s="33"/>
      <c r="K268" s="33"/>
      <c r="L268" s="33"/>
      <c r="M268" s="33"/>
      <c r="N268" s="33"/>
      <c r="O268" s="33"/>
      <c r="P268" s="33"/>
      <c r="Q268" s="33"/>
      <c r="R268" s="33"/>
      <c r="S268" s="33"/>
      <c r="T268" s="33"/>
      <c r="U268" s="33"/>
      <c r="V268" s="33"/>
      <c r="W268" s="33"/>
      <c r="X268" s="33"/>
      <c r="Y268" s="33"/>
      <c r="Z268" s="33"/>
    </row>
    <row r="269" spans="1:26" ht="12" customHeight="1" x14ac:dyDescent="0.25">
      <c r="A269" s="33"/>
      <c r="B269" s="33"/>
      <c r="C269" s="33"/>
      <c r="D269" s="33"/>
      <c r="E269" s="33"/>
      <c r="F269" s="33"/>
      <c r="G269" s="33"/>
      <c r="H269" s="99"/>
      <c r="I269" s="33"/>
      <c r="J269" s="33"/>
      <c r="K269" s="33"/>
      <c r="L269" s="33"/>
      <c r="M269" s="33"/>
      <c r="N269" s="33"/>
      <c r="O269" s="33"/>
      <c r="P269" s="33"/>
      <c r="Q269" s="33"/>
      <c r="R269" s="33"/>
      <c r="S269" s="33"/>
      <c r="T269" s="33"/>
      <c r="U269" s="33"/>
      <c r="V269" s="33"/>
      <c r="W269" s="33"/>
      <c r="X269" s="33"/>
      <c r="Y269" s="33"/>
      <c r="Z269" s="33"/>
    </row>
    <row r="270" spans="1:26" ht="12" customHeight="1" x14ac:dyDescent="0.25">
      <c r="A270" s="33"/>
      <c r="B270" s="33"/>
      <c r="C270" s="33"/>
      <c r="D270" s="33"/>
      <c r="E270" s="33"/>
      <c r="F270" s="33"/>
      <c r="G270" s="33"/>
      <c r="H270" s="99"/>
      <c r="I270" s="33"/>
      <c r="J270" s="33"/>
      <c r="K270" s="33"/>
      <c r="L270" s="33"/>
      <c r="M270" s="33"/>
      <c r="N270" s="33"/>
      <c r="O270" s="33"/>
      <c r="P270" s="33"/>
      <c r="Q270" s="33"/>
      <c r="R270" s="33"/>
      <c r="S270" s="33"/>
      <c r="T270" s="33"/>
      <c r="U270" s="33"/>
      <c r="V270" s="33"/>
      <c r="W270" s="33"/>
      <c r="X270" s="33"/>
      <c r="Y270" s="33"/>
      <c r="Z270" s="33"/>
    </row>
    <row r="271" spans="1:26" ht="12" customHeight="1" x14ac:dyDescent="0.25">
      <c r="A271" s="33"/>
      <c r="B271" s="33"/>
      <c r="C271" s="33"/>
      <c r="D271" s="33"/>
      <c r="E271" s="33"/>
      <c r="F271" s="33"/>
      <c r="G271" s="33"/>
      <c r="H271" s="99"/>
      <c r="I271" s="33"/>
      <c r="J271" s="33"/>
      <c r="K271" s="33"/>
      <c r="L271" s="33"/>
      <c r="M271" s="33"/>
      <c r="N271" s="33"/>
      <c r="O271" s="33"/>
      <c r="P271" s="33"/>
      <c r="Q271" s="33"/>
      <c r="R271" s="33"/>
      <c r="S271" s="33"/>
      <c r="T271" s="33"/>
      <c r="U271" s="33"/>
      <c r="V271" s="33"/>
      <c r="W271" s="33"/>
      <c r="X271" s="33"/>
      <c r="Y271" s="33"/>
      <c r="Z271" s="33"/>
    </row>
    <row r="272" spans="1:26" ht="12" customHeight="1" x14ac:dyDescent="0.25">
      <c r="A272" s="33"/>
      <c r="B272" s="33"/>
      <c r="C272" s="33"/>
      <c r="D272" s="33"/>
      <c r="E272" s="33"/>
      <c r="F272" s="33"/>
      <c r="G272" s="33"/>
      <c r="H272" s="99"/>
      <c r="I272" s="33"/>
      <c r="J272" s="33"/>
      <c r="K272" s="33"/>
      <c r="L272" s="33"/>
      <c r="M272" s="33"/>
      <c r="N272" s="33"/>
      <c r="O272" s="33"/>
      <c r="P272" s="33"/>
      <c r="Q272" s="33"/>
      <c r="R272" s="33"/>
      <c r="S272" s="33"/>
      <c r="T272" s="33"/>
      <c r="U272" s="33"/>
      <c r="V272" s="33"/>
      <c r="W272" s="33"/>
      <c r="X272" s="33"/>
      <c r="Y272" s="33"/>
      <c r="Z272" s="33"/>
    </row>
    <row r="273" spans="1:26" ht="12" customHeight="1" x14ac:dyDescent="0.25">
      <c r="A273" s="33"/>
      <c r="B273" s="33"/>
      <c r="C273" s="33"/>
      <c r="D273" s="33"/>
      <c r="E273" s="33"/>
      <c r="F273" s="33"/>
      <c r="G273" s="33"/>
      <c r="H273" s="99"/>
      <c r="I273" s="33"/>
      <c r="J273" s="33"/>
      <c r="K273" s="33"/>
      <c r="L273" s="33"/>
      <c r="M273" s="33"/>
      <c r="N273" s="33"/>
      <c r="O273" s="33"/>
      <c r="P273" s="33"/>
      <c r="Q273" s="33"/>
      <c r="R273" s="33"/>
      <c r="S273" s="33"/>
      <c r="T273" s="33"/>
      <c r="U273" s="33"/>
      <c r="V273" s="33"/>
      <c r="W273" s="33"/>
      <c r="X273" s="33"/>
      <c r="Y273" s="33"/>
      <c r="Z273" s="33"/>
    </row>
    <row r="274" spans="1:26" ht="12" customHeight="1" x14ac:dyDescent="0.25">
      <c r="A274" s="33"/>
      <c r="B274" s="33"/>
      <c r="C274" s="33"/>
      <c r="D274" s="33"/>
      <c r="E274" s="33"/>
      <c r="F274" s="33"/>
      <c r="G274" s="33"/>
      <c r="H274" s="99"/>
      <c r="I274" s="33"/>
      <c r="J274" s="33"/>
      <c r="K274" s="33"/>
      <c r="L274" s="33"/>
      <c r="M274" s="33"/>
      <c r="N274" s="33"/>
      <c r="O274" s="33"/>
      <c r="P274" s="33"/>
      <c r="Q274" s="33"/>
      <c r="R274" s="33"/>
      <c r="S274" s="33"/>
      <c r="T274" s="33"/>
      <c r="U274" s="33"/>
      <c r="V274" s="33"/>
      <c r="W274" s="33"/>
      <c r="X274" s="33"/>
      <c r="Y274" s="33"/>
      <c r="Z274" s="33"/>
    </row>
    <row r="275" spans="1:26" ht="12" customHeight="1" x14ac:dyDescent="0.25">
      <c r="A275" s="33"/>
      <c r="B275" s="33"/>
      <c r="C275" s="33"/>
      <c r="D275" s="33"/>
      <c r="E275" s="33"/>
      <c r="F275" s="33"/>
      <c r="G275" s="33"/>
      <c r="H275" s="99"/>
      <c r="I275" s="33"/>
      <c r="J275" s="33"/>
      <c r="K275" s="33"/>
      <c r="L275" s="33"/>
      <c r="M275" s="33"/>
      <c r="N275" s="33"/>
      <c r="O275" s="33"/>
      <c r="P275" s="33"/>
      <c r="Q275" s="33"/>
      <c r="R275" s="33"/>
      <c r="S275" s="33"/>
      <c r="T275" s="33"/>
      <c r="U275" s="33"/>
      <c r="V275" s="33"/>
      <c r="W275" s="33"/>
      <c r="X275" s="33"/>
      <c r="Y275" s="33"/>
      <c r="Z275" s="33"/>
    </row>
    <row r="276" spans="1:26" ht="12" customHeight="1" x14ac:dyDescent="0.25">
      <c r="A276" s="33"/>
      <c r="B276" s="33"/>
      <c r="C276" s="33"/>
      <c r="D276" s="33"/>
      <c r="E276" s="33"/>
      <c r="F276" s="33"/>
      <c r="G276" s="33"/>
      <c r="H276" s="99"/>
      <c r="I276" s="33"/>
      <c r="J276" s="33"/>
      <c r="K276" s="33"/>
      <c r="L276" s="33"/>
      <c r="M276" s="33"/>
      <c r="N276" s="33"/>
      <c r="O276" s="33"/>
      <c r="P276" s="33"/>
      <c r="Q276" s="33"/>
      <c r="R276" s="33"/>
      <c r="S276" s="33"/>
      <c r="T276" s="33"/>
      <c r="U276" s="33"/>
      <c r="V276" s="33"/>
      <c r="W276" s="33"/>
      <c r="X276" s="33"/>
      <c r="Y276" s="33"/>
      <c r="Z276" s="33"/>
    </row>
    <row r="277" spans="1:26" ht="12" customHeight="1" x14ac:dyDescent="0.25">
      <c r="A277" s="33"/>
      <c r="B277" s="33"/>
      <c r="C277" s="33"/>
      <c r="D277" s="33"/>
      <c r="E277" s="33"/>
      <c r="F277" s="33"/>
      <c r="G277" s="33"/>
      <c r="H277" s="99"/>
      <c r="I277" s="33"/>
      <c r="J277" s="33"/>
      <c r="K277" s="33"/>
      <c r="L277" s="33"/>
      <c r="M277" s="33"/>
      <c r="N277" s="33"/>
      <c r="O277" s="33"/>
      <c r="P277" s="33"/>
      <c r="Q277" s="33"/>
      <c r="R277" s="33"/>
      <c r="S277" s="33"/>
      <c r="T277" s="33"/>
      <c r="U277" s="33"/>
      <c r="V277" s="33"/>
      <c r="W277" s="33"/>
      <c r="X277" s="33"/>
      <c r="Y277" s="33"/>
      <c r="Z277" s="33"/>
    </row>
    <row r="278" spans="1:26" ht="12" customHeight="1" x14ac:dyDescent="0.25">
      <c r="A278" s="33"/>
      <c r="B278" s="33"/>
      <c r="C278" s="33"/>
      <c r="D278" s="33"/>
      <c r="E278" s="33"/>
      <c r="F278" s="33"/>
      <c r="G278" s="33"/>
      <c r="H278" s="99"/>
      <c r="I278" s="33"/>
      <c r="J278" s="33"/>
      <c r="K278" s="33"/>
      <c r="L278" s="33"/>
      <c r="M278" s="33"/>
      <c r="N278" s="33"/>
      <c r="O278" s="33"/>
      <c r="P278" s="33"/>
      <c r="Q278" s="33"/>
      <c r="R278" s="33"/>
      <c r="S278" s="33"/>
      <c r="T278" s="33"/>
      <c r="U278" s="33"/>
      <c r="V278" s="33"/>
      <c r="W278" s="33"/>
      <c r="X278" s="33"/>
      <c r="Y278" s="33"/>
      <c r="Z278" s="33"/>
    </row>
    <row r="279" spans="1:26" ht="12" customHeight="1" x14ac:dyDescent="0.25">
      <c r="A279" s="33"/>
      <c r="B279" s="33"/>
      <c r="C279" s="33"/>
      <c r="D279" s="33"/>
      <c r="E279" s="33"/>
      <c r="F279" s="33"/>
      <c r="G279" s="33"/>
      <c r="H279" s="99"/>
      <c r="I279" s="33"/>
      <c r="J279" s="33"/>
      <c r="K279" s="33"/>
      <c r="L279" s="33"/>
      <c r="M279" s="33"/>
      <c r="N279" s="33"/>
      <c r="O279" s="33"/>
      <c r="P279" s="33"/>
      <c r="Q279" s="33"/>
      <c r="R279" s="33"/>
      <c r="S279" s="33"/>
      <c r="T279" s="33"/>
      <c r="U279" s="33"/>
      <c r="V279" s="33"/>
      <c r="W279" s="33"/>
      <c r="X279" s="33"/>
      <c r="Y279" s="33"/>
      <c r="Z279" s="33"/>
    </row>
    <row r="280" spans="1:26" ht="12" customHeight="1" x14ac:dyDescent="0.25">
      <c r="A280" s="33"/>
      <c r="B280" s="33"/>
      <c r="C280" s="33"/>
      <c r="D280" s="33"/>
      <c r="E280" s="33"/>
      <c r="F280" s="33"/>
      <c r="G280" s="33"/>
      <c r="H280" s="99"/>
      <c r="I280" s="33"/>
      <c r="J280" s="33"/>
      <c r="K280" s="33"/>
      <c r="L280" s="33"/>
      <c r="M280" s="33"/>
      <c r="N280" s="33"/>
      <c r="O280" s="33"/>
      <c r="P280" s="33"/>
      <c r="Q280" s="33"/>
      <c r="R280" s="33"/>
      <c r="S280" s="33"/>
      <c r="T280" s="33"/>
      <c r="U280" s="33"/>
      <c r="V280" s="33"/>
      <c r="W280" s="33"/>
      <c r="X280" s="33"/>
      <c r="Y280" s="33"/>
      <c r="Z280" s="33"/>
    </row>
    <row r="281" spans="1:26" ht="12" customHeight="1" x14ac:dyDescent="0.25">
      <c r="A281" s="33"/>
      <c r="B281" s="33"/>
      <c r="C281" s="33"/>
      <c r="D281" s="33"/>
      <c r="E281" s="33"/>
      <c r="F281" s="33"/>
      <c r="G281" s="33"/>
      <c r="H281" s="99"/>
      <c r="I281" s="33"/>
      <c r="J281" s="33"/>
      <c r="K281" s="33"/>
      <c r="L281" s="33"/>
      <c r="M281" s="33"/>
      <c r="N281" s="33"/>
      <c r="O281" s="33"/>
      <c r="P281" s="33"/>
      <c r="Q281" s="33"/>
      <c r="R281" s="33"/>
      <c r="S281" s="33"/>
      <c r="T281" s="33"/>
      <c r="U281" s="33"/>
      <c r="V281" s="33"/>
      <c r="W281" s="33"/>
      <c r="X281" s="33"/>
      <c r="Y281" s="33"/>
      <c r="Z281" s="33"/>
    </row>
    <row r="282" spans="1:26" ht="12" customHeight="1" x14ac:dyDescent="0.25">
      <c r="A282" s="33"/>
      <c r="B282" s="33"/>
      <c r="C282" s="33"/>
      <c r="D282" s="33"/>
      <c r="E282" s="33"/>
      <c r="F282" s="33"/>
      <c r="G282" s="33"/>
      <c r="H282" s="99"/>
      <c r="I282" s="33"/>
      <c r="J282" s="33"/>
      <c r="K282" s="33"/>
      <c r="L282" s="33"/>
      <c r="M282" s="33"/>
      <c r="N282" s="33"/>
      <c r="O282" s="33"/>
      <c r="P282" s="33"/>
      <c r="Q282" s="33"/>
      <c r="R282" s="33"/>
      <c r="S282" s="33"/>
      <c r="T282" s="33"/>
      <c r="U282" s="33"/>
      <c r="V282" s="33"/>
      <c r="W282" s="33"/>
      <c r="X282" s="33"/>
      <c r="Y282" s="33"/>
      <c r="Z282" s="33"/>
    </row>
    <row r="283" spans="1:26" ht="12" customHeight="1" x14ac:dyDescent="0.25">
      <c r="A283" s="33"/>
      <c r="B283" s="33"/>
      <c r="C283" s="33"/>
      <c r="D283" s="33"/>
      <c r="E283" s="33"/>
      <c r="F283" s="33"/>
      <c r="G283" s="33"/>
      <c r="H283" s="99"/>
      <c r="I283" s="33"/>
      <c r="J283" s="33"/>
      <c r="K283" s="33"/>
      <c r="L283" s="33"/>
      <c r="M283" s="33"/>
      <c r="N283" s="33"/>
      <c r="O283" s="33"/>
      <c r="P283" s="33"/>
      <c r="Q283" s="33"/>
      <c r="R283" s="33"/>
      <c r="S283" s="33"/>
      <c r="T283" s="33"/>
      <c r="U283" s="33"/>
      <c r="V283" s="33"/>
      <c r="W283" s="33"/>
      <c r="X283" s="33"/>
      <c r="Y283" s="33"/>
      <c r="Z283" s="33"/>
    </row>
    <row r="284" spans="1:26" ht="12" customHeight="1" x14ac:dyDescent="0.25">
      <c r="A284" s="33"/>
      <c r="B284" s="33"/>
      <c r="C284" s="33"/>
      <c r="D284" s="33"/>
      <c r="E284" s="33"/>
      <c r="F284" s="33"/>
      <c r="G284" s="33"/>
      <c r="H284" s="99"/>
      <c r="I284" s="33"/>
      <c r="J284" s="33"/>
      <c r="K284" s="33"/>
      <c r="L284" s="33"/>
      <c r="M284" s="33"/>
      <c r="N284" s="33"/>
      <c r="O284" s="33"/>
      <c r="P284" s="33"/>
      <c r="Q284" s="33"/>
      <c r="R284" s="33"/>
      <c r="S284" s="33"/>
      <c r="T284" s="33"/>
      <c r="U284" s="33"/>
      <c r="V284" s="33"/>
      <c r="W284" s="33"/>
      <c r="X284" s="33"/>
      <c r="Y284" s="33"/>
      <c r="Z284" s="33"/>
    </row>
    <row r="285" spans="1:26" ht="12" customHeight="1" x14ac:dyDescent="0.25">
      <c r="A285" s="33"/>
      <c r="B285" s="33"/>
      <c r="C285" s="33"/>
      <c r="D285" s="33"/>
      <c r="E285" s="33"/>
      <c r="F285" s="33"/>
      <c r="G285" s="33"/>
      <c r="H285" s="99"/>
      <c r="I285" s="33"/>
      <c r="J285" s="33"/>
      <c r="K285" s="33"/>
      <c r="L285" s="33"/>
      <c r="M285" s="33"/>
      <c r="N285" s="33"/>
      <c r="O285" s="33"/>
      <c r="P285" s="33"/>
      <c r="Q285" s="33"/>
      <c r="R285" s="33"/>
      <c r="S285" s="33"/>
      <c r="T285" s="33"/>
      <c r="U285" s="33"/>
      <c r="V285" s="33"/>
      <c r="W285" s="33"/>
      <c r="X285" s="33"/>
      <c r="Y285" s="33"/>
      <c r="Z285" s="33"/>
    </row>
    <row r="286" spans="1:26" ht="12" customHeight="1" x14ac:dyDescent="0.25">
      <c r="A286" s="33"/>
      <c r="B286" s="33"/>
      <c r="C286" s="33"/>
      <c r="D286" s="33"/>
      <c r="E286" s="33"/>
      <c r="F286" s="33"/>
      <c r="G286" s="33"/>
      <c r="H286" s="99"/>
      <c r="I286" s="33"/>
      <c r="J286" s="33"/>
      <c r="K286" s="33"/>
      <c r="L286" s="33"/>
      <c r="M286" s="33"/>
      <c r="N286" s="33"/>
      <c r="O286" s="33"/>
      <c r="P286" s="33"/>
      <c r="Q286" s="33"/>
      <c r="R286" s="33"/>
      <c r="S286" s="33"/>
      <c r="T286" s="33"/>
      <c r="U286" s="33"/>
      <c r="V286" s="33"/>
      <c r="W286" s="33"/>
      <c r="X286" s="33"/>
      <c r="Y286" s="33"/>
      <c r="Z286" s="33"/>
    </row>
    <row r="287" spans="1:26" ht="12" customHeight="1" x14ac:dyDescent="0.25">
      <c r="A287" s="33"/>
      <c r="B287" s="33"/>
      <c r="C287" s="33"/>
      <c r="D287" s="33"/>
      <c r="E287" s="33"/>
      <c r="F287" s="33"/>
      <c r="G287" s="33"/>
      <c r="H287" s="99"/>
      <c r="I287" s="33"/>
      <c r="J287" s="33"/>
      <c r="K287" s="33"/>
      <c r="L287" s="33"/>
      <c r="M287" s="33"/>
      <c r="N287" s="33"/>
      <c r="O287" s="33"/>
      <c r="P287" s="33"/>
      <c r="Q287" s="33"/>
      <c r="R287" s="33"/>
      <c r="S287" s="33"/>
      <c r="T287" s="33"/>
      <c r="U287" s="33"/>
      <c r="V287" s="33"/>
      <c r="W287" s="33"/>
      <c r="X287" s="33"/>
      <c r="Y287" s="33"/>
      <c r="Z287" s="33"/>
    </row>
    <row r="288" spans="1:26" ht="12" customHeight="1" x14ac:dyDescent="0.25">
      <c r="A288" s="33"/>
      <c r="B288" s="33"/>
      <c r="C288" s="33"/>
      <c r="D288" s="33"/>
      <c r="E288" s="33"/>
      <c r="F288" s="33"/>
      <c r="G288" s="33"/>
      <c r="H288" s="99"/>
      <c r="I288" s="33"/>
      <c r="J288" s="33"/>
      <c r="K288" s="33"/>
      <c r="L288" s="33"/>
      <c r="M288" s="33"/>
      <c r="N288" s="33"/>
      <c r="O288" s="33"/>
      <c r="P288" s="33"/>
      <c r="Q288" s="33"/>
      <c r="R288" s="33"/>
      <c r="S288" s="33"/>
      <c r="T288" s="33"/>
      <c r="U288" s="33"/>
      <c r="V288" s="33"/>
      <c r="W288" s="33"/>
      <c r="X288" s="33"/>
      <c r="Y288" s="33"/>
      <c r="Z288" s="33"/>
    </row>
    <row r="289" spans="1:26" ht="12" customHeight="1" x14ac:dyDescent="0.25">
      <c r="A289" s="33"/>
      <c r="B289" s="33"/>
      <c r="C289" s="33"/>
      <c r="D289" s="33"/>
      <c r="E289" s="33"/>
      <c r="F289" s="33"/>
      <c r="G289" s="33"/>
      <c r="H289" s="99"/>
      <c r="I289" s="33"/>
      <c r="J289" s="33"/>
      <c r="K289" s="33"/>
      <c r="L289" s="33"/>
      <c r="M289" s="33"/>
      <c r="N289" s="33"/>
      <c r="O289" s="33"/>
      <c r="P289" s="33"/>
      <c r="Q289" s="33"/>
      <c r="R289" s="33"/>
      <c r="S289" s="33"/>
      <c r="T289" s="33"/>
      <c r="U289" s="33"/>
      <c r="V289" s="33"/>
      <c r="W289" s="33"/>
      <c r="X289" s="33"/>
      <c r="Y289" s="33"/>
      <c r="Z289" s="33"/>
    </row>
    <row r="290" spans="1:26" ht="12" customHeight="1" x14ac:dyDescent="0.25">
      <c r="A290" s="33"/>
      <c r="B290" s="33"/>
      <c r="C290" s="33"/>
      <c r="D290" s="33"/>
      <c r="E290" s="33"/>
      <c r="F290" s="33"/>
      <c r="G290" s="33"/>
      <c r="H290" s="99"/>
      <c r="I290" s="33"/>
      <c r="J290" s="33"/>
      <c r="K290" s="33"/>
      <c r="L290" s="33"/>
      <c r="M290" s="33"/>
      <c r="N290" s="33"/>
      <c r="O290" s="33"/>
      <c r="P290" s="33"/>
      <c r="Q290" s="33"/>
      <c r="R290" s="33"/>
      <c r="S290" s="33"/>
      <c r="T290" s="33"/>
      <c r="U290" s="33"/>
      <c r="V290" s="33"/>
      <c r="W290" s="33"/>
      <c r="X290" s="33"/>
      <c r="Y290" s="33"/>
      <c r="Z290" s="33"/>
    </row>
    <row r="291" spans="1:26" ht="12" customHeight="1" x14ac:dyDescent="0.25">
      <c r="A291" s="33"/>
      <c r="B291" s="33"/>
      <c r="C291" s="33"/>
      <c r="D291" s="33"/>
      <c r="E291" s="33"/>
      <c r="F291" s="33"/>
      <c r="G291" s="33"/>
      <c r="H291" s="99"/>
      <c r="I291" s="33"/>
      <c r="J291" s="33"/>
      <c r="K291" s="33"/>
      <c r="L291" s="33"/>
      <c r="M291" s="33"/>
      <c r="N291" s="33"/>
      <c r="O291" s="33"/>
      <c r="P291" s="33"/>
      <c r="Q291" s="33"/>
      <c r="R291" s="33"/>
      <c r="S291" s="33"/>
      <c r="T291" s="33"/>
      <c r="U291" s="33"/>
      <c r="V291" s="33"/>
      <c r="W291" s="33"/>
      <c r="X291" s="33"/>
      <c r="Y291" s="33"/>
      <c r="Z291" s="33"/>
    </row>
    <row r="292" spans="1:26" ht="12" customHeight="1" x14ac:dyDescent="0.25">
      <c r="A292" s="33"/>
      <c r="B292" s="33"/>
      <c r="C292" s="33"/>
      <c r="D292" s="33"/>
      <c r="E292" s="33"/>
      <c r="F292" s="33"/>
      <c r="G292" s="33"/>
      <c r="H292" s="99"/>
      <c r="I292" s="33"/>
      <c r="J292" s="33"/>
      <c r="K292" s="33"/>
      <c r="L292" s="33"/>
      <c r="M292" s="33"/>
      <c r="N292" s="33"/>
      <c r="O292" s="33"/>
      <c r="P292" s="33"/>
      <c r="Q292" s="33"/>
      <c r="R292" s="33"/>
      <c r="S292" s="33"/>
      <c r="T292" s="33"/>
      <c r="U292" s="33"/>
      <c r="V292" s="33"/>
      <c r="W292" s="33"/>
      <c r="X292" s="33"/>
      <c r="Y292" s="33"/>
      <c r="Z292" s="33"/>
    </row>
    <row r="293" spans="1:26" ht="12" customHeight="1" x14ac:dyDescent="0.25">
      <c r="A293" s="33"/>
      <c r="B293" s="33"/>
      <c r="C293" s="33"/>
      <c r="D293" s="33"/>
      <c r="E293" s="33"/>
      <c r="F293" s="33"/>
      <c r="G293" s="33"/>
      <c r="H293" s="99"/>
      <c r="I293" s="33"/>
      <c r="J293" s="33"/>
      <c r="K293" s="33"/>
      <c r="L293" s="33"/>
      <c r="M293" s="33"/>
      <c r="N293" s="33"/>
      <c r="O293" s="33"/>
      <c r="P293" s="33"/>
      <c r="Q293" s="33"/>
      <c r="R293" s="33"/>
      <c r="S293" s="33"/>
      <c r="T293" s="33"/>
      <c r="U293" s="33"/>
      <c r="V293" s="33"/>
      <c r="W293" s="33"/>
      <c r="X293" s="33"/>
      <c r="Y293" s="33"/>
      <c r="Z293" s="33"/>
    </row>
    <row r="294" spans="1:26" ht="12" customHeight="1" x14ac:dyDescent="0.25">
      <c r="A294" s="33"/>
      <c r="B294" s="33"/>
      <c r="C294" s="33"/>
      <c r="D294" s="33"/>
      <c r="E294" s="33"/>
      <c r="F294" s="33"/>
      <c r="G294" s="33"/>
      <c r="H294" s="99"/>
      <c r="I294" s="33"/>
      <c r="J294" s="33"/>
      <c r="K294" s="33"/>
      <c r="L294" s="33"/>
      <c r="M294" s="33"/>
      <c r="N294" s="33"/>
      <c r="O294" s="33"/>
      <c r="P294" s="33"/>
      <c r="Q294" s="33"/>
      <c r="R294" s="33"/>
      <c r="S294" s="33"/>
      <c r="T294" s="33"/>
      <c r="U294" s="33"/>
      <c r="V294" s="33"/>
      <c r="W294" s="33"/>
      <c r="X294" s="33"/>
      <c r="Y294" s="33"/>
      <c r="Z294" s="33"/>
    </row>
    <row r="295" spans="1:26" ht="12" customHeight="1" x14ac:dyDescent="0.25">
      <c r="A295" s="33"/>
      <c r="B295" s="33"/>
      <c r="C295" s="33"/>
      <c r="D295" s="33"/>
      <c r="E295" s="33"/>
      <c r="F295" s="33"/>
      <c r="G295" s="33"/>
      <c r="H295" s="99"/>
      <c r="I295" s="33"/>
      <c r="J295" s="33"/>
      <c r="K295" s="33"/>
      <c r="L295" s="33"/>
      <c r="M295" s="33"/>
      <c r="N295" s="33"/>
      <c r="O295" s="33"/>
      <c r="P295" s="33"/>
      <c r="Q295" s="33"/>
      <c r="R295" s="33"/>
      <c r="S295" s="33"/>
      <c r="T295" s="33"/>
      <c r="U295" s="33"/>
      <c r="V295" s="33"/>
      <c r="W295" s="33"/>
      <c r="X295" s="33"/>
      <c r="Y295" s="33"/>
      <c r="Z295" s="33"/>
    </row>
    <row r="296" spans="1:26" ht="12" customHeight="1" x14ac:dyDescent="0.25">
      <c r="A296" s="33"/>
      <c r="B296" s="33"/>
      <c r="C296" s="33"/>
      <c r="D296" s="33"/>
      <c r="E296" s="33"/>
      <c r="F296" s="33"/>
      <c r="G296" s="33"/>
      <c r="H296" s="99"/>
      <c r="I296" s="33"/>
      <c r="J296" s="33"/>
      <c r="K296" s="33"/>
      <c r="L296" s="33"/>
      <c r="M296" s="33"/>
      <c r="N296" s="33"/>
      <c r="O296" s="33"/>
      <c r="P296" s="33"/>
      <c r="Q296" s="33"/>
      <c r="R296" s="33"/>
      <c r="S296" s="33"/>
      <c r="T296" s="33"/>
      <c r="U296" s="33"/>
      <c r="V296" s="33"/>
      <c r="W296" s="33"/>
      <c r="X296" s="33"/>
      <c r="Y296" s="33"/>
      <c r="Z296" s="33"/>
    </row>
    <row r="297" spans="1:26" ht="12" customHeight="1" x14ac:dyDescent="0.25">
      <c r="A297" s="33"/>
      <c r="B297" s="33"/>
      <c r="C297" s="33"/>
      <c r="D297" s="33"/>
      <c r="E297" s="33"/>
      <c r="F297" s="33"/>
      <c r="G297" s="33"/>
      <c r="H297" s="99"/>
      <c r="I297" s="33"/>
      <c r="J297" s="33"/>
      <c r="K297" s="33"/>
      <c r="L297" s="33"/>
      <c r="M297" s="33"/>
      <c r="N297" s="33"/>
      <c r="O297" s="33"/>
      <c r="P297" s="33"/>
      <c r="Q297" s="33"/>
      <c r="R297" s="33"/>
      <c r="S297" s="33"/>
      <c r="T297" s="33"/>
      <c r="U297" s="33"/>
      <c r="V297" s="33"/>
      <c r="W297" s="33"/>
      <c r="X297" s="33"/>
      <c r="Y297" s="33"/>
      <c r="Z297" s="33"/>
    </row>
    <row r="298" spans="1:26" ht="12" customHeight="1" x14ac:dyDescent="0.25">
      <c r="A298" s="33"/>
      <c r="B298" s="33"/>
      <c r="C298" s="33"/>
      <c r="D298" s="33"/>
      <c r="E298" s="33"/>
      <c r="F298" s="33"/>
      <c r="G298" s="33"/>
      <c r="H298" s="99"/>
      <c r="I298" s="33"/>
      <c r="J298" s="33"/>
      <c r="K298" s="33"/>
      <c r="L298" s="33"/>
      <c r="M298" s="33"/>
      <c r="N298" s="33"/>
      <c r="O298" s="33"/>
      <c r="P298" s="33"/>
      <c r="Q298" s="33"/>
      <c r="R298" s="33"/>
      <c r="S298" s="33"/>
      <c r="T298" s="33"/>
      <c r="U298" s="33"/>
      <c r="V298" s="33"/>
      <c r="W298" s="33"/>
      <c r="X298" s="33"/>
      <c r="Y298" s="33"/>
      <c r="Z298" s="33"/>
    </row>
    <row r="299" spans="1:26" ht="12" customHeight="1" x14ac:dyDescent="0.25">
      <c r="A299" s="33"/>
      <c r="B299" s="33"/>
      <c r="C299" s="33"/>
      <c r="D299" s="33"/>
      <c r="E299" s="33"/>
      <c r="F299" s="33"/>
      <c r="G299" s="33"/>
      <c r="H299" s="99"/>
      <c r="I299" s="33"/>
      <c r="J299" s="33"/>
      <c r="K299" s="33"/>
      <c r="L299" s="33"/>
      <c r="M299" s="33"/>
      <c r="N299" s="33"/>
      <c r="O299" s="33"/>
      <c r="P299" s="33"/>
      <c r="Q299" s="33"/>
      <c r="R299" s="33"/>
      <c r="S299" s="33"/>
      <c r="T299" s="33"/>
      <c r="U299" s="33"/>
      <c r="V299" s="33"/>
      <c r="W299" s="33"/>
      <c r="X299" s="33"/>
      <c r="Y299" s="33"/>
      <c r="Z299" s="33"/>
    </row>
    <row r="300" spans="1:26" ht="12" customHeight="1" x14ac:dyDescent="0.25">
      <c r="A300" s="33"/>
      <c r="B300" s="33"/>
      <c r="C300" s="33"/>
      <c r="D300" s="33"/>
      <c r="E300" s="33"/>
      <c r="F300" s="33"/>
      <c r="G300" s="33"/>
      <c r="H300" s="99"/>
      <c r="I300" s="33"/>
      <c r="J300" s="33"/>
      <c r="K300" s="33"/>
      <c r="L300" s="33"/>
      <c r="M300" s="33"/>
      <c r="N300" s="33"/>
      <c r="O300" s="33"/>
      <c r="P300" s="33"/>
      <c r="Q300" s="33"/>
      <c r="R300" s="33"/>
      <c r="S300" s="33"/>
      <c r="T300" s="33"/>
      <c r="U300" s="33"/>
      <c r="V300" s="33"/>
      <c r="W300" s="33"/>
      <c r="X300" s="33"/>
      <c r="Y300" s="33"/>
      <c r="Z300" s="33"/>
    </row>
    <row r="301" spans="1:26" ht="12" customHeight="1" x14ac:dyDescent="0.25">
      <c r="A301" s="33"/>
      <c r="B301" s="33"/>
      <c r="C301" s="33"/>
      <c r="D301" s="33"/>
      <c r="E301" s="33"/>
      <c r="F301" s="33"/>
      <c r="G301" s="33"/>
      <c r="H301" s="99"/>
      <c r="I301" s="33"/>
      <c r="J301" s="33"/>
      <c r="K301" s="33"/>
      <c r="L301" s="33"/>
      <c r="M301" s="33"/>
      <c r="N301" s="33"/>
      <c r="O301" s="33"/>
      <c r="P301" s="33"/>
      <c r="Q301" s="33"/>
      <c r="R301" s="33"/>
      <c r="S301" s="33"/>
      <c r="T301" s="33"/>
      <c r="U301" s="33"/>
      <c r="V301" s="33"/>
      <c r="W301" s="33"/>
      <c r="X301" s="33"/>
      <c r="Y301" s="33"/>
      <c r="Z301" s="33"/>
    </row>
    <row r="302" spans="1:26" ht="12" customHeight="1" x14ac:dyDescent="0.25">
      <c r="A302" s="33"/>
      <c r="B302" s="33"/>
      <c r="C302" s="33"/>
      <c r="D302" s="33"/>
      <c r="E302" s="33"/>
      <c r="F302" s="33"/>
      <c r="G302" s="33"/>
      <c r="H302" s="99"/>
      <c r="I302" s="33"/>
      <c r="J302" s="33"/>
      <c r="K302" s="33"/>
      <c r="L302" s="33"/>
      <c r="M302" s="33"/>
      <c r="N302" s="33"/>
      <c r="O302" s="33"/>
      <c r="P302" s="33"/>
      <c r="Q302" s="33"/>
      <c r="R302" s="33"/>
      <c r="S302" s="33"/>
      <c r="T302" s="33"/>
      <c r="U302" s="33"/>
      <c r="V302" s="33"/>
      <c r="W302" s="33"/>
      <c r="X302" s="33"/>
      <c r="Y302" s="33"/>
      <c r="Z302" s="33"/>
    </row>
    <row r="303" spans="1:26" ht="12" customHeight="1" x14ac:dyDescent="0.25">
      <c r="A303" s="33"/>
      <c r="B303" s="33"/>
      <c r="C303" s="33"/>
      <c r="D303" s="33"/>
      <c r="E303" s="33"/>
      <c r="F303" s="33"/>
      <c r="G303" s="33"/>
      <c r="H303" s="99"/>
      <c r="I303" s="33"/>
      <c r="J303" s="33"/>
      <c r="K303" s="33"/>
      <c r="L303" s="33"/>
      <c r="M303" s="33"/>
      <c r="N303" s="33"/>
      <c r="O303" s="33"/>
      <c r="P303" s="33"/>
      <c r="Q303" s="33"/>
      <c r="R303" s="33"/>
      <c r="S303" s="33"/>
      <c r="T303" s="33"/>
      <c r="U303" s="33"/>
      <c r="V303" s="33"/>
      <c r="W303" s="33"/>
      <c r="X303" s="33"/>
      <c r="Y303" s="33"/>
      <c r="Z303" s="33"/>
    </row>
    <row r="304" spans="1:26" ht="12" customHeight="1" x14ac:dyDescent="0.25">
      <c r="A304" s="33"/>
      <c r="B304" s="33"/>
      <c r="C304" s="33"/>
      <c r="D304" s="33"/>
      <c r="E304" s="33"/>
      <c r="F304" s="33"/>
      <c r="G304" s="33"/>
      <c r="H304" s="99"/>
      <c r="I304" s="33"/>
      <c r="J304" s="33"/>
      <c r="K304" s="33"/>
      <c r="L304" s="33"/>
      <c r="M304" s="33"/>
      <c r="N304" s="33"/>
      <c r="O304" s="33"/>
      <c r="P304" s="33"/>
      <c r="Q304" s="33"/>
      <c r="R304" s="33"/>
      <c r="S304" s="33"/>
      <c r="T304" s="33"/>
      <c r="U304" s="33"/>
      <c r="V304" s="33"/>
      <c r="W304" s="33"/>
      <c r="X304" s="33"/>
      <c r="Y304" s="33"/>
      <c r="Z304" s="33"/>
    </row>
    <row r="305" spans="1:26" ht="12" customHeight="1" x14ac:dyDescent="0.25">
      <c r="A305" s="33"/>
      <c r="B305" s="33"/>
      <c r="C305" s="33"/>
      <c r="D305" s="33"/>
      <c r="E305" s="33"/>
      <c r="F305" s="33"/>
      <c r="G305" s="33"/>
      <c r="H305" s="99"/>
      <c r="I305" s="33"/>
      <c r="J305" s="33"/>
      <c r="K305" s="33"/>
      <c r="L305" s="33"/>
      <c r="M305" s="33"/>
      <c r="N305" s="33"/>
      <c r="O305" s="33"/>
      <c r="P305" s="33"/>
      <c r="Q305" s="33"/>
      <c r="R305" s="33"/>
      <c r="S305" s="33"/>
      <c r="T305" s="33"/>
      <c r="U305" s="33"/>
      <c r="V305" s="33"/>
      <c r="W305" s="33"/>
      <c r="X305" s="33"/>
      <c r="Y305" s="33"/>
      <c r="Z305" s="33"/>
    </row>
    <row r="306" spans="1:26" ht="12" customHeight="1" x14ac:dyDescent="0.25">
      <c r="A306" s="33"/>
      <c r="B306" s="33"/>
      <c r="C306" s="33"/>
      <c r="D306" s="33"/>
      <c r="E306" s="33"/>
      <c r="F306" s="33"/>
      <c r="G306" s="33"/>
      <c r="H306" s="99"/>
      <c r="I306" s="33"/>
      <c r="J306" s="33"/>
      <c r="K306" s="33"/>
      <c r="L306" s="33"/>
      <c r="M306" s="33"/>
      <c r="N306" s="33"/>
      <c r="O306" s="33"/>
      <c r="P306" s="33"/>
      <c r="Q306" s="33"/>
      <c r="R306" s="33"/>
      <c r="S306" s="33"/>
      <c r="T306" s="33"/>
      <c r="U306" s="33"/>
      <c r="V306" s="33"/>
      <c r="W306" s="33"/>
      <c r="X306" s="33"/>
      <c r="Y306" s="33"/>
      <c r="Z306" s="33"/>
    </row>
    <row r="307" spans="1:26" ht="12" customHeight="1" x14ac:dyDescent="0.25">
      <c r="A307" s="33"/>
      <c r="B307" s="33"/>
      <c r="C307" s="33"/>
      <c r="D307" s="33"/>
      <c r="E307" s="33"/>
      <c r="F307" s="33"/>
      <c r="G307" s="33"/>
      <c r="H307" s="99"/>
      <c r="I307" s="33"/>
      <c r="J307" s="33"/>
      <c r="K307" s="33"/>
      <c r="L307" s="33"/>
      <c r="M307" s="33"/>
      <c r="N307" s="33"/>
      <c r="O307" s="33"/>
      <c r="P307" s="33"/>
      <c r="Q307" s="33"/>
      <c r="R307" s="33"/>
      <c r="S307" s="33"/>
      <c r="T307" s="33"/>
      <c r="U307" s="33"/>
      <c r="V307" s="33"/>
      <c r="W307" s="33"/>
      <c r="X307" s="33"/>
      <c r="Y307" s="33"/>
      <c r="Z307" s="33"/>
    </row>
    <row r="308" spans="1:26" ht="12" customHeight="1" x14ac:dyDescent="0.25">
      <c r="A308" s="33"/>
      <c r="B308" s="33"/>
      <c r="C308" s="33"/>
      <c r="D308" s="33"/>
      <c r="E308" s="33"/>
      <c r="F308" s="33"/>
      <c r="G308" s="33"/>
      <c r="H308" s="99"/>
      <c r="I308" s="33"/>
      <c r="J308" s="33"/>
      <c r="K308" s="33"/>
      <c r="L308" s="33"/>
      <c r="M308" s="33"/>
      <c r="N308" s="33"/>
      <c r="O308" s="33"/>
      <c r="P308" s="33"/>
      <c r="Q308" s="33"/>
      <c r="R308" s="33"/>
      <c r="S308" s="33"/>
      <c r="T308" s="33"/>
      <c r="U308" s="33"/>
      <c r="V308" s="33"/>
      <c r="W308" s="33"/>
      <c r="X308" s="33"/>
      <c r="Y308" s="33"/>
      <c r="Z308" s="33"/>
    </row>
    <row r="309" spans="1:26" ht="12" customHeight="1" x14ac:dyDescent="0.25">
      <c r="A309" s="33"/>
      <c r="B309" s="33"/>
      <c r="C309" s="33"/>
      <c r="D309" s="33"/>
      <c r="E309" s="33"/>
      <c r="F309" s="33"/>
      <c r="G309" s="33"/>
      <c r="H309" s="99"/>
      <c r="I309" s="33"/>
      <c r="J309" s="33"/>
      <c r="K309" s="33"/>
      <c r="L309" s="33"/>
      <c r="M309" s="33"/>
      <c r="N309" s="33"/>
      <c r="O309" s="33"/>
      <c r="P309" s="33"/>
      <c r="Q309" s="33"/>
      <c r="R309" s="33"/>
      <c r="S309" s="33"/>
      <c r="T309" s="33"/>
      <c r="U309" s="33"/>
      <c r="V309" s="33"/>
      <c r="W309" s="33"/>
      <c r="X309" s="33"/>
      <c r="Y309" s="33"/>
      <c r="Z309" s="33"/>
    </row>
    <row r="310" spans="1:26" ht="12" customHeight="1" x14ac:dyDescent="0.25">
      <c r="A310" s="33"/>
      <c r="B310" s="33"/>
      <c r="C310" s="33"/>
      <c r="D310" s="33"/>
      <c r="E310" s="33"/>
      <c r="F310" s="33"/>
      <c r="G310" s="33"/>
      <c r="H310" s="99"/>
      <c r="I310" s="33"/>
      <c r="J310" s="33"/>
      <c r="K310" s="33"/>
      <c r="L310" s="33"/>
      <c r="M310" s="33"/>
      <c r="N310" s="33"/>
      <c r="O310" s="33"/>
      <c r="P310" s="33"/>
      <c r="Q310" s="33"/>
      <c r="R310" s="33"/>
      <c r="S310" s="33"/>
      <c r="T310" s="33"/>
      <c r="U310" s="33"/>
      <c r="V310" s="33"/>
      <c r="W310" s="33"/>
      <c r="X310" s="33"/>
      <c r="Y310" s="33"/>
      <c r="Z310" s="33"/>
    </row>
    <row r="311" spans="1:26" ht="12" customHeight="1" x14ac:dyDescent="0.25">
      <c r="A311" s="33"/>
      <c r="B311" s="33"/>
      <c r="C311" s="33"/>
      <c r="D311" s="33"/>
      <c r="E311" s="33"/>
      <c r="F311" s="33"/>
      <c r="G311" s="33"/>
      <c r="H311" s="99"/>
      <c r="I311" s="33"/>
      <c r="J311" s="33"/>
      <c r="K311" s="33"/>
      <c r="L311" s="33"/>
      <c r="M311" s="33"/>
      <c r="N311" s="33"/>
      <c r="O311" s="33"/>
      <c r="P311" s="33"/>
      <c r="Q311" s="33"/>
      <c r="R311" s="33"/>
      <c r="S311" s="33"/>
      <c r="T311" s="33"/>
      <c r="U311" s="33"/>
      <c r="V311" s="33"/>
      <c r="W311" s="33"/>
      <c r="X311" s="33"/>
      <c r="Y311" s="33"/>
      <c r="Z311" s="33"/>
    </row>
    <row r="312" spans="1:26" ht="12" customHeight="1" x14ac:dyDescent="0.25">
      <c r="A312" s="33"/>
      <c r="B312" s="33"/>
      <c r="C312" s="33"/>
      <c r="D312" s="33"/>
      <c r="E312" s="33"/>
      <c r="F312" s="33"/>
      <c r="G312" s="33"/>
      <c r="H312" s="99"/>
      <c r="I312" s="33"/>
      <c r="J312" s="33"/>
      <c r="K312" s="33"/>
      <c r="L312" s="33"/>
      <c r="M312" s="33"/>
      <c r="N312" s="33"/>
      <c r="O312" s="33"/>
      <c r="P312" s="33"/>
      <c r="Q312" s="33"/>
      <c r="R312" s="33"/>
      <c r="S312" s="33"/>
      <c r="T312" s="33"/>
      <c r="U312" s="33"/>
      <c r="V312" s="33"/>
      <c r="W312" s="33"/>
      <c r="X312" s="33"/>
      <c r="Y312" s="33"/>
      <c r="Z312" s="33"/>
    </row>
    <row r="313" spans="1:26" ht="12" customHeight="1" x14ac:dyDescent="0.25">
      <c r="A313" s="33"/>
      <c r="B313" s="33"/>
      <c r="C313" s="33"/>
      <c r="D313" s="33"/>
      <c r="E313" s="33"/>
      <c r="F313" s="33"/>
      <c r="G313" s="33"/>
      <c r="H313" s="99"/>
      <c r="I313" s="33"/>
      <c r="J313" s="33"/>
      <c r="K313" s="33"/>
      <c r="L313" s="33"/>
      <c r="M313" s="33"/>
      <c r="N313" s="33"/>
      <c r="O313" s="33"/>
      <c r="P313" s="33"/>
      <c r="Q313" s="33"/>
      <c r="R313" s="33"/>
      <c r="S313" s="33"/>
      <c r="T313" s="33"/>
      <c r="U313" s="33"/>
      <c r="V313" s="33"/>
      <c r="W313" s="33"/>
      <c r="X313" s="33"/>
      <c r="Y313" s="33"/>
      <c r="Z313" s="33"/>
    </row>
    <row r="314" spans="1:26" ht="12" customHeight="1" x14ac:dyDescent="0.25">
      <c r="A314" s="33"/>
      <c r="B314" s="33"/>
      <c r="C314" s="33"/>
      <c r="D314" s="33"/>
      <c r="E314" s="33"/>
      <c r="F314" s="33"/>
      <c r="G314" s="33"/>
      <c r="H314" s="99"/>
      <c r="I314" s="33"/>
      <c r="J314" s="33"/>
      <c r="K314" s="33"/>
      <c r="L314" s="33"/>
      <c r="M314" s="33"/>
      <c r="N314" s="33"/>
      <c r="O314" s="33"/>
      <c r="P314" s="33"/>
      <c r="Q314" s="33"/>
      <c r="R314" s="33"/>
      <c r="S314" s="33"/>
      <c r="T314" s="33"/>
      <c r="U314" s="33"/>
      <c r="V314" s="33"/>
      <c r="W314" s="33"/>
      <c r="X314" s="33"/>
      <c r="Y314" s="33"/>
      <c r="Z314" s="33"/>
    </row>
    <row r="315" spans="1:26" ht="12" customHeight="1" x14ac:dyDescent="0.25">
      <c r="A315" s="33"/>
      <c r="B315" s="33"/>
      <c r="C315" s="33"/>
      <c r="D315" s="33"/>
      <c r="E315" s="33"/>
      <c r="F315" s="33"/>
      <c r="G315" s="33"/>
      <c r="H315" s="99"/>
      <c r="I315" s="33"/>
      <c r="J315" s="33"/>
      <c r="K315" s="33"/>
      <c r="L315" s="33"/>
      <c r="M315" s="33"/>
      <c r="N315" s="33"/>
      <c r="O315" s="33"/>
      <c r="P315" s="33"/>
      <c r="Q315" s="33"/>
      <c r="R315" s="33"/>
      <c r="S315" s="33"/>
      <c r="T315" s="33"/>
      <c r="U315" s="33"/>
      <c r="V315" s="33"/>
      <c r="W315" s="33"/>
      <c r="X315" s="33"/>
      <c r="Y315" s="33"/>
      <c r="Z315" s="33"/>
    </row>
    <row r="316" spans="1:26" ht="12" customHeight="1" x14ac:dyDescent="0.25">
      <c r="A316" s="33"/>
      <c r="B316" s="33"/>
      <c r="C316" s="33"/>
      <c r="D316" s="33"/>
      <c r="E316" s="33"/>
      <c r="F316" s="33"/>
      <c r="G316" s="33"/>
      <c r="H316" s="99"/>
      <c r="I316" s="33"/>
      <c r="J316" s="33"/>
      <c r="K316" s="33"/>
      <c r="L316" s="33"/>
      <c r="M316" s="33"/>
      <c r="N316" s="33"/>
      <c r="O316" s="33"/>
      <c r="P316" s="33"/>
      <c r="Q316" s="33"/>
      <c r="R316" s="33"/>
      <c r="S316" s="33"/>
      <c r="T316" s="33"/>
      <c r="U316" s="33"/>
      <c r="V316" s="33"/>
      <c r="W316" s="33"/>
      <c r="X316" s="33"/>
      <c r="Y316" s="33"/>
      <c r="Z316" s="33"/>
    </row>
    <row r="317" spans="1:26" ht="12" customHeight="1" x14ac:dyDescent="0.25">
      <c r="A317" s="33"/>
      <c r="B317" s="33"/>
      <c r="C317" s="33"/>
      <c r="D317" s="33"/>
      <c r="E317" s="33"/>
      <c r="F317" s="33"/>
      <c r="G317" s="33"/>
      <c r="H317" s="99"/>
      <c r="I317" s="33"/>
      <c r="J317" s="33"/>
      <c r="K317" s="33"/>
      <c r="L317" s="33"/>
      <c r="M317" s="33"/>
      <c r="N317" s="33"/>
      <c r="O317" s="33"/>
      <c r="P317" s="33"/>
      <c r="Q317" s="33"/>
      <c r="R317" s="33"/>
      <c r="S317" s="33"/>
      <c r="T317" s="33"/>
      <c r="U317" s="33"/>
      <c r="V317" s="33"/>
      <c r="W317" s="33"/>
      <c r="X317" s="33"/>
      <c r="Y317" s="33"/>
      <c r="Z317" s="33"/>
    </row>
    <row r="318" spans="1:26" ht="12" customHeight="1" x14ac:dyDescent="0.25">
      <c r="A318" s="33"/>
      <c r="B318" s="33"/>
      <c r="C318" s="33"/>
      <c r="D318" s="33"/>
      <c r="E318" s="33"/>
      <c r="F318" s="33"/>
      <c r="G318" s="33"/>
      <c r="H318" s="99"/>
      <c r="I318" s="33"/>
      <c r="J318" s="33"/>
      <c r="K318" s="33"/>
      <c r="L318" s="33"/>
      <c r="M318" s="33"/>
      <c r="N318" s="33"/>
      <c r="O318" s="33"/>
      <c r="P318" s="33"/>
      <c r="Q318" s="33"/>
      <c r="R318" s="33"/>
      <c r="S318" s="33"/>
      <c r="T318" s="33"/>
      <c r="U318" s="33"/>
      <c r="V318" s="33"/>
      <c r="W318" s="33"/>
      <c r="X318" s="33"/>
      <c r="Y318" s="33"/>
      <c r="Z318" s="33"/>
    </row>
    <row r="319" spans="1:26" ht="12" customHeight="1" x14ac:dyDescent="0.25">
      <c r="A319" s="33"/>
      <c r="B319" s="33"/>
      <c r="C319" s="33"/>
      <c r="D319" s="33"/>
      <c r="E319" s="33"/>
      <c r="F319" s="33"/>
      <c r="G319" s="33"/>
      <c r="H319" s="99"/>
      <c r="I319" s="33"/>
      <c r="J319" s="33"/>
      <c r="K319" s="33"/>
      <c r="L319" s="33"/>
      <c r="M319" s="33"/>
      <c r="N319" s="33"/>
      <c r="O319" s="33"/>
      <c r="P319" s="33"/>
      <c r="Q319" s="33"/>
      <c r="R319" s="33"/>
      <c r="S319" s="33"/>
      <c r="T319" s="33"/>
      <c r="U319" s="33"/>
      <c r="V319" s="33"/>
      <c r="W319" s="33"/>
      <c r="X319" s="33"/>
      <c r="Y319" s="33"/>
      <c r="Z319" s="33"/>
    </row>
    <row r="320" spans="1:26" ht="12" customHeight="1" x14ac:dyDescent="0.25">
      <c r="A320" s="33"/>
      <c r="B320" s="33"/>
      <c r="C320" s="33"/>
      <c r="D320" s="33"/>
      <c r="E320" s="33"/>
      <c r="F320" s="33"/>
      <c r="G320" s="33"/>
      <c r="H320" s="99"/>
      <c r="I320" s="33"/>
      <c r="J320" s="33"/>
      <c r="K320" s="33"/>
      <c r="L320" s="33"/>
      <c r="M320" s="33"/>
      <c r="N320" s="33"/>
      <c r="O320" s="33"/>
      <c r="P320" s="33"/>
      <c r="Q320" s="33"/>
      <c r="R320" s="33"/>
      <c r="S320" s="33"/>
      <c r="T320" s="33"/>
      <c r="U320" s="33"/>
      <c r="V320" s="33"/>
      <c r="W320" s="33"/>
      <c r="X320" s="33"/>
      <c r="Y320" s="33"/>
      <c r="Z320" s="33"/>
    </row>
    <row r="321" spans="1:26" ht="12" customHeight="1" x14ac:dyDescent="0.25">
      <c r="A321" s="33"/>
      <c r="B321" s="33"/>
      <c r="C321" s="33"/>
      <c r="D321" s="33"/>
      <c r="E321" s="33"/>
      <c r="F321" s="33"/>
      <c r="G321" s="33"/>
      <c r="H321" s="99"/>
      <c r="I321" s="33"/>
      <c r="J321" s="33"/>
      <c r="K321" s="33"/>
      <c r="L321" s="33"/>
      <c r="M321" s="33"/>
      <c r="N321" s="33"/>
      <c r="O321" s="33"/>
      <c r="P321" s="33"/>
      <c r="Q321" s="33"/>
      <c r="R321" s="33"/>
      <c r="S321" s="33"/>
      <c r="T321" s="33"/>
      <c r="U321" s="33"/>
      <c r="V321" s="33"/>
      <c r="W321" s="33"/>
      <c r="X321" s="33"/>
      <c r="Y321" s="33"/>
      <c r="Z321" s="33"/>
    </row>
    <row r="322" spans="1:26" ht="12" customHeight="1" x14ac:dyDescent="0.25">
      <c r="A322" s="33"/>
      <c r="B322" s="33"/>
      <c r="C322" s="33"/>
      <c r="D322" s="33"/>
      <c r="E322" s="33"/>
      <c r="F322" s="33"/>
      <c r="G322" s="33"/>
      <c r="H322" s="99"/>
      <c r="I322" s="33"/>
      <c r="J322" s="33"/>
      <c r="K322" s="33"/>
      <c r="L322" s="33"/>
      <c r="M322" s="33"/>
      <c r="N322" s="33"/>
      <c r="O322" s="33"/>
      <c r="P322" s="33"/>
      <c r="Q322" s="33"/>
      <c r="R322" s="33"/>
      <c r="S322" s="33"/>
      <c r="T322" s="33"/>
      <c r="U322" s="33"/>
      <c r="V322" s="33"/>
      <c r="W322" s="33"/>
      <c r="X322" s="33"/>
      <c r="Y322" s="33"/>
      <c r="Z322" s="33"/>
    </row>
    <row r="323" spans="1:26" ht="12" customHeight="1" x14ac:dyDescent="0.25">
      <c r="A323" s="33"/>
      <c r="B323" s="33"/>
      <c r="C323" s="33"/>
      <c r="D323" s="33"/>
      <c r="E323" s="33"/>
      <c r="F323" s="33"/>
      <c r="G323" s="33"/>
      <c r="H323" s="99"/>
      <c r="I323" s="33"/>
      <c r="J323" s="33"/>
      <c r="K323" s="33"/>
      <c r="L323" s="33"/>
      <c r="M323" s="33"/>
      <c r="N323" s="33"/>
      <c r="O323" s="33"/>
      <c r="P323" s="33"/>
      <c r="Q323" s="33"/>
      <c r="R323" s="33"/>
      <c r="S323" s="33"/>
      <c r="T323" s="33"/>
      <c r="U323" s="33"/>
      <c r="V323" s="33"/>
      <c r="W323" s="33"/>
      <c r="X323" s="33"/>
      <c r="Y323" s="33"/>
      <c r="Z323" s="33"/>
    </row>
    <row r="324" spans="1:26" ht="12" customHeight="1" x14ac:dyDescent="0.25">
      <c r="A324" s="33"/>
      <c r="B324" s="33"/>
      <c r="C324" s="33"/>
      <c r="D324" s="33"/>
      <c r="E324" s="33"/>
      <c r="F324" s="33"/>
      <c r="G324" s="33"/>
      <c r="H324" s="99"/>
      <c r="I324" s="33"/>
      <c r="J324" s="33"/>
      <c r="K324" s="33"/>
      <c r="L324" s="33"/>
      <c r="M324" s="33"/>
      <c r="N324" s="33"/>
      <c r="O324" s="33"/>
      <c r="P324" s="33"/>
      <c r="Q324" s="33"/>
      <c r="R324" s="33"/>
      <c r="S324" s="33"/>
      <c r="T324" s="33"/>
      <c r="U324" s="33"/>
      <c r="V324" s="33"/>
      <c r="W324" s="33"/>
      <c r="X324" s="33"/>
      <c r="Y324" s="33"/>
      <c r="Z324" s="33"/>
    </row>
    <row r="325" spans="1:26" ht="12" customHeight="1" x14ac:dyDescent="0.25">
      <c r="A325" s="33"/>
      <c r="B325" s="33"/>
      <c r="C325" s="33"/>
      <c r="D325" s="33"/>
      <c r="E325" s="33"/>
      <c r="F325" s="33"/>
      <c r="G325" s="33"/>
      <c r="H325" s="99"/>
      <c r="I325" s="33"/>
      <c r="J325" s="33"/>
      <c r="K325" s="33"/>
      <c r="L325" s="33"/>
      <c r="M325" s="33"/>
      <c r="N325" s="33"/>
      <c r="O325" s="33"/>
      <c r="P325" s="33"/>
      <c r="Q325" s="33"/>
      <c r="R325" s="33"/>
      <c r="S325" s="33"/>
      <c r="T325" s="33"/>
      <c r="U325" s="33"/>
      <c r="V325" s="33"/>
      <c r="W325" s="33"/>
      <c r="X325" s="33"/>
      <c r="Y325" s="33"/>
      <c r="Z325" s="33"/>
    </row>
    <row r="326" spans="1:26" ht="12" customHeight="1" x14ac:dyDescent="0.25">
      <c r="A326" s="33"/>
      <c r="B326" s="33"/>
      <c r="C326" s="33"/>
      <c r="D326" s="33"/>
      <c r="E326" s="33"/>
      <c r="F326" s="33"/>
      <c r="G326" s="33"/>
      <c r="H326" s="99"/>
      <c r="I326" s="33"/>
      <c r="J326" s="33"/>
      <c r="K326" s="33"/>
      <c r="L326" s="33"/>
      <c r="M326" s="33"/>
      <c r="N326" s="33"/>
      <c r="O326" s="33"/>
      <c r="P326" s="33"/>
      <c r="Q326" s="33"/>
      <c r="R326" s="33"/>
      <c r="S326" s="33"/>
      <c r="T326" s="33"/>
      <c r="U326" s="33"/>
      <c r="V326" s="33"/>
      <c r="W326" s="33"/>
      <c r="X326" s="33"/>
      <c r="Y326" s="33"/>
      <c r="Z326" s="33"/>
    </row>
    <row r="327" spans="1:26" ht="12" customHeight="1" x14ac:dyDescent="0.25">
      <c r="A327" s="33"/>
      <c r="B327" s="33"/>
      <c r="C327" s="33"/>
      <c r="D327" s="33"/>
      <c r="E327" s="33"/>
      <c r="F327" s="33"/>
      <c r="G327" s="33"/>
      <c r="H327" s="99"/>
      <c r="I327" s="33"/>
      <c r="J327" s="33"/>
      <c r="K327" s="33"/>
      <c r="L327" s="33"/>
      <c r="M327" s="33"/>
      <c r="N327" s="33"/>
      <c r="O327" s="33"/>
      <c r="P327" s="33"/>
      <c r="Q327" s="33"/>
      <c r="R327" s="33"/>
      <c r="S327" s="33"/>
      <c r="T327" s="33"/>
      <c r="U327" s="33"/>
      <c r="V327" s="33"/>
      <c r="W327" s="33"/>
      <c r="X327" s="33"/>
      <c r="Y327" s="33"/>
      <c r="Z327" s="33"/>
    </row>
    <row r="328" spans="1:26" ht="12" customHeight="1" x14ac:dyDescent="0.25">
      <c r="A328" s="33"/>
      <c r="B328" s="33"/>
      <c r="C328" s="33"/>
      <c r="D328" s="33"/>
      <c r="E328" s="33"/>
      <c r="F328" s="33"/>
      <c r="G328" s="33"/>
      <c r="H328" s="99"/>
      <c r="I328" s="33"/>
      <c r="J328" s="33"/>
      <c r="K328" s="33"/>
      <c r="L328" s="33"/>
      <c r="M328" s="33"/>
      <c r="N328" s="33"/>
      <c r="O328" s="33"/>
      <c r="P328" s="33"/>
      <c r="Q328" s="33"/>
      <c r="R328" s="33"/>
      <c r="S328" s="33"/>
      <c r="T328" s="33"/>
      <c r="U328" s="33"/>
      <c r="V328" s="33"/>
      <c r="W328" s="33"/>
      <c r="X328" s="33"/>
      <c r="Y328" s="33"/>
      <c r="Z328" s="33"/>
    </row>
    <row r="329" spans="1:26" ht="12" customHeight="1" x14ac:dyDescent="0.25">
      <c r="A329" s="33"/>
      <c r="B329" s="33"/>
      <c r="C329" s="33"/>
      <c r="D329" s="33"/>
      <c r="E329" s="33"/>
      <c r="F329" s="33"/>
      <c r="G329" s="33"/>
      <c r="H329" s="99"/>
      <c r="I329" s="33"/>
      <c r="J329" s="33"/>
      <c r="K329" s="33"/>
      <c r="L329" s="33"/>
      <c r="M329" s="33"/>
      <c r="N329" s="33"/>
      <c r="O329" s="33"/>
      <c r="P329" s="33"/>
      <c r="Q329" s="33"/>
      <c r="R329" s="33"/>
      <c r="S329" s="33"/>
      <c r="T329" s="33"/>
      <c r="U329" s="33"/>
      <c r="V329" s="33"/>
      <c r="W329" s="33"/>
      <c r="X329" s="33"/>
      <c r="Y329" s="33"/>
      <c r="Z329" s="33"/>
    </row>
    <row r="330" spans="1:26" ht="12" customHeight="1" x14ac:dyDescent="0.25">
      <c r="A330" s="33"/>
      <c r="B330" s="33"/>
      <c r="C330" s="33"/>
      <c r="D330" s="33"/>
      <c r="E330" s="33"/>
      <c r="F330" s="33"/>
      <c r="G330" s="33"/>
      <c r="H330" s="99"/>
      <c r="I330" s="33"/>
      <c r="J330" s="33"/>
      <c r="K330" s="33"/>
      <c r="L330" s="33"/>
      <c r="M330" s="33"/>
      <c r="N330" s="33"/>
      <c r="O330" s="33"/>
      <c r="P330" s="33"/>
      <c r="Q330" s="33"/>
      <c r="R330" s="33"/>
      <c r="S330" s="33"/>
      <c r="T330" s="33"/>
      <c r="U330" s="33"/>
      <c r="V330" s="33"/>
      <c r="W330" s="33"/>
      <c r="X330" s="33"/>
      <c r="Y330" s="33"/>
      <c r="Z330" s="33"/>
    </row>
    <row r="331" spans="1:26" ht="12" customHeight="1" x14ac:dyDescent="0.25">
      <c r="A331" s="33"/>
      <c r="B331" s="33"/>
      <c r="C331" s="33"/>
      <c r="D331" s="33"/>
      <c r="E331" s="33"/>
      <c r="F331" s="33"/>
      <c r="G331" s="33"/>
      <c r="H331" s="99"/>
      <c r="I331" s="33"/>
      <c r="J331" s="33"/>
      <c r="K331" s="33"/>
      <c r="L331" s="33"/>
      <c r="M331" s="33"/>
      <c r="N331" s="33"/>
      <c r="O331" s="33"/>
      <c r="P331" s="33"/>
      <c r="Q331" s="33"/>
      <c r="R331" s="33"/>
      <c r="S331" s="33"/>
      <c r="T331" s="33"/>
      <c r="U331" s="33"/>
      <c r="V331" s="33"/>
      <c r="W331" s="33"/>
      <c r="X331" s="33"/>
      <c r="Y331" s="33"/>
      <c r="Z331" s="33"/>
    </row>
    <row r="332" spans="1:26" ht="12" customHeight="1" x14ac:dyDescent="0.25">
      <c r="A332" s="33"/>
      <c r="B332" s="33"/>
      <c r="C332" s="33"/>
      <c r="D332" s="33"/>
      <c r="E332" s="33"/>
      <c r="F332" s="33"/>
      <c r="G332" s="33"/>
      <c r="H332" s="99"/>
      <c r="I332" s="33"/>
      <c r="J332" s="33"/>
      <c r="K332" s="33"/>
      <c r="L332" s="33"/>
      <c r="M332" s="33"/>
      <c r="N332" s="33"/>
      <c r="O332" s="33"/>
      <c r="P332" s="33"/>
      <c r="Q332" s="33"/>
      <c r="R332" s="33"/>
      <c r="S332" s="33"/>
      <c r="T332" s="33"/>
      <c r="U332" s="33"/>
      <c r="V332" s="33"/>
      <c r="W332" s="33"/>
      <c r="X332" s="33"/>
      <c r="Y332" s="33"/>
      <c r="Z332" s="33"/>
    </row>
    <row r="333" spans="1:26" ht="12" customHeight="1" x14ac:dyDescent="0.25">
      <c r="A333" s="33"/>
      <c r="B333" s="33"/>
      <c r="C333" s="33"/>
      <c r="D333" s="33"/>
      <c r="E333" s="33"/>
      <c r="F333" s="33"/>
      <c r="G333" s="33"/>
      <c r="H333" s="99"/>
      <c r="I333" s="33"/>
      <c r="J333" s="33"/>
      <c r="K333" s="33"/>
      <c r="L333" s="33"/>
      <c r="M333" s="33"/>
      <c r="N333" s="33"/>
      <c r="O333" s="33"/>
      <c r="P333" s="33"/>
      <c r="Q333" s="33"/>
      <c r="R333" s="33"/>
      <c r="S333" s="33"/>
      <c r="T333" s="33"/>
      <c r="U333" s="33"/>
      <c r="V333" s="33"/>
      <c r="W333" s="33"/>
      <c r="X333" s="33"/>
      <c r="Y333" s="33"/>
      <c r="Z333" s="33"/>
    </row>
    <row r="334" spans="1:26" ht="12" customHeight="1" x14ac:dyDescent="0.25">
      <c r="A334" s="33"/>
      <c r="B334" s="33"/>
      <c r="C334" s="33"/>
      <c r="D334" s="33"/>
      <c r="E334" s="33"/>
      <c r="F334" s="33"/>
      <c r="G334" s="33"/>
      <c r="H334" s="99"/>
      <c r="I334" s="33"/>
      <c r="J334" s="33"/>
      <c r="K334" s="33"/>
      <c r="L334" s="33"/>
      <c r="M334" s="33"/>
      <c r="N334" s="33"/>
      <c r="O334" s="33"/>
      <c r="P334" s="33"/>
      <c r="Q334" s="33"/>
      <c r="R334" s="33"/>
      <c r="S334" s="33"/>
      <c r="T334" s="33"/>
      <c r="U334" s="33"/>
      <c r="V334" s="33"/>
      <c r="W334" s="33"/>
      <c r="X334" s="33"/>
      <c r="Y334" s="33"/>
      <c r="Z334" s="33"/>
    </row>
    <row r="335" spans="1:26" ht="12" customHeight="1" x14ac:dyDescent="0.25">
      <c r="A335" s="33"/>
      <c r="B335" s="33"/>
      <c r="C335" s="33"/>
      <c r="D335" s="33"/>
      <c r="E335" s="33"/>
      <c r="F335" s="33"/>
      <c r="G335" s="33"/>
      <c r="H335" s="99"/>
      <c r="I335" s="33"/>
      <c r="J335" s="33"/>
      <c r="K335" s="33"/>
      <c r="L335" s="33"/>
      <c r="M335" s="33"/>
      <c r="N335" s="33"/>
      <c r="O335" s="33"/>
      <c r="P335" s="33"/>
      <c r="Q335" s="33"/>
      <c r="R335" s="33"/>
      <c r="S335" s="33"/>
      <c r="T335" s="33"/>
      <c r="U335" s="33"/>
      <c r="V335" s="33"/>
      <c r="W335" s="33"/>
      <c r="X335" s="33"/>
      <c r="Y335" s="33"/>
      <c r="Z335" s="33"/>
    </row>
    <row r="336" spans="1:26" ht="12" customHeight="1" x14ac:dyDescent="0.25">
      <c r="A336" s="33"/>
      <c r="B336" s="33"/>
      <c r="C336" s="33"/>
      <c r="D336" s="33"/>
      <c r="E336" s="33"/>
      <c r="F336" s="33"/>
      <c r="G336" s="33"/>
      <c r="H336" s="99"/>
      <c r="I336" s="33"/>
      <c r="J336" s="33"/>
      <c r="K336" s="33"/>
      <c r="L336" s="33"/>
      <c r="M336" s="33"/>
      <c r="N336" s="33"/>
      <c r="O336" s="33"/>
      <c r="P336" s="33"/>
      <c r="Q336" s="33"/>
      <c r="R336" s="33"/>
      <c r="S336" s="33"/>
      <c r="T336" s="33"/>
      <c r="U336" s="33"/>
      <c r="V336" s="33"/>
      <c r="W336" s="33"/>
      <c r="X336" s="33"/>
      <c r="Y336" s="33"/>
      <c r="Z336" s="33"/>
    </row>
    <row r="337" spans="1:26" ht="12" customHeight="1" x14ac:dyDescent="0.25">
      <c r="A337" s="33"/>
      <c r="B337" s="33"/>
      <c r="C337" s="33"/>
      <c r="D337" s="33"/>
      <c r="E337" s="33"/>
      <c r="F337" s="33"/>
      <c r="G337" s="33"/>
      <c r="H337" s="99"/>
      <c r="I337" s="33"/>
      <c r="J337" s="33"/>
      <c r="K337" s="33"/>
      <c r="L337" s="33"/>
      <c r="M337" s="33"/>
      <c r="N337" s="33"/>
      <c r="O337" s="33"/>
      <c r="P337" s="33"/>
      <c r="Q337" s="33"/>
      <c r="R337" s="33"/>
      <c r="S337" s="33"/>
      <c r="T337" s="33"/>
      <c r="U337" s="33"/>
      <c r="V337" s="33"/>
      <c r="W337" s="33"/>
      <c r="X337" s="33"/>
      <c r="Y337" s="33"/>
      <c r="Z337" s="33"/>
    </row>
    <row r="338" spans="1:26" ht="12" customHeight="1" x14ac:dyDescent="0.25">
      <c r="A338" s="33"/>
      <c r="B338" s="33"/>
      <c r="C338" s="33"/>
      <c r="D338" s="33"/>
      <c r="E338" s="33"/>
      <c r="F338" s="33"/>
      <c r="G338" s="33"/>
      <c r="H338" s="99"/>
      <c r="I338" s="33"/>
      <c r="J338" s="33"/>
      <c r="K338" s="33"/>
      <c r="L338" s="33"/>
      <c r="M338" s="33"/>
      <c r="N338" s="33"/>
      <c r="O338" s="33"/>
      <c r="P338" s="33"/>
      <c r="Q338" s="33"/>
      <c r="R338" s="33"/>
      <c r="S338" s="33"/>
      <c r="T338" s="33"/>
      <c r="U338" s="33"/>
      <c r="V338" s="33"/>
      <c r="W338" s="33"/>
      <c r="X338" s="33"/>
      <c r="Y338" s="33"/>
      <c r="Z338" s="33"/>
    </row>
    <row r="339" spans="1:26" ht="12" customHeight="1" x14ac:dyDescent="0.25">
      <c r="A339" s="33"/>
      <c r="B339" s="33"/>
      <c r="C339" s="33"/>
      <c r="D339" s="33"/>
      <c r="E339" s="33"/>
      <c r="F339" s="33"/>
      <c r="G339" s="33"/>
      <c r="H339" s="99"/>
      <c r="I339" s="33"/>
      <c r="J339" s="33"/>
      <c r="K339" s="33"/>
      <c r="L339" s="33"/>
      <c r="M339" s="33"/>
      <c r="N339" s="33"/>
      <c r="O339" s="33"/>
      <c r="P339" s="33"/>
      <c r="Q339" s="33"/>
      <c r="R339" s="33"/>
      <c r="S339" s="33"/>
      <c r="T339" s="33"/>
      <c r="U339" s="33"/>
      <c r="V339" s="33"/>
      <c r="W339" s="33"/>
      <c r="X339" s="33"/>
      <c r="Y339" s="33"/>
      <c r="Z339" s="33"/>
    </row>
    <row r="340" spans="1:26" ht="12" customHeight="1" x14ac:dyDescent="0.25">
      <c r="A340" s="33"/>
      <c r="B340" s="33"/>
      <c r="C340" s="33"/>
      <c r="D340" s="33"/>
      <c r="E340" s="33"/>
      <c r="F340" s="33"/>
      <c r="G340" s="33"/>
      <c r="H340" s="99"/>
      <c r="I340" s="33"/>
      <c r="J340" s="33"/>
      <c r="K340" s="33"/>
      <c r="L340" s="33"/>
      <c r="M340" s="33"/>
      <c r="N340" s="33"/>
      <c r="O340" s="33"/>
      <c r="P340" s="33"/>
      <c r="Q340" s="33"/>
      <c r="R340" s="33"/>
      <c r="S340" s="33"/>
      <c r="T340" s="33"/>
      <c r="U340" s="33"/>
      <c r="V340" s="33"/>
      <c r="W340" s="33"/>
      <c r="X340" s="33"/>
      <c r="Y340" s="33"/>
      <c r="Z340" s="33"/>
    </row>
    <row r="341" spans="1:26" ht="12" customHeight="1" x14ac:dyDescent="0.25">
      <c r="A341" s="33"/>
      <c r="B341" s="33"/>
      <c r="C341" s="33"/>
      <c r="D341" s="33"/>
      <c r="E341" s="33"/>
      <c r="F341" s="33"/>
      <c r="G341" s="33"/>
      <c r="H341" s="99"/>
      <c r="I341" s="33"/>
      <c r="J341" s="33"/>
      <c r="K341" s="33"/>
      <c r="L341" s="33"/>
      <c r="M341" s="33"/>
      <c r="N341" s="33"/>
      <c r="O341" s="33"/>
      <c r="P341" s="33"/>
      <c r="Q341" s="33"/>
      <c r="R341" s="33"/>
      <c r="S341" s="33"/>
      <c r="T341" s="33"/>
      <c r="U341" s="33"/>
      <c r="V341" s="33"/>
      <c r="W341" s="33"/>
      <c r="X341" s="33"/>
      <c r="Y341" s="33"/>
      <c r="Z341" s="33"/>
    </row>
    <row r="342" spans="1:26" ht="12" customHeight="1" x14ac:dyDescent="0.25">
      <c r="A342" s="33"/>
      <c r="B342" s="33"/>
      <c r="C342" s="33"/>
      <c r="D342" s="33"/>
      <c r="E342" s="33"/>
      <c r="F342" s="33"/>
      <c r="G342" s="33"/>
      <c r="H342" s="99"/>
      <c r="I342" s="33"/>
      <c r="J342" s="33"/>
      <c r="K342" s="33"/>
      <c r="L342" s="33"/>
      <c r="M342" s="33"/>
      <c r="N342" s="33"/>
      <c r="O342" s="33"/>
      <c r="P342" s="33"/>
      <c r="Q342" s="33"/>
      <c r="R342" s="33"/>
      <c r="S342" s="33"/>
      <c r="T342" s="33"/>
      <c r="U342" s="33"/>
      <c r="V342" s="33"/>
      <c r="W342" s="33"/>
      <c r="X342" s="33"/>
      <c r="Y342" s="33"/>
      <c r="Z342" s="33"/>
    </row>
    <row r="343" spans="1:26" ht="12" customHeight="1" x14ac:dyDescent="0.25">
      <c r="A343" s="33"/>
      <c r="B343" s="33"/>
      <c r="C343" s="33"/>
      <c r="D343" s="33"/>
      <c r="E343" s="33"/>
      <c r="F343" s="33"/>
      <c r="G343" s="33"/>
      <c r="H343" s="99"/>
      <c r="I343" s="33"/>
      <c r="J343" s="33"/>
      <c r="K343" s="33"/>
      <c r="L343" s="33"/>
      <c r="M343" s="33"/>
      <c r="N343" s="33"/>
      <c r="O343" s="33"/>
      <c r="P343" s="33"/>
      <c r="Q343" s="33"/>
      <c r="R343" s="33"/>
      <c r="S343" s="33"/>
      <c r="T343" s="33"/>
      <c r="U343" s="33"/>
      <c r="V343" s="33"/>
      <c r="W343" s="33"/>
      <c r="X343" s="33"/>
      <c r="Y343" s="33"/>
      <c r="Z343" s="33"/>
    </row>
    <row r="344" spans="1:26" ht="12" customHeight="1" x14ac:dyDescent="0.25">
      <c r="A344" s="33"/>
      <c r="B344" s="33"/>
      <c r="C344" s="33"/>
      <c r="D344" s="33"/>
      <c r="E344" s="33"/>
      <c r="F344" s="33"/>
      <c r="G344" s="33"/>
      <c r="H344" s="99"/>
      <c r="I344" s="33"/>
      <c r="J344" s="33"/>
      <c r="K344" s="33"/>
      <c r="L344" s="33"/>
      <c r="M344" s="33"/>
      <c r="N344" s="33"/>
      <c r="O344" s="33"/>
      <c r="P344" s="33"/>
      <c r="Q344" s="33"/>
      <c r="R344" s="33"/>
      <c r="S344" s="33"/>
      <c r="T344" s="33"/>
      <c r="U344" s="33"/>
      <c r="V344" s="33"/>
      <c r="W344" s="33"/>
      <c r="X344" s="33"/>
      <c r="Y344" s="33"/>
      <c r="Z344" s="33"/>
    </row>
    <row r="345" spans="1:26" ht="12" customHeight="1" x14ac:dyDescent="0.25">
      <c r="A345" s="33"/>
      <c r="B345" s="33"/>
      <c r="C345" s="33"/>
      <c r="D345" s="33"/>
      <c r="E345" s="33"/>
      <c r="F345" s="33"/>
      <c r="G345" s="33"/>
      <c r="H345" s="99"/>
      <c r="I345" s="33"/>
      <c r="J345" s="33"/>
      <c r="K345" s="33"/>
      <c r="L345" s="33"/>
      <c r="M345" s="33"/>
      <c r="N345" s="33"/>
      <c r="O345" s="33"/>
      <c r="P345" s="33"/>
      <c r="Q345" s="33"/>
      <c r="R345" s="33"/>
      <c r="S345" s="33"/>
      <c r="T345" s="33"/>
      <c r="U345" s="33"/>
      <c r="V345" s="33"/>
      <c r="W345" s="33"/>
      <c r="X345" s="33"/>
      <c r="Y345" s="33"/>
      <c r="Z345" s="33"/>
    </row>
    <row r="346" spans="1:26" ht="12" customHeight="1" x14ac:dyDescent="0.25">
      <c r="A346" s="33"/>
      <c r="B346" s="33"/>
      <c r="C346" s="33"/>
      <c r="D346" s="33"/>
      <c r="E346" s="33"/>
      <c r="F346" s="33"/>
      <c r="G346" s="33"/>
      <c r="H346" s="99"/>
      <c r="I346" s="33"/>
      <c r="J346" s="33"/>
      <c r="K346" s="33"/>
      <c r="L346" s="33"/>
      <c r="M346" s="33"/>
      <c r="N346" s="33"/>
      <c r="O346" s="33"/>
      <c r="P346" s="33"/>
      <c r="Q346" s="33"/>
      <c r="R346" s="33"/>
      <c r="S346" s="33"/>
      <c r="T346" s="33"/>
      <c r="U346" s="33"/>
      <c r="V346" s="33"/>
      <c r="W346" s="33"/>
      <c r="X346" s="33"/>
      <c r="Y346" s="33"/>
      <c r="Z346" s="33"/>
    </row>
    <row r="347" spans="1:26" ht="12" customHeight="1" x14ac:dyDescent="0.25">
      <c r="A347" s="33"/>
      <c r="B347" s="33"/>
      <c r="C347" s="33"/>
      <c r="D347" s="33"/>
      <c r="E347" s="33"/>
      <c r="F347" s="33"/>
      <c r="G347" s="33"/>
      <c r="H347" s="99"/>
      <c r="I347" s="33"/>
      <c r="J347" s="33"/>
      <c r="K347" s="33"/>
      <c r="L347" s="33"/>
      <c r="M347" s="33"/>
      <c r="N347" s="33"/>
      <c r="O347" s="33"/>
      <c r="P347" s="33"/>
      <c r="Q347" s="33"/>
      <c r="R347" s="33"/>
      <c r="S347" s="33"/>
      <c r="T347" s="33"/>
      <c r="U347" s="33"/>
      <c r="V347" s="33"/>
      <c r="W347" s="33"/>
      <c r="X347" s="33"/>
      <c r="Y347" s="33"/>
      <c r="Z347" s="33"/>
    </row>
    <row r="348" spans="1:26" ht="12" customHeight="1" x14ac:dyDescent="0.25">
      <c r="A348" s="33"/>
      <c r="B348" s="33"/>
      <c r="C348" s="33"/>
      <c r="D348" s="33"/>
      <c r="E348" s="33"/>
      <c r="F348" s="33"/>
      <c r="G348" s="33"/>
      <c r="H348" s="99"/>
      <c r="I348" s="33"/>
      <c r="J348" s="33"/>
      <c r="K348" s="33"/>
      <c r="L348" s="33"/>
      <c r="M348" s="33"/>
      <c r="N348" s="33"/>
      <c r="O348" s="33"/>
      <c r="P348" s="33"/>
      <c r="Q348" s="33"/>
      <c r="R348" s="33"/>
      <c r="S348" s="33"/>
      <c r="T348" s="33"/>
      <c r="U348" s="33"/>
      <c r="V348" s="33"/>
      <c r="W348" s="33"/>
      <c r="X348" s="33"/>
      <c r="Y348" s="33"/>
      <c r="Z348" s="33"/>
    </row>
    <row r="349" spans="1:26" ht="12" customHeight="1" x14ac:dyDescent="0.25">
      <c r="A349" s="33"/>
      <c r="B349" s="33"/>
      <c r="C349" s="33"/>
      <c r="D349" s="33"/>
      <c r="E349" s="33"/>
      <c r="F349" s="33"/>
      <c r="G349" s="33"/>
      <c r="H349" s="99"/>
      <c r="I349" s="33"/>
      <c r="J349" s="33"/>
      <c r="K349" s="33"/>
      <c r="L349" s="33"/>
      <c r="M349" s="33"/>
      <c r="N349" s="33"/>
      <c r="O349" s="33"/>
      <c r="P349" s="33"/>
      <c r="Q349" s="33"/>
      <c r="R349" s="33"/>
      <c r="S349" s="33"/>
      <c r="T349" s="33"/>
      <c r="U349" s="33"/>
      <c r="V349" s="33"/>
      <c r="W349" s="33"/>
      <c r="X349" s="33"/>
      <c r="Y349" s="33"/>
      <c r="Z349" s="33"/>
    </row>
    <row r="350" spans="1:26" ht="12" customHeight="1" x14ac:dyDescent="0.25">
      <c r="A350" s="33"/>
      <c r="B350" s="33"/>
      <c r="C350" s="33"/>
      <c r="D350" s="33"/>
      <c r="E350" s="33"/>
      <c r="F350" s="33"/>
      <c r="G350" s="33"/>
      <c r="H350" s="99"/>
      <c r="I350" s="33"/>
      <c r="J350" s="33"/>
      <c r="K350" s="33"/>
      <c r="L350" s="33"/>
      <c r="M350" s="33"/>
      <c r="N350" s="33"/>
      <c r="O350" s="33"/>
      <c r="P350" s="33"/>
      <c r="Q350" s="33"/>
      <c r="R350" s="33"/>
      <c r="S350" s="33"/>
      <c r="T350" s="33"/>
      <c r="U350" s="33"/>
      <c r="V350" s="33"/>
      <c r="W350" s="33"/>
      <c r="X350" s="33"/>
      <c r="Y350" s="33"/>
      <c r="Z350" s="33"/>
    </row>
    <row r="351" spans="1:26" ht="12" customHeight="1" x14ac:dyDescent="0.25">
      <c r="A351" s="33"/>
      <c r="B351" s="33"/>
      <c r="C351" s="33"/>
      <c r="D351" s="33"/>
      <c r="E351" s="33"/>
      <c r="F351" s="33"/>
      <c r="G351" s="33"/>
      <c r="H351" s="99"/>
      <c r="I351" s="33"/>
      <c r="J351" s="33"/>
      <c r="K351" s="33"/>
      <c r="L351" s="33"/>
      <c r="M351" s="33"/>
      <c r="N351" s="33"/>
      <c r="O351" s="33"/>
      <c r="P351" s="33"/>
      <c r="Q351" s="33"/>
      <c r="R351" s="33"/>
      <c r="S351" s="33"/>
      <c r="T351" s="33"/>
      <c r="U351" s="33"/>
      <c r="V351" s="33"/>
      <c r="W351" s="33"/>
      <c r="X351" s="33"/>
      <c r="Y351" s="33"/>
      <c r="Z351" s="33"/>
    </row>
    <row r="352" spans="1:26" ht="12" customHeight="1" x14ac:dyDescent="0.25">
      <c r="A352" s="33"/>
      <c r="B352" s="33"/>
      <c r="C352" s="33"/>
      <c r="D352" s="33"/>
      <c r="E352" s="33"/>
      <c r="F352" s="33"/>
      <c r="G352" s="33"/>
      <c r="H352" s="99"/>
      <c r="I352" s="33"/>
      <c r="J352" s="33"/>
      <c r="K352" s="33"/>
      <c r="L352" s="33"/>
      <c r="M352" s="33"/>
      <c r="N352" s="33"/>
      <c r="O352" s="33"/>
      <c r="P352" s="33"/>
      <c r="Q352" s="33"/>
      <c r="R352" s="33"/>
      <c r="S352" s="33"/>
      <c r="T352" s="33"/>
      <c r="U352" s="33"/>
      <c r="V352" s="33"/>
      <c r="W352" s="33"/>
      <c r="X352" s="33"/>
      <c r="Y352" s="33"/>
      <c r="Z352" s="33"/>
    </row>
    <row r="353" spans="1:26" ht="12" customHeight="1" x14ac:dyDescent="0.25">
      <c r="A353" s="33"/>
      <c r="B353" s="33"/>
      <c r="C353" s="33"/>
      <c r="D353" s="33"/>
      <c r="E353" s="33"/>
      <c r="F353" s="33"/>
      <c r="G353" s="33"/>
      <c r="H353" s="99"/>
      <c r="I353" s="33"/>
      <c r="J353" s="33"/>
      <c r="K353" s="33"/>
      <c r="L353" s="33"/>
      <c r="M353" s="33"/>
      <c r="N353" s="33"/>
      <c r="O353" s="33"/>
      <c r="P353" s="33"/>
      <c r="Q353" s="33"/>
      <c r="R353" s="33"/>
      <c r="S353" s="33"/>
      <c r="T353" s="33"/>
      <c r="U353" s="33"/>
      <c r="V353" s="33"/>
      <c r="W353" s="33"/>
      <c r="X353" s="33"/>
      <c r="Y353" s="33"/>
      <c r="Z353" s="33"/>
    </row>
    <row r="354" spans="1:26" ht="12" customHeight="1" x14ac:dyDescent="0.25">
      <c r="A354" s="33"/>
      <c r="B354" s="33"/>
      <c r="C354" s="33"/>
      <c r="D354" s="33"/>
      <c r="E354" s="33"/>
      <c r="F354" s="33"/>
      <c r="G354" s="33"/>
      <c r="H354" s="99"/>
      <c r="I354" s="33"/>
      <c r="J354" s="33"/>
      <c r="K354" s="33"/>
      <c r="L354" s="33"/>
      <c r="M354" s="33"/>
      <c r="N354" s="33"/>
      <c r="O354" s="33"/>
      <c r="P354" s="33"/>
      <c r="Q354" s="33"/>
      <c r="R354" s="33"/>
      <c r="S354" s="33"/>
      <c r="T354" s="33"/>
      <c r="U354" s="33"/>
      <c r="V354" s="33"/>
      <c r="W354" s="33"/>
      <c r="X354" s="33"/>
      <c r="Y354" s="33"/>
      <c r="Z354" s="33"/>
    </row>
    <row r="355" spans="1:26" ht="12" customHeight="1" x14ac:dyDescent="0.25">
      <c r="A355" s="33"/>
      <c r="B355" s="33"/>
      <c r="C355" s="33"/>
      <c r="D355" s="33"/>
      <c r="E355" s="33"/>
      <c r="F355" s="33"/>
      <c r="G355" s="33"/>
      <c r="H355" s="99"/>
      <c r="I355" s="33"/>
      <c r="J355" s="33"/>
      <c r="K355" s="33"/>
      <c r="L355" s="33"/>
      <c r="M355" s="33"/>
      <c r="N355" s="33"/>
      <c r="O355" s="33"/>
      <c r="P355" s="33"/>
      <c r="Q355" s="33"/>
      <c r="R355" s="33"/>
      <c r="S355" s="33"/>
      <c r="T355" s="33"/>
      <c r="U355" s="33"/>
      <c r="V355" s="33"/>
      <c r="W355" s="33"/>
      <c r="X355" s="33"/>
      <c r="Y355" s="33"/>
      <c r="Z355" s="33"/>
    </row>
    <row r="356" spans="1:26" ht="12" customHeight="1" x14ac:dyDescent="0.25">
      <c r="A356" s="33"/>
      <c r="B356" s="33"/>
      <c r="C356" s="33"/>
      <c r="D356" s="33"/>
      <c r="E356" s="33"/>
      <c r="F356" s="33"/>
      <c r="G356" s="33"/>
      <c r="H356" s="99"/>
      <c r="I356" s="33"/>
      <c r="J356" s="33"/>
      <c r="K356" s="33"/>
      <c r="L356" s="33"/>
      <c r="M356" s="33"/>
      <c r="N356" s="33"/>
      <c r="O356" s="33"/>
      <c r="P356" s="33"/>
      <c r="Q356" s="33"/>
      <c r="R356" s="33"/>
      <c r="S356" s="33"/>
      <c r="T356" s="33"/>
      <c r="U356" s="33"/>
      <c r="V356" s="33"/>
      <c r="W356" s="33"/>
      <c r="X356" s="33"/>
      <c r="Y356" s="33"/>
      <c r="Z356" s="33"/>
    </row>
    <row r="357" spans="1:26" ht="12" customHeight="1" x14ac:dyDescent="0.25">
      <c r="A357" s="33"/>
      <c r="B357" s="33"/>
      <c r="C357" s="33"/>
      <c r="D357" s="33"/>
      <c r="E357" s="33"/>
      <c r="F357" s="33"/>
      <c r="G357" s="33"/>
      <c r="H357" s="99"/>
      <c r="I357" s="33"/>
      <c r="J357" s="33"/>
      <c r="K357" s="33"/>
      <c r="L357" s="33"/>
      <c r="M357" s="33"/>
      <c r="N357" s="33"/>
      <c r="O357" s="33"/>
      <c r="P357" s="33"/>
      <c r="Q357" s="33"/>
      <c r="R357" s="33"/>
      <c r="S357" s="33"/>
      <c r="T357" s="33"/>
      <c r="U357" s="33"/>
      <c r="V357" s="33"/>
      <c r="W357" s="33"/>
      <c r="X357" s="33"/>
      <c r="Y357" s="33"/>
      <c r="Z357" s="33"/>
    </row>
    <row r="358" spans="1:26" ht="12" customHeight="1" x14ac:dyDescent="0.25">
      <c r="A358" s="33"/>
      <c r="B358" s="33"/>
      <c r="C358" s="33"/>
      <c r="D358" s="33"/>
      <c r="E358" s="33"/>
      <c r="F358" s="33"/>
      <c r="G358" s="33"/>
      <c r="H358" s="99"/>
      <c r="I358" s="33"/>
      <c r="J358" s="33"/>
      <c r="K358" s="33"/>
      <c r="L358" s="33"/>
      <c r="M358" s="33"/>
      <c r="N358" s="33"/>
      <c r="O358" s="33"/>
      <c r="P358" s="33"/>
      <c r="Q358" s="33"/>
      <c r="R358" s="33"/>
      <c r="S358" s="33"/>
      <c r="T358" s="33"/>
      <c r="U358" s="33"/>
      <c r="V358" s="33"/>
      <c r="W358" s="33"/>
      <c r="X358" s="33"/>
      <c r="Y358" s="33"/>
      <c r="Z358" s="33"/>
    </row>
    <row r="359" spans="1:26" ht="12" customHeight="1" x14ac:dyDescent="0.25">
      <c r="A359" s="33"/>
      <c r="B359" s="33"/>
      <c r="C359" s="33"/>
      <c r="D359" s="33"/>
      <c r="E359" s="33"/>
      <c r="F359" s="33"/>
      <c r="G359" s="33"/>
      <c r="H359" s="99"/>
      <c r="I359" s="33"/>
      <c r="J359" s="33"/>
      <c r="K359" s="33"/>
      <c r="L359" s="33"/>
      <c r="M359" s="33"/>
      <c r="N359" s="33"/>
      <c r="O359" s="33"/>
      <c r="P359" s="33"/>
      <c r="Q359" s="33"/>
      <c r="R359" s="33"/>
      <c r="S359" s="33"/>
      <c r="T359" s="33"/>
      <c r="U359" s="33"/>
      <c r="V359" s="33"/>
      <c r="W359" s="33"/>
      <c r="X359" s="33"/>
      <c r="Y359" s="33"/>
      <c r="Z359" s="33"/>
    </row>
    <row r="360" spans="1:26" ht="12" customHeight="1" x14ac:dyDescent="0.25">
      <c r="A360" s="33"/>
      <c r="B360" s="33"/>
      <c r="C360" s="33"/>
      <c r="D360" s="33"/>
      <c r="E360" s="33"/>
      <c r="F360" s="33"/>
      <c r="G360" s="33"/>
      <c r="H360" s="99"/>
      <c r="I360" s="33"/>
      <c r="J360" s="33"/>
      <c r="K360" s="33"/>
      <c r="L360" s="33"/>
      <c r="M360" s="33"/>
      <c r="N360" s="33"/>
      <c r="O360" s="33"/>
      <c r="P360" s="33"/>
      <c r="Q360" s="33"/>
      <c r="R360" s="33"/>
      <c r="S360" s="33"/>
      <c r="T360" s="33"/>
      <c r="U360" s="33"/>
      <c r="V360" s="33"/>
      <c r="W360" s="33"/>
      <c r="X360" s="33"/>
      <c r="Y360" s="33"/>
      <c r="Z360" s="33"/>
    </row>
    <row r="361" spans="1:26" ht="12" customHeight="1" x14ac:dyDescent="0.25">
      <c r="A361" s="33"/>
      <c r="B361" s="33"/>
      <c r="C361" s="33"/>
      <c r="D361" s="33"/>
      <c r="E361" s="33"/>
      <c r="F361" s="33"/>
      <c r="G361" s="33"/>
      <c r="H361" s="99"/>
      <c r="I361" s="33"/>
      <c r="J361" s="33"/>
      <c r="K361" s="33"/>
      <c r="L361" s="33"/>
      <c r="M361" s="33"/>
      <c r="N361" s="33"/>
      <c r="O361" s="33"/>
      <c r="P361" s="33"/>
      <c r="Q361" s="33"/>
      <c r="R361" s="33"/>
      <c r="S361" s="33"/>
      <c r="T361" s="33"/>
      <c r="U361" s="33"/>
      <c r="V361" s="33"/>
      <c r="W361" s="33"/>
      <c r="X361" s="33"/>
      <c r="Y361" s="33"/>
      <c r="Z361" s="33"/>
    </row>
    <row r="362" spans="1:26" ht="12" customHeight="1" x14ac:dyDescent="0.25">
      <c r="A362" s="33"/>
      <c r="B362" s="33"/>
      <c r="C362" s="33"/>
      <c r="D362" s="33"/>
      <c r="E362" s="33"/>
      <c r="F362" s="33"/>
      <c r="G362" s="33"/>
      <c r="H362" s="99"/>
      <c r="I362" s="33"/>
      <c r="J362" s="33"/>
      <c r="K362" s="33"/>
      <c r="L362" s="33"/>
      <c r="M362" s="33"/>
      <c r="N362" s="33"/>
      <c r="O362" s="33"/>
      <c r="P362" s="33"/>
      <c r="Q362" s="33"/>
      <c r="R362" s="33"/>
      <c r="S362" s="33"/>
      <c r="T362" s="33"/>
      <c r="U362" s="33"/>
      <c r="V362" s="33"/>
      <c r="W362" s="33"/>
      <c r="X362" s="33"/>
      <c r="Y362" s="33"/>
      <c r="Z362" s="33"/>
    </row>
    <row r="363" spans="1:26" ht="12" customHeight="1" x14ac:dyDescent="0.25">
      <c r="A363" s="33"/>
      <c r="B363" s="33"/>
      <c r="C363" s="33"/>
      <c r="D363" s="33"/>
      <c r="E363" s="33"/>
      <c r="F363" s="33"/>
      <c r="G363" s="33"/>
      <c r="H363" s="99"/>
      <c r="I363" s="33"/>
      <c r="J363" s="33"/>
      <c r="K363" s="33"/>
      <c r="L363" s="33"/>
      <c r="M363" s="33"/>
      <c r="N363" s="33"/>
      <c r="O363" s="33"/>
      <c r="P363" s="33"/>
      <c r="Q363" s="33"/>
      <c r="R363" s="33"/>
      <c r="S363" s="33"/>
      <c r="T363" s="33"/>
      <c r="U363" s="33"/>
      <c r="V363" s="33"/>
      <c r="W363" s="33"/>
      <c r="X363" s="33"/>
      <c r="Y363" s="33"/>
      <c r="Z363" s="33"/>
    </row>
    <row r="364" spans="1:26" ht="12" customHeight="1" x14ac:dyDescent="0.25">
      <c r="A364" s="33"/>
      <c r="B364" s="33"/>
      <c r="C364" s="33"/>
      <c r="D364" s="33"/>
      <c r="E364" s="33"/>
      <c r="F364" s="33"/>
      <c r="G364" s="33"/>
      <c r="H364" s="99"/>
      <c r="I364" s="33"/>
      <c r="J364" s="33"/>
      <c r="K364" s="33"/>
      <c r="L364" s="33"/>
      <c r="M364" s="33"/>
      <c r="N364" s="33"/>
      <c r="O364" s="33"/>
      <c r="P364" s="33"/>
      <c r="Q364" s="33"/>
      <c r="R364" s="33"/>
      <c r="S364" s="33"/>
      <c r="T364" s="33"/>
      <c r="U364" s="33"/>
      <c r="V364" s="33"/>
      <c r="W364" s="33"/>
      <c r="X364" s="33"/>
      <c r="Y364" s="33"/>
      <c r="Z364" s="33"/>
    </row>
    <row r="365" spans="1:26" ht="12" customHeight="1" x14ac:dyDescent="0.25">
      <c r="A365" s="33"/>
      <c r="B365" s="33"/>
      <c r="C365" s="33"/>
      <c r="D365" s="33"/>
      <c r="E365" s="33"/>
      <c r="F365" s="33"/>
      <c r="G365" s="33"/>
      <c r="H365" s="99"/>
      <c r="I365" s="33"/>
      <c r="J365" s="33"/>
      <c r="K365" s="33"/>
      <c r="L365" s="33"/>
      <c r="M365" s="33"/>
      <c r="N365" s="33"/>
      <c r="O365" s="33"/>
      <c r="P365" s="33"/>
      <c r="Q365" s="33"/>
      <c r="R365" s="33"/>
      <c r="S365" s="33"/>
      <c r="T365" s="33"/>
      <c r="U365" s="33"/>
      <c r="V365" s="33"/>
      <c r="W365" s="33"/>
      <c r="X365" s="33"/>
      <c r="Y365" s="33"/>
      <c r="Z365" s="33"/>
    </row>
    <row r="366" spans="1:26" ht="12" customHeight="1" x14ac:dyDescent="0.25">
      <c r="A366" s="33"/>
      <c r="B366" s="33"/>
      <c r="C366" s="33"/>
      <c r="D366" s="33"/>
      <c r="E366" s="33"/>
      <c r="F366" s="33"/>
      <c r="G366" s="33"/>
      <c r="H366" s="99"/>
      <c r="I366" s="33"/>
      <c r="J366" s="33"/>
      <c r="K366" s="33"/>
      <c r="L366" s="33"/>
      <c r="M366" s="33"/>
      <c r="N366" s="33"/>
      <c r="O366" s="33"/>
      <c r="P366" s="33"/>
      <c r="Q366" s="33"/>
      <c r="R366" s="33"/>
      <c r="S366" s="33"/>
      <c r="T366" s="33"/>
      <c r="U366" s="33"/>
      <c r="V366" s="33"/>
      <c r="W366" s="33"/>
      <c r="X366" s="33"/>
      <c r="Y366" s="33"/>
      <c r="Z366" s="33"/>
    </row>
    <row r="367" spans="1:26" ht="12" customHeight="1" x14ac:dyDescent="0.25">
      <c r="A367" s="33"/>
      <c r="B367" s="33"/>
      <c r="C367" s="33"/>
      <c r="D367" s="33"/>
      <c r="E367" s="33"/>
      <c r="F367" s="33"/>
      <c r="G367" s="33"/>
      <c r="H367" s="99"/>
      <c r="I367" s="33"/>
      <c r="J367" s="33"/>
      <c r="K367" s="33"/>
      <c r="L367" s="33"/>
      <c r="M367" s="33"/>
      <c r="N367" s="33"/>
      <c r="O367" s="33"/>
      <c r="P367" s="33"/>
      <c r="Q367" s="33"/>
      <c r="R367" s="33"/>
      <c r="S367" s="33"/>
      <c r="T367" s="33"/>
      <c r="U367" s="33"/>
      <c r="V367" s="33"/>
      <c r="W367" s="33"/>
      <c r="X367" s="33"/>
      <c r="Y367" s="33"/>
      <c r="Z367" s="33"/>
    </row>
    <row r="368" spans="1:26" ht="12" customHeight="1" x14ac:dyDescent="0.25">
      <c r="A368" s="33"/>
      <c r="B368" s="33"/>
      <c r="C368" s="33"/>
      <c r="D368" s="33"/>
      <c r="E368" s="33"/>
      <c r="F368" s="33"/>
      <c r="G368" s="33"/>
      <c r="H368" s="99"/>
      <c r="I368" s="33"/>
      <c r="J368" s="33"/>
      <c r="K368" s="33"/>
      <c r="L368" s="33"/>
      <c r="M368" s="33"/>
      <c r="N368" s="33"/>
      <c r="O368" s="33"/>
      <c r="P368" s="33"/>
      <c r="Q368" s="33"/>
      <c r="R368" s="33"/>
      <c r="S368" s="33"/>
      <c r="T368" s="33"/>
      <c r="U368" s="33"/>
      <c r="V368" s="33"/>
      <c r="W368" s="33"/>
      <c r="X368" s="33"/>
      <c r="Y368" s="33"/>
      <c r="Z368" s="33"/>
    </row>
    <row r="369" spans="1:26" ht="12" customHeight="1" x14ac:dyDescent="0.25">
      <c r="A369" s="33"/>
      <c r="B369" s="33"/>
      <c r="C369" s="33"/>
      <c r="D369" s="33"/>
      <c r="E369" s="33"/>
      <c r="F369" s="33"/>
      <c r="G369" s="33"/>
      <c r="H369" s="99"/>
      <c r="I369" s="33"/>
      <c r="J369" s="33"/>
      <c r="K369" s="33"/>
      <c r="L369" s="33"/>
      <c r="M369" s="33"/>
      <c r="N369" s="33"/>
      <c r="O369" s="33"/>
      <c r="P369" s="33"/>
      <c r="Q369" s="33"/>
      <c r="R369" s="33"/>
      <c r="S369" s="33"/>
      <c r="T369" s="33"/>
      <c r="U369" s="33"/>
      <c r="V369" s="33"/>
      <c r="W369" s="33"/>
      <c r="X369" s="33"/>
      <c r="Y369" s="33"/>
      <c r="Z369" s="33"/>
    </row>
    <row r="370" spans="1:26" ht="12" customHeight="1" x14ac:dyDescent="0.25">
      <c r="A370" s="33"/>
      <c r="B370" s="33"/>
      <c r="C370" s="33"/>
      <c r="D370" s="33"/>
      <c r="E370" s="33"/>
      <c r="F370" s="33"/>
      <c r="G370" s="33"/>
      <c r="H370" s="99"/>
      <c r="I370" s="33"/>
      <c r="J370" s="33"/>
      <c r="K370" s="33"/>
      <c r="L370" s="33"/>
      <c r="M370" s="33"/>
      <c r="N370" s="33"/>
      <c r="O370" s="33"/>
      <c r="P370" s="33"/>
      <c r="Q370" s="33"/>
      <c r="R370" s="33"/>
      <c r="S370" s="33"/>
      <c r="T370" s="33"/>
      <c r="U370" s="33"/>
      <c r="V370" s="33"/>
      <c r="W370" s="33"/>
      <c r="X370" s="33"/>
      <c r="Y370" s="33"/>
      <c r="Z370" s="33"/>
    </row>
    <row r="371" spans="1:26" ht="12" customHeight="1" x14ac:dyDescent="0.25">
      <c r="A371" s="33"/>
      <c r="B371" s="33"/>
      <c r="C371" s="33"/>
      <c r="D371" s="33"/>
      <c r="E371" s="33"/>
      <c r="F371" s="33"/>
      <c r="G371" s="33"/>
      <c r="H371" s="99"/>
      <c r="I371" s="33"/>
      <c r="J371" s="33"/>
      <c r="K371" s="33"/>
      <c r="L371" s="33"/>
      <c r="M371" s="33"/>
      <c r="N371" s="33"/>
      <c r="O371" s="33"/>
      <c r="P371" s="33"/>
      <c r="Q371" s="33"/>
      <c r="R371" s="33"/>
      <c r="S371" s="33"/>
      <c r="T371" s="33"/>
      <c r="U371" s="33"/>
      <c r="V371" s="33"/>
      <c r="W371" s="33"/>
      <c r="X371" s="33"/>
      <c r="Y371" s="33"/>
      <c r="Z371" s="33"/>
    </row>
    <row r="372" spans="1:26" ht="12" customHeight="1" x14ac:dyDescent="0.25">
      <c r="A372" s="33"/>
      <c r="B372" s="33"/>
      <c r="C372" s="33"/>
      <c r="D372" s="33"/>
      <c r="E372" s="33"/>
      <c r="F372" s="33"/>
      <c r="G372" s="33"/>
      <c r="H372" s="99"/>
      <c r="I372" s="33"/>
      <c r="J372" s="33"/>
      <c r="K372" s="33"/>
      <c r="L372" s="33"/>
      <c r="M372" s="33"/>
      <c r="N372" s="33"/>
      <c r="O372" s="33"/>
      <c r="P372" s="33"/>
      <c r="Q372" s="33"/>
      <c r="R372" s="33"/>
      <c r="S372" s="33"/>
      <c r="T372" s="33"/>
      <c r="U372" s="33"/>
      <c r="V372" s="33"/>
      <c r="W372" s="33"/>
      <c r="X372" s="33"/>
      <c r="Y372" s="33"/>
      <c r="Z372" s="33"/>
    </row>
    <row r="373" spans="1:26" ht="12" customHeight="1" x14ac:dyDescent="0.25">
      <c r="A373" s="33"/>
      <c r="B373" s="33"/>
      <c r="C373" s="33"/>
      <c r="D373" s="33"/>
      <c r="E373" s="33"/>
      <c r="F373" s="33"/>
      <c r="G373" s="33"/>
      <c r="H373" s="99"/>
      <c r="I373" s="33"/>
      <c r="J373" s="33"/>
      <c r="K373" s="33"/>
      <c r="L373" s="33"/>
      <c r="M373" s="33"/>
      <c r="N373" s="33"/>
      <c r="O373" s="33"/>
      <c r="P373" s="33"/>
      <c r="Q373" s="33"/>
      <c r="R373" s="33"/>
      <c r="S373" s="33"/>
      <c r="T373" s="33"/>
      <c r="U373" s="33"/>
      <c r="V373" s="33"/>
      <c r="W373" s="33"/>
      <c r="X373" s="33"/>
      <c r="Y373" s="33"/>
      <c r="Z373" s="33"/>
    </row>
    <row r="374" spans="1:26" ht="12" customHeight="1" x14ac:dyDescent="0.25">
      <c r="A374" s="33"/>
      <c r="B374" s="33"/>
      <c r="C374" s="33"/>
      <c r="D374" s="33"/>
      <c r="E374" s="33"/>
      <c r="F374" s="33"/>
      <c r="G374" s="33"/>
      <c r="H374" s="99"/>
      <c r="I374" s="33"/>
      <c r="J374" s="33"/>
      <c r="K374" s="33"/>
      <c r="L374" s="33"/>
      <c r="M374" s="33"/>
      <c r="N374" s="33"/>
      <c r="O374" s="33"/>
      <c r="P374" s="33"/>
      <c r="Q374" s="33"/>
      <c r="R374" s="33"/>
      <c r="S374" s="33"/>
      <c r="T374" s="33"/>
      <c r="U374" s="33"/>
      <c r="V374" s="33"/>
      <c r="W374" s="33"/>
      <c r="X374" s="33"/>
      <c r="Y374" s="33"/>
      <c r="Z374" s="33"/>
    </row>
    <row r="375" spans="1:26" ht="12" customHeight="1" x14ac:dyDescent="0.25">
      <c r="A375" s="33"/>
      <c r="B375" s="33"/>
      <c r="C375" s="33"/>
      <c r="D375" s="33"/>
      <c r="E375" s="33"/>
      <c r="F375" s="33"/>
      <c r="G375" s="33"/>
      <c r="H375" s="99"/>
      <c r="I375" s="33"/>
      <c r="J375" s="33"/>
      <c r="K375" s="33"/>
      <c r="L375" s="33"/>
      <c r="M375" s="33"/>
      <c r="N375" s="33"/>
      <c r="O375" s="33"/>
      <c r="P375" s="33"/>
      <c r="Q375" s="33"/>
      <c r="R375" s="33"/>
      <c r="S375" s="33"/>
      <c r="T375" s="33"/>
      <c r="U375" s="33"/>
      <c r="V375" s="33"/>
      <c r="W375" s="33"/>
      <c r="X375" s="33"/>
      <c r="Y375" s="33"/>
      <c r="Z375" s="33"/>
    </row>
    <row r="376" spans="1:26" ht="12" customHeight="1" x14ac:dyDescent="0.25">
      <c r="A376" s="33"/>
      <c r="B376" s="33"/>
      <c r="C376" s="33"/>
      <c r="D376" s="33"/>
      <c r="E376" s="33"/>
      <c r="F376" s="33"/>
      <c r="G376" s="33"/>
      <c r="H376" s="99"/>
      <c r="I376" s="33"/>
      <c r="J376" s="33"/>
      <c r="K376" s="33"/>
      <c r="L376" s="33"/>
      <c r="M376" s="33"/>
      <c r="N376" s="33"/>
      <c r="O376" s="33"/>
      <c r="P376" s="33"/>
      <c r="Q376" s="33"/>
      <c r="R376" s="33"/>
      <c r="S376" s="33"/>
      <c r="T376" s="33"/>
      <c r="U376" s="33"/>
      <c r="V376" s="33"/>
      <c r="W376" s="33"/>
      <c r="X376" s="33"/>
      <c r="Y376" s="33"/>
      <c r="Z376" s="33"/>
    </row>
    <row r="377" spans="1:26" ht="12" customHeight="1" x14ac:dyDescent="0.25">
      <c r="A377" s="33"/>
      <c r="B377" s="33"/>
      <c r="C377" s="33"/>
      <c r="D377" s="33"/>
      <c r="E377" s="33"/>
      <c r="F377" s="33"/>
      <c r="G377" s="33"/>
      <c r="H377" s="99"/>
      <c r="I377" s="33"/>
      <c r="J377" s="33"/>
      <c r="K377" s="33"/>
      <c r="L377" s="33"/>
      <c r="M377" s="33"/>
      <c r="N377" s="33"/>
      <c r="O377" s="33"/>
      <c r="P377" s="33"/>
      <c r="Q377" s="33"/>
      <c r="R377" s="33"/>
      <c r="S377" s="33"/>
      <c r="T377" s="33"/>
      <c r="U377" s="33"/>
      <c r="V377" s="33"/>
      <c r="W377" s="33"/>
      <c r="X377" s="33"/>
      <c r="Y377" s="33"/>
      <c r="Z377" s="33"/>
    </row>
    <row r="378" spans="1:26" ht="12" customHeight="1" x14ac:dyDescent="0.25">
      <c r="A378" s="33"/>
      <c r="B378" s="33"/>
      <c r="C378" s="33"/>
      <c r="D378" s="33"/>
      <c r="E378" s="33"/>
      <c r="F378" s="33"/>
      <c r="G378" s="33"/>
      <c r="H378" s="99"/>
      <c r="I378" s="33"/>
      <c r="J378" s="33"/>
      <c r="K378" s="33"/>
      <c r="L378" s="33"/>
      <c r="M378" s="33"/>
      <c r="N378" s="33"/>
      <c r="O378" s="33"/>
      <c r="P378" s="33"/>
      <c r="Q378" s="33"/>
      <c r="R378" s="33"/>
      <c r="S378" s="33"/>
      <c r="T378" s="33"/>
      <c r="U378" s="33"/>
      <c r="V378" s="33"/>
      <c r="W378" s="33"/>
      <c r="X378" s="33"/>
      <c r="Y378" s="33"/>
      <c r="Z378" s="33"/>
    </row>
    <row r="379" spans="1:26" ht="12" customHeight="1" x14ac:dyDescent="0.25">
      <c r="A379" s="33"/>
      <c r="B379" s="33"/>
      <c r="C379" s="33"/>
      <c r="D379" s="33"/>
      <c r="E379" s="33"/>
      <c r="F379" s="33"/>
      <c r="G379" s="33"/>
      <c r="H379" s="99"/>
      <c r="I379" s="33"/>
      <c r="J379" s="33"/>
      <c r="K379" s="33"/>
      <c r="L379" s="33"/>
      <c r="M379" s="33"/>
      <c r="N379" s="33"/>
      <c r="O379" s="33"/>
      <c r="P379" s="33"/>
      <c r="Q379" s="33"/>
      <c r="R379" s="33"/>
      <c r="S379" s="33"/>
      <c r="T379" s="33"/>
      <c r="U379" s="33"/>
      <c r="V379" s="33"/>
      <c r="W379" s="33"/>
      <c r="X379" s="33"/>
      <c r="Y379" s="33"/>
      <c r="Z379" s="33"/>
    </row>
    <row r="380" spans="1:26" ht="12" customHeight="1" x14ac:dyDescent="0.25">
      <c r="A380" s="33"/>
      <c r="B380" s="33"/>
      <c r="C380" s="33"/>
      <c r="D380" s="33"/>
      <c r="E380" s="33"/>
      <c r="F380" s="33"/>
      <c r="G380" s="33"/>
      <c r="H380" s="99"/>
      <c r="I380" s="33"/>
      <c r="J380" s="33"/>
      <c r="K380" s="33"/>
      <c r="L380" s="33"/>
      <c r="M380" s="33"/>
      <c r="N380" s="33"/>
      <c r="O380" s="33"/>
      <c r="P380" s="33"/>
      <c r="Q380" s="33"/>
      <c r="R380" s="33"/>
      <c r="S380" s="33"/>
      <c r="T380" s="33"/>
      <c r="U380" s="33"/>
      <c r="V380" s="33"/>
      <c r="W380" s="33"/>
      <c r="X380" s="33"/>
      <c r="Y380" s="33"/>
      <c r="Z380" s="33"/>
    </row>
    <row r="381" spans="1:26" ht="12" customHeight="1" x14ac:dyDescent="0.25">
      <c r="A381" s="33"/>
      <c r="B381" s="33"/>
      <c r="C381" s="33"/>
      <c r="D381" s="33"/>
      <c r="E381" s="33"/>
      <c r="F381" s="33"/>
      <c r="G381" s="33"/>
      <c r="H381" s="99"/>
      <c r="I381" s="33"/>
      <c r="J381" s="33"/>
      <c r="K381" s="33"/>
      <c r="L381" s="33"/>
      <c r="M381" s="33"/>
      <c r="N381" s="33"/>
      <c r="O381" s="33"/>
      <c r="P381" s="33"/>
      <c r="Q381" s="33"/>
      <c r="R381" s="33"/>
      <c r="S381" s="33"/>
      <c r="T381" s="33"/>
      <c r="U381" s="33"/>
      <c r="V381" s="33"/>
      <c r="W381" s="33"/>
      <c r="X381" s="33"/>
      <c r="Y381" s="33"/>
      <c r="Z381" s="33"/>
    </row>
    <row r="382" spans="1:26" ht="12" customHeight="1" x14ac:dyDescent="0.25">
      <c r="A382" s="33"/>
      <c r="B382" s="33"/>
      <c r="C382" s="33"/>
      <c r="D382" s="33"/>
      <c r="E382" s="33"/>
      <c r="F382" s="33"/>
      <c r="G382" s="33"/>
      <c r="H382" s="99"/>
      <c r="I382" s="33"/>
      <c r="J382" s="33"/>
      <c r="K382" s="33"/>
      <c r="L382" s="33"/>
      <c r="M382" s="33"/>
      <c r="N382" s="33"/>
      <c r="O382" s="33"/>
      <c r="P382" s="33"/>
      <c r="Q382" s="33"/>
      <c r="R382" s="33"/>
      <c r="S382" s="33"/>
      <c r="T382" s="33"/>
      <c r="U382" s="33"/>
      <c r="V382" s="33"/>
      <c r="W382" s="33"/>
      <c r="X382" s="33"/>
      <c r="Y382" s="33"/>
      <c r="Z382" s="33"/>
    </row>
    <row r="383" spans="1:26" ht="12" customHeight="1" x14ac:dyDescent="0.25">
      <c r="A383" s="33"/>
      <c r="B383" s="33"/>
      <c r="C383" s="33"/>
      <c r="D383" s="33"/>
      <c r="E383" s="33"/>
      <c r="F383" s="33"/>
      <c r="G383" s="33"/>
      <c r="H383" s="99"/>
      <c r="I383" s="33"/>
      <c r="J383" s="33"/>
      <c r="K383" s="33"/>
      <c r="L383" s="33"/>
      <c r="M383" s="33"/>
      <c r="N383" s="33"/>
      <c r="O383" s="33"/>
      <c r="P383" s="33"/>
      <c r="Q383" s="33"/>
      <c r="R383" s="33"/>
      <c r="S383" s="33"/>
      <c r="T383" s="33"/>
      <c r="U383" s="33"/>
      <c r="V383" s="33"/>
      <c r="W383" s="33"/>
      <c r="X383" s="33"/>
      <c r="Y383" s="33"/>
      <c r="Z383" s="33"/>
    </row>
    <row r="384" spans="1:26" ht="12" customHeight="1" x14ac:dyDescent="0.25">
      <c r="A384" s="33"/>
      <c r="B384" s="33"/>
      <c r="C384" s="33"/>
      <c r="D384" s="33"/>
      <c r="E384" s="33"/>
      <c r="F384" s="33"/>
      <c r="G384" s="33"/>
      <c r="H384" s="99"/>
      <c r="I384" s="33"/>
      <c r="J384" s="33"/>
      <c r="K384" s="33"/>
      <c r="L384" s="33"/>
      <c r="M384" s="33"/>
      <c r="N384" s="33"/>
      <c r="O384" s="33"/>
      <c r="P384" s="33"/>
      <c r="Q384" s="33"/>
      <c r="R384" s="33"/>
      <c r="S384" s="33"/>
      <c r="T384" s="33"/>
      <c r="U384" s="33"/>
      <c r="V384" s="33"/>
      <c r="W384" s="33"/>
      <c r="X384" s="33"/>
      <c r="Y384" s="33"/>
      <c r="Z384" s="33"/>
    </row>
    <row r="385" spans="1:26" ht="12" customHeight="1" x14ac:dyDescent="0.25">
      <c r="A385" s="33"/>
      <c r="B385" s="33"/>
      <c r="C385" s="33"/>
      <c r="D385" s="33"/>
      <c r="E385" s="33"/>
      <c r="F385" s="33"/>
      <c r="G385" s="33"/>
      <c r="H385" s="99"/>
      <c r="I385" s="33"/>
      <c r="J385" s="33"/>
      <c r="K385" s="33"/>
      <c r="L385" s="33"/>
      <c r="M385" s="33"/>
      <c r="N385" s="33"/>
      <c r="O385" s="33"/>
      <c r="P385" s="33"/>
      <c r="Q385" s="33"/>
      <c r="R385" s="33"/>
      <c r="S385" s="33"/>
      <c r="T385" s="33"/>
      <c r="U385" s="33"/>
      <c r="V385" s="33"/>
      <c r="W385" s="33"/>
      <c r="X385" s="33"/>
      <c r="Y385" s="33"/>
      <c r="Z385" s="33"/>
    </row>
    <row r="386" spans="1:26" ht="12" customHeight="1" x14ac:dyDescent="0.25">
      <c r="A386" s="33"/>
      <c r="B386" s="33"/>
      <c r="C386" s="33"/>
      <c r="D386" s="33"/>
      <c r="E386" s="33"/>
      <c r="F386" s="33"/>
      <c r="G386" s="33"/>
      <c r="H386" s="99"/>
      <c r="I386" s="33"/>
      <c r="J386" s="33"/>
      <c r="K386" s="33"/>
      <c r="L386" s="33"/>
      <c r="M386" s="33"/>
      <c r="N386" s="33"/>
      <c r="O386" s="33"/>
      <c r="P386" s="33"/>
      <c r="Q386" s="33"/>
      <c r="R386" s="33"/>
      <c r="S386" s="33"/>
      <c r="T386" s="33"/>
      <c r="U386" s="33"/>
      <c r="V386" s="33"/>
      <c r="W386" s="33"/>
      <c r="X386" s="33"/>
      <c r="Y386" s="33"/>
      <c r="Z386" s="33"/>
    </row>
    <row r="387" spans="1:26" ht="12" customHeight="1" x14ac:dyDescent="0.25">
      <c r="A387" s="33"/>
      <c r="B387" s="33"/>
      <c r="C387" s="33"/>
      <c r="D387" s="33"/>
      <c r="E387" s="33"/>
      <c r="F387" s="33"/>
      <c r="G387" s="33"/>
      <c r="H387" s="99"/>
      <c r="I387" s="33"/>
      <c r="J387" s="33"/>
      <c r="K387" s="33"/>
      <c r="L387" s="33"/>
      <c r="M387" s="33"/>
      <c r="N387" s="33"/>
      <c r="O387" s="33"/>
      <c r="P387" s="33"/>
      <c r="Q387" s="33"/>
      <c r="R387" s="33"/>
      <c r="S387" s="33"/>
      <c r="T387" s="33"/>
      <c r="U387" s="33"/>
      <c r="V387" s="33"/>
      <c r="W387" s="33"/>
      <c r="X387" s="33"/>
      <c r="Y387" s="33"/>
      <c r="Z387" s="33"/>
    </row>
    <row r="388" spans="1:26" ht="12" customHeight="1" x14ac:dyDescent="0.25">
      <c r="A388" s="33"/>
      <c r="B388" s="33"/>
      <c r="C388" s="33"/>
      <c r="D388" s="33"/>
      <c r="E388" s="33"/>
      <c r="F388" s="33"/>
      <c r="G388" s="33"/>
      <c r="H388" s="99"/>
      <c r="I388" s="33"/>
      <c r="J388" s="33"/>
      <c r="K388" s="33"/>
      <c r="L388" s="33"/>
      <c r="M388" s="33"/>
      <c r="N388" s="33"/>
      <c r="O388" s="33"/>
      <c r="P388" s="33"/>
      <c r="Q388" s="33"/>
      <c r="R388" s="33"/>
      <c r="S388" s="33"/>
      <c r="T388" s="33"/>
      <c r="U388" s="33"/>
      <c r="V388" s="33"/>
      <c r="W388" s="33"/>
      <c r="X388" s="33"/>
      <c r="Y388" s="33"/>
      <c r="Z388" s="33"/>
    </row>
    <row r="389" spans="1:26" ht="12" customHeight="1" x14ac:dyDescent="0.25">
      <c r="A389" s="33"/>
      <c r="B389" s="33"/>
      <c r="C389" s="33"/>
      <c r="D389" s="33"/>
      <c r="E389" s="33"/>
      <c r="F389" s="33"/>
      <c r="G389" s="33"/>
      <c r="H389" s="99"/>
      <c r="I389" s="33"/>
      <c r="J389" s="33"/>
      <c r="K389" s="33"/>
      <c r="L389" s="33"/>
      <c r="M389" s="33"/>
      <c r="N389" s="33"/>
      <c r="O389" s="33"/>
      <c r="P389" s="33"/>
      <c r="Q389" s="33"/>
      <c r="R389" s="33"/>
      <c r="S389" s="33"/>
      <c r="T389" s="33"/>
      <c r="U389" s="33"/>
      <c r="V389" s="33"/>
      <c r="W389" s="33"/>
      <c r="X389" s="33"/>
      <c r="Y389" s="33"/>
      <c r="Z389" s="33"/>
    </row>
    <row r="390" spans="1:26" ht="12" customHeight="1" x14ac:dyDescent="0.25">
      <c r="A390" s="33"/>
      <c r="B390" s="33"/>
      <c r="C390" s="33"/>
      <c r="D390" s="33"/>
      <c r="E390" s="33"/>
      <c r="F390" s="33"/>
      <c r="G390" s="33"/>
      <c r="H390" s="99"/>
      <c r="I390" s="33"/>
      <c r="J390" s="33"/>
      <c r="K390" s="33"/>
      <c r="L390" s="33"/>
      <c r="M390" s="33"/>
      <c r="N390" s="33"/>
      <c r="O390" s="33"/>
      <c r="P390" s="33"/>
      <c r="Q390" s="33"/>
      <c r="R390" s="33"/>
      <c r="S390" s="33"/>
      <c r="T390" s="33"/>
      <c r="U390" s="33"/>
      <c r="V390" s="33"/>
      <c r="W390" s="33"/>
      <c r="X390" s="33"/>
      <c r="Y390" s="33"/>
      <c r="Z390" s="33"/>
    </row>
    <row r="391" spans="1:26" ht="12" customHeight="1" x14ac:dyDescent="0.25">
      <c r="A391" s="33"/>
      <c r="B391" s="33"/>
      <c r="C391" s="33"/>
      <c r="D391" s="33"/>
      <c r="E391" s="33"/>
      <c r="F391" s="33"/>
      <c r="G391" s="33"/>
      <c r="H391" s="99"/>
      <c r="I391" s="33"/>
      <c r="J391" s="33"/>
      <c r="K391" s="33"/>
      <c r="L391" s="33"/>
      <c r="M391" s="33"/>
      <c r="N391" s="33"/>
      <c r="O391" s="33"/>
      <c r="P391" s="33"/>
      <c r="Q391" s="33"/>
      <c r="R391" s="33"/>
      <c r="S391" s="33"/>
      <c r="T391" s="33"/>
      <c r="U391" s="33"/>
      <c r="V391" s="33"/>
      <c r="W391" s="33"/>
      <c r="X391" s="33"/>
      <c r="Y391" s="33"/>
      <c r="Z391" s="33"/>
    </row>
    <row r="392" spans="1:26" ht="12" customHeight="1" x14ac:dyDescent="0.25">
      <c r="A392" s="33"/>
      <c r="B392" s="33"/>
      <c r="C392" s="33"/>
      <c r="D392" s="33"/>
      <c r="E392" s="33"/>
      <c r="F392" s="33"/>
      <c r="G392" s="33"/>
      <c r="H392" s="99"/>
      <c r="I392" s="33"/>
      <c r="J392" s="33"/>
      <c r="K392" s="33"/>
      <c r="L392" s="33"/>
      <c r="M392" s="33"/>
      <c r="N392" s="33"/>
      <c r="O392" s="33"/>
      <c r="P392" s="33"/>
      <c r="Q392" s="33"/>
      <c r="R392" s="33"/>
      <c r="S392" s="33"/>
      <c r="T392" s="33"/>
      <c r="U392" s="33"/>
      <c r="V392" s="33"/>
      <c r="W392" s="33"/>
      <c r="X392" s="33"/>
      <c r="Y392" s="33"/>
      <c r="Z392" s="33"/>
    </row>
    <row r="393" spans="1:26" ht="12" customHeight="1" x14ac:dyDescent="0.25">
      <c r="A393" s="33"/>
      <c r="B393" s="33"/>
      <c r="C393" s="33"/>
      <c r="D393" s="33"/>
      <c r="E393" s="33"/>
      <c r="F393" s="33"/>
      <c r="G393" s="33"/>
      <c r="H393" s="99"/>
      <c r="I393" s="33"/>
      <c r="J393" s="33"/>
      <c r="K393" s="33"/>
      <c r="L393" s="33"/>
      <c r="M393" s="33"/>
      <c r="N393" s="33"/>
      <c r="O393" s="33"/>
      <c r="P393" s="33"/>
      <c r="Q393" s="33"/>
      <c r="R393" s="33"/>
      <c r="S393" s="33"/>
      <c r="T393" s="33"/>
      <c r="U393" s="33"/>
      <c r="V393" s="33"/>
      <c r="W393" s="33"/>
      <c r="X393" s="33"/>
      <c r="Y393" s="33"/>
      <c r="Z393" s="33"/>
    </row>
    <row r="394" spans="1:26" ht="12" customHeight="1" x14ac:dyDescent="0.25">
      <c r="A394" s="33"/>
      <c r="B394" s="33"/>
      <c r="C394" s="33"/>
      <c r="D394" s="33"/>
      <c r="E394" s="33"/>
      <c r="F394" s="33"/>
      <c r="G394" s="33"/>
      <c r="H394" s="99"/>
      <c r="I394" s="33"/>
      <c r="J394" s="33"/>
      <c r="K394" s="33"/>
      <c r="L394" s="33"/>
      <c r="M394" s="33"/>
      <c r="N394" s="33"/>
      <c r="O394" s="33"/>
      <c r="P394" s="33"/>
      <c r="Q394" s="33"/>
      <c r="R394" s="33"/>
      <c r="S394" s="33"/>
      <c r="T394" s="33"/>
      <c r="U394" s="33"/>
      <c r="V394" s="33"/>
      <c r="W394" s="33"/>
      <c r="X394" s="33"/>
      <c r="Y394" s="33"/>
      <c r="Z394" s="33"/>
    </row>
    <row r="395" spans="1:26" ht="12" customHeight="1" x14ac:dyDescent="0.25">
      <c r="A395" s="33"/>
      <c r="B395" s="33"/>
      <c r="C395" s="33"/>
      <c r="D395" s="33"/>
      <c r="E395" s="33"/>
      <c r="F395" s="33"/>
      <c r="G395" s="33"/>
      <c r="H395" s="99"/>
      <c r="I395" s="33"/>
      <c r="J395" s="33"/>
      <c r="K395" s="33"/>
      <c r="L395" s="33"/>
      <c r="M395" s="33"/>
      <c r="N395" s="33"/>
      <c r="O395" s="33"/>
      <c r="P395" s="33"/>
      <c r="Q395" s="33"/>
      <c r="R395" s="33"/>
      <c r="S395" s="33"/>
      <c r="T395" s="33"/>
      <c r="U395" s="33"/>
      <c r="V395" s="33"/>
      <c r="W395" s="33"/>
      <c r="X395" s="33"/>
      <c r="Y395" s="33"/>
      <c r="Z395" s="33"/>
    </row>
    <row r="396" spans="1:26" ht="12" customHeight="1" x14ac:dyDescent="0.25">
      <c r="A396" s="33"/>
      <c r="B396" s="33"/>
      <c r="C396" s="33"/>
      <c r="D396" s="33"/>
      <c r="E396" s="33"/>
      <c r="F396" s="33"/>
      <c r="G396" s="33"/>
      <c r="H396" s="99"/>
      <c r="I396" s="33"/>
      <c r="J396" s="33"/>
      <c r="K396" s="33"/>
      <c r="L396" s="33"/>
      <c r="M396" s="33"/>
      <c r="N396" s="33"/>
      <c r="O396" s="33"/>
      <c r="P396" s="33"/>
      <c r="Q396" s="33"/>
      <c r="R396" s="33"/>
      <c r="S396" s="33"/>
      <c r="T396" s="33"/>
      <c r="U396" s="33"/>
      <c r="V396" s="33"/>
      <c r="W396" s="33"/>
      <c r="X396" s="33"/>
      <c r="Y396" s="33"/>
      <c r="Z396" s="33"/>
    </row>
    <row r="397" spans="1:26" ht="12" customHeight="1" x14ac:dyDescent="0.25">
      <c r="A397" s="33"/>
      <c r="B397" s="33"/>
      <c r="C397" s="33"/>
      <c r="D397" s="33"/>
      <c r="E397" s="33"/>
      <c r="F397" s="33"/>
      <c r="G397" s="33"/>
      <c r="H397" s="99"/>
      <c r="I397" s="33"/>
      <c r="J397" s="33"/>
      <c r="K397" s="33"/>
      <c r="L397" s="33"/>
      <c r="M397" s="33"/>
      <c r="N397" s="33"/>
      <c r="O397" s="33"/>
      <c r="P397" s="33"/>
      <c r="Q397" s="33"/>
      <c r="R397" s="33"/>
      <c r="S397" s="33"/>
      <c r="T397" s="33"/>
      <c r="U397" s="33"/>
      <c r="V397" s="33"/>
      <c r="W397" s="33"/>
      <c r="X397" s="33"/>
      <c r="Y397" s="33"/>
      <c r="Z397" s="33"/>
    </row>
    <row r="398" spans="1:26" ht="12" customHeight="1" x14ac:dyDescent="0.25">
      <c r="A398" s="33"/>
      <c r="B398" s="33"/>
      <c r="C398" s="33"/>
      <c r="D398" s="33"/>
      <c r="E398" s="33"/>
      <c r="F398" s="33"/>
      <c r="G398" s="33"/>
      <c r="H398" s="99"/>
      <c r="I398" s="33"/>
      <c r="J398" s="33"/>
      <c r="K398" s="33"/>
      <c r="L398" s="33"/>
      <c r="M398" s="33"/>
      <c r="N398" s="33"/>
      <c r="O398" s="33"/>
      <c r="P398" s="33"/>
      <c r="Q398" s="33"/>
      <c r="R398" s="33"/>
      <c r="S398" s="33"/>
      <c r="T398" s="33"/>
      <c r="U398" s="33"/>
      <c r="V398" s="33"/>
      <c r="W398" s="33"/>
      <c r="X398" s="33"/>
      <c r="Y398" s="33"/>
      <c r="Z398" s="33"/>
    </row>
    <row r="399" spans="1:26" ht="12" customHeight="1" x14ac:dyDescent="0.25">
      <c r="A399" s="33"/>
      <c r="B399" s="33"/>
      <c r="C399" s="33"/>
      <c r="D399" s="33"/>
      <c r="E399" s="33"/>
      <c r="F399" s="33"/>
      <c r="G399" s="33"/>
      <c r="H399" s="99"/>
      <c r="I399" s="33"/>
      <c r="J399" s="33"/>
      <c r="K399" s="33"/>
      <c r="L399" s="33"/>
      <c r="M399" s="33"/>
      <c r="N399" s="33"/>
      <c r="O399" s="33"/>
      <c r="P399" s="33"/>
      <c r="Q399" s="33"/>
      <c r="R399" s="33"/>
      <c r="S399" s="33"/>
      <c r="T399" s="33"/>
      <c r="U399" s="33"/>
      <c r="V399" s="33"/>
      <c r="W399" s="33"/>
      <c r="X399" s="33"/>
      <c r="Y399" s="33"/>
      <c r="Z399" s="33"/>
    </row>
    <row r="400" spans="1:26" ht="12" customHeight="1" x14ac:dyDescent="0.25">
      <c r="A400" s="33"/>
      <c r="B400" s="33"/>
      <c r="C400" s="33"/>
      <c r="D400" s="33"/>
      <c r="E400" s="33"/>
      <c r="F400" s="33"/>
      <c r="G400" s="33"/>
      <c r="H400" s="99"/>
      <c r="I400" s="33"/>
      <c r="J400" s="33"/>
      <c r="K400" s="33"/>
      <c r="L400" s="33"/>
      <c r="M400" s="33"/>
      <c r="N400" s="33"/>
      <c r="O400" s="33"/>
      <c r="P400" s="33"/>
      <c r="Q400" s="33"/>
      <c r="R400" s="33"/>
      <c r="S400" s="33"/>
      <c r="T400" s="33"/>
      <c r="U400" s="33"/>
      <c r="V400" s="33"/>
      <c r="W400" s="33"/>
      <c r="X400" s="33"/>
      <c r="Y400" s="33"/>
      <c r="Z400" s="33"/>
    </row>
    <row r="401" spans="1:26" ht="12" customHeight="1" x14ac:dyDescent="0.25">
      <c r="A401" s="33"/>
      <c r="B401" s="33"/>
      <c r="C401" s="33"/>
      <c r="D401" s="33"/>
      <c r="E401" s="33"/>
      <c r="F401" s="33"/>
      <c r="G401" s="33"/>
      <c r="H401" s="99"/>
      <c r="I401" s="33"/>
      <c r="J401" s="33"/>
      <c r="K401" s="33"/>
      <c r="L401" s="33"/>
      <c r="M401" s="33"/>
      <c r="N401" s="33"/>
      <c r="O401" s="33"/>
      <c r="P401" s="33"/>
      <c r="Q401" s="33"/>
      <c r="R401" s="33"/>
      <c r="S401" s="33"/>
      <c r="T401" s="33"/>
      <c r="U401" s="33"/>
      <c r="V401" s="33"/>
      <c r="W401" s="33"/>
      <c r="X401" s="33"/>
      <c r="Y401" s="33"/>
      <c r="Z401" s="33"/>
    </row>
    <row r="402" spans="1:26" ht="12" customHeight="1" x14ac:dyDescent="0.25">
      <c r="A402" s="33"/>
      <c r="B402" s="33"/>
      <c r="C402" s="33"/>
      <c r="D402" s="33"/>
      <c r="E402" s="33"/>
      <c r="F402" s="33"/>
      <c r="G402" s="33"/>
      <c r="H402" s="99"/>
      <c r="I402" s="33"/>
      <c r="J402" s="33"/>
      <c r="K402" s="33"/>
      <c r="L402" s="33"/>
      <c r="M402" s="33"/>
      <c r="N402" s="33"/>
      <c r="O402" s="33"/>
      <c r="P402" s="33"/>
      <c r="Q402" s="33"/>
      <c r="R402" s="33"/>
      <c r="S402" s="33"/>
      <c r="T402" s="33"/>
      <c r="U402" s="33"/>
      <c r="V402" s="33"/>
      <c r="W402" s="33"/>
      <c r="X402" s="33"/>
      <c r="Y402" s="33"/>
      <c r="Z402" s="33"/>
    </row>
    <row r="403" spans="1:26" ht="12" customHeight="1" x14ac:dyDescent="0.25">
      <c r="A403" s="33"/>
      <c r="B403" s="33"/>
      <c r="C403" s="33"/>
      <c r="D403" s="33"/>
      <c r="E403" s="33"/>
      <c r="F403" s="33"/>
      <c r="G403" s="33"/>
      <c r="H403" s="99"/>
      <c r="I403" s="33"/>
      <c r="J403" s="33"/>
      <c r="K403" s="33"/>
      <c r="L403" s="33"/>
      <c r="M403" s="33"/>
      <c r="N403" s="33"/>
      <c r="O403" s="33"/>
      <c r="P403" s="33"/>
      <c r="Q403" s="33"/>
      <c r="R403" s="33"/>
      <c r="S403" s="33"/>
      <c r="T403" s="33"/>
      <c r="U403" s="33"/>
      <c r="V403" s="33"/>
      <c r="W403" s="33"/>
      <c r="X403" s="33"/>
      <c r="Y403" s="33"/>
      <c r="Z403" s="33"/>
    </row>
    <row r="404" spans="1:26" ht="12" customHeight="1" x14ac:dyDescent="0.25">
      <c r="A404" s="33"/>
      <c r="B404" s="33"/>
      <c r="C404" s="33"/>
      <c r="D404" s="33"/>
      <c r="E404" s="33"/>
      <c r="F404" s="33"/>
      <c r="G404" s="33"/>
      <c r="H404" s="99"/>
      <c r="I404" s="33"/>
      <c r="J404" s="33"/>
      <c r="K404" s="33"/>
      <c r="L404" s="33"/>
      <c r="M404" s="33"/>
      <c r="N404" s="33"/>
      <c r="O404" s="33"/>
      <c r="P404" s="33"/>
      <c r="Q404" s="33"/>
      <c r="R404" s="33"/>
      <c r="S404" s="33"/>
      <c r="T404" s="33"/>
      <c r="U404" s="33"/>
      <c r="V404" s="33"/>
      <c r="W404" s="33"/>
      <c r="X404" s="33"/>
      <c r="Y404" s="33"/>
      <c r="Z404" s="33"/>
    </row>
    <row r="405" spans="1:26" ht="12" customHeight="1" x14ac:dyDescent="0.25">
      <c r="A405" s="33"/>
      <c r="B405" s="33"/>
      <c r="C405" s="33"/>
      <c r="D405" s="33"/>
      <c r="E405" s="33"/>
      <c r="F405" s="33"/>
      <c r="G405" s="33"/>
      <c r="H405" s="99"/>
      <c r="I405" s="33"/>
      <c r="J405" s="33"/>
      <c r="K405" s="33"/>
      <c r="L405" s="33"/>
      <c r="M405" s="33"/>
      <c r="N405" s="33"/>
      <c r="O405" s="33"/>
      <c r="P405" s="33"/>
      <c r="Q405" s="33"/>
      <c r="R405" s="33"/>
      <c r="S405" s="33"/>
      <c r="T405" s="33"/>
      <c r="U405" s="33"/>
      <c r="V405" s="33"/>
      <c r="W405" s="33"/>
      <c r="X405" s="33"/>
      <c r="Y405" s="33"/>
      <c r="Z405" s="33"/>
    </row>
    <row r="406" spans="1:26" ht="12" customHeight="1" x14ac:dyDescent="0.25">
      <c r="A406" s="33"/>
      <c r="B406" s="33"/>
      <c r="C406" s="33"/>
      <c r="D406" s="33"/>
      <c r="E406" s="33"/>
      <c r="F406" s="33"/>
      <c r="G406" s="33"/>
      <c r="H406" s="99"/>
      <c r="I406" s="33"/>
      <c r="J406" s="33"/>
      <c r="K406" s="33"/>
      <c r="L406" s="33"/>
      <c r="M406" s="33"/>
      <c r="N406" s="33"/>
      <c r="O406" s="33"/>
      <c r="P406" s="33"/>
      <c r="Q406" s="33"/>
      <c r="R406" s="33"/>
      <c r="S406" s="33"/>
      <c r="T406" s="33"/>
      <c r="U406" s="33"/>
      <c r="V406" s="33"/>
      <c r="W406" s="33"/>
      <c r="X406" s="33"/>
      <c r="Y406" s="33"/>
      <c r="Z406" s="33"/>
    </row>
    <row r="407" spans="1:26" ht="12" customHeight="1" x14ac:dyDescent="0.25">
      <c r="A407" s="33"/>
      <c r="B407" s="33"/>
      <c r="C407" s="33"/>
      <c r="D407" s="33"/>
      <c r="E407" s="33"/>
      <c r="F407" s="33"/>
      <c r="G407" s="33"/>
      <c r="H407" s="99"/>
      <c r="I407" s="33"/>
      <c r="J407" s="33"/>
      <c r="K407" s="33"/>
      <c r="L407" s="33"/>
      <c r="M407" s="33"/>
      <c r="N407" s="33"/>
      <c r="O407" s="33"/>
      <c r="P407" s="33"/>
      <c r="Q407" s="33"/>
      <c r="R407" s="33"/>
      <c r="S407" s="33"/>
      <c r="T407" s="33"/>
      <c r="U407" s="33"/>
      <c r="V407" s="33"/>
      <c r="W407" s="33"/>
      <c r="X407" s="33"/>
      <c r="Y407" s="33"/>
      <c r="Z407" s="33"/>
    </row>
    <row r="408" spans="1:26" ht="12" customHeight="1" x14ac:dyDescent="0.25">
      <c r="A408" s="33"/>
      <c r="B408" s="33"/>
      <c r="C408" s="33"/>
      <c r="D408" s="33"/>
      <c r="E408" s="33"/>
      <c r="F408" s="33"/>
      <c r="G408" s="33"/>
      <c r="H408" s="99"/>
      <c r="I408" s="33"/>
      <c r="J408" s="33"/>
      <c r="K408" s="33"/>
      <c r="L408" s="33"/>
      <c r="M408" s="33"/>
      <c r="N408" s="33"/>
      <c r="O408" s="33"/>
      <c r="P408" s="33"/>
      <c r="Q408" s="33"/>
      <c r="R408" s="33"/>
      <c r="S408" s="33"/>
      <c r="T408" s="33"/>
      <c r="U408" s="33"/>
      <c r="V408" s="33"/>
      <c r="W408" s="33"/>
      <c r="X408" s="33"/>
      <c r="Y408" s="33"/>
      <c r="Z408" s="33"/>
    </row>
    <row r="409" spans="1:26" ht="12" customHeight="1" x14ac:dyDescent="0.25">
      <c r="A409" s="33"/>
      <c r="B409" s="33"/>
      <c r="C409" s="33"/>
      <c r="D409" s="33"/>
      <c r="E409" s="33"/>
      <c r="F409" s="33"/>
      <c r="G409" s="33"/>
      <c r="H409" s="99"/>
      <c r="I409" s="33"/>
      <c r="J409" s="33"/>
      <c r="K409" s="33"/>
      <c r="L409" s="33"/>
      <c r="M409" s="33"/>
      <c r="N409" s="33"/>
      <c r="O409" s="33"/>
      <c r="P409" s="33"/>
      <c r="Q409" s="33"/>
      <c r="R409" s="33"/>
      <c r="S409" s="33"/>
      <c r="T409" s="33"/>
      <c r="U409" s="33"/>
      <c r="V409" s="33"/>
      <c r="W409" s="33"/>
      <c r="X409" s="33"/>
      <c r="Y409" s="33"/>
      <c r="Z409" s="33"/>
    </row>
    <row r="410" spans="1:26" ht="12" customHeight="1" x14ac:dyDescent="0.25">
      <c r="A410" s="33"/>
      <c r="B410" s="33"/>
      <c r="C410" s="33"/>
      <c r="D410" s="33"/>
      <c r="E410" s="33"/>
      <c r="F410" s="33"/>
      <c r="G410" s="33"/>
      <c r="H410" s="99"/>
      <c r="I410" s="33"/>
      <c r="J410" s="33"/>
      <c r="K410" s="33"/>
      <c r="L410" s="33"/>
      <c r="M410" s="33"/>
      <c r="N410" s="33"/>
      <c r="O410" s="33"/>
      <c r="P410" s="33"/>
      <c r="Q410" s="33"/>
      <c r="R410" s="33"/>
      <c r="S410" s="33"/>
      <c r="T410" s="33"/>
      <c r="U410" s="33"/>
      <c r="V410" s="33"/>
      <c r="W410" s="33"/>
      <c r="X410" s="33"/>
      <c r="Y410" s="33"/>
      <c r="Z410" s="33"/>
    </row>
    <row r="411" spans="1:26" ht="12" customHeight="1" x14ac:dyDescent="0.25">
      <c r="A411" s="33"/>
      <c r="B411" s="33"/>
      <c r="C411" s="33"/>
      <c r="D411" s="33"/>
      <c r="E411" s="33"/>
      <c r="F411" s="33"/>
      <c r="G411" s="33"/>
      <c r="H411" s="99"/>
      <c r="I411" s="33"/>
      <c r="J411" s="33"/>
      <c r="K411" s="33"/>
      <c r="L411" s="33"/>
      <c r="M411" s="33"/>
      <c r="N411" s="33"/>
      <c r="O411" s="33"/>
      <c r="P411" s="33"/>
      <c r="Q411" s="33"/>
      <c r="R411" s="33"/>
      <c r="S411" s="33"/>
      <c r="T411" s="33"/>
      <c r="U411" s="33"/>
      <c r="V411" s="33"/>
      <c r="W411" s="33"/>
      <c r="X411" s="33"/>
      <c r="Y411" s="33"/>
      <c r="Z411" s="33"/>
    </row>
    <row r="412" spans="1:26" ht="12" customHeight="1" x14ac:dyDescent="0.25">
      <c r="A412" s="33"/>
      <c r="B412" s="33"/>
      <c r="C412" s="33"/>
      <c r="D412" s="33"/>
      <c r="E412" s="33"/>
      <c r="F412" s="33"/>
      <c r="G412" s="33"/>
      <c r="H412" s="99"/>
      <c r="I412" s="33"/>
      <c r="J412" s="33"/>
      <c r="K412" s="33"/>
      <c r="L412" s="33"/>
      <c r="M412" s="33"/>
      <c r="N412" s="33"/>
      <c r="O412" s="33"/>
      <c r="P412" s="33"/>
      <c r="Q412" s="33"/>
      <c r="R412" s="33"/>
      <c r="S412" s="33"/>
      <c r="T412" s="33"/>
      <c r="U412" s="33"/>
      <c r="V412" s="33"/>
      <c r="W412" s="33"/>
      <c r="X412" s="33"/>
      <c r="Y412" s="33"/>
      <c r="Z412" s="33"/>
    </row>
    <row r="413" spans="1:26" ht="12" customHeight="1" x14ac:dyDescent="0.25">
      <c r="A413" s="33"/>
      <c r="B413" s="33"/>
      <c r="C413" s="33"/>
      <c r="D413" s="33"/>
      <c r="E413" s="33"/>
      <c r="F413" s="33"/>
      <c r="G413" s="33"/>
      <c r="H413" s="99"/>
      <c r="I413" s="33"/>
      <c r="J413" s="33"/>
      <c r="K413" s="33"/>
      <c r="L413" s="33"/>
      <c r="M413" s="33"/>
      <c r="N413" s="33"/>
      <c r="O413" s="33"/>
      <c r="P413" s="33"/>
      <c r="Q413" s="33"/>
      <c r="R413" s="33"/>
      <c r="S413" s="33"/>
      <c r="T413" s="33"/>
      <c r="U413" s="33"/>
      <c r="V413" s="33"/>
      <c r="W413" s="33"/>
      <c r="X413" s="33"/>
      <c r="Y413" s="33"/>
      <c r="Z413" s="33"/>
    </row>
    <row r="414" spans="1:26" ht="12" customHeight="1" x14ac:dyDescent="0.25">
      <c r="A414" s="33"/>
      <c r="B414" s="33"/>
      <c r="C414" s="33"/>
      <c r="D414" s="33"/>
      <c r="E414" s="33"/>
      <c r="F414" s="33"/>
      <c r="G414" s="33"/>
      <c r="H414" s="99"/>
      <c r="I414" s="33"/>
      <c r="J414" s="33"/>
      <c r="K414" s="33"/>
      <c r="L414" s="33"/>
      <c r="M414" s="33"/>
      <c r="N414" s="33"/>
      <c r="O414" s="33"/>
      <c r="P414" s="33"/>
      <c r="Q414" s="33"/>
      <c r="R414" s="33"/>
      <c r="S414" s="33"/>
      <c r="T414" s="33"/>
      <c r="U414" s="33"/>
      <c r="V414" s="33"/>
      <c r="W414" s="33"/>
      <c r="X414" s="33"/>
      <c r="Y414" s="33"/>
      <c r="Z414" s="33"/>
    </row>
    <row r="415" spans="1:26" ht="12" customHeight="1" x14ac:dyDescent="0.25">
      <c r="A415" s="33"/>
      <c r="B415" s="33"/>
      <c r="C415" s="33"/>
      <c r="D415" s="33"/>
      <c r="E415" s="33"/>
      <c r="F415" s="33"/>
      <c r="G415" s="33"/>
      <c r="H415" s="99"/>
      <c r="I415" s="33"/>
      <c r="J415" s="33"/>
      <c r="K415" s="33"/>
      <c r="L415" s="33"/>
      <c r="M415" s="33"/>
      <c r="N415" s="33"/>
      <c r="O415" s="33"/>
      <c r="P415" s="33"/>
      <c r="Q415" s="33"/>
      <c r="R415" s="33"/>
      <c r="S415" s="33"/>
      <c r="T415" s="33"/>
      <c r="U415" s="33"/>
      <c r="V415" s="33"/>
      <c r="W415" s="33"/>
      <c r="X415" s="33"/>
      <c r="Y415" s="33"/>
      <c r="Z415" s="33"/>
    </row>
    <row r="416" spans="1:26" ht="12" customHeight="1" x14ac:dyDescent="0.25">
      <c r="A416" s="33"/>
      <c r="B416" s="33"/>
      <c r="C416" s="33"/>
      <c r="D416" s="33"/>
      <c r="E416" s="33"/>
      <c r="F416" s="33"/>
      <c r="G416" s="33"/>
      <c r="H416" s="99"/>
      <c r="I416" s="33"/>
      <c r="J416" s="33"/>
      <c r="K416" s="33"/>
      <c r="L416" s="33"/>
      <c r="M416" s="33"/>
      <c r="N416" s="33"/>
      <c r="O416" s="33"/>
      <c r="P416" s="33"/>
      <c r="Q416" s="33"/>
      <c r="R416" s="33"/>
      <c r="S416" s="33"/>
      <c r="T416" s="33"/>
      <c r="U416" s="33"/>
      <c r="V416" s="33"/>
      <c r="W416" s="33"/>
      <c r="X416" s="33"/>
      <c r="Y416" s="33"/>
      <c r="Z416" s="33"/>
    </row>
    <row r="417" spans="1:26" ht="12" customHeight="1" x14ac:dyDescent="0.25">
      <c r="A417" s="33"/>
      <c r="B417" s="33"/>
      <c r="C417" s="33"/>
      <c r="D417" s="33"/>
      <c r="E417" s="33"/>
      <c r="F417" s="33"/>
      <c r="G417" s="33"/>
      <c r="H417" s="99"/>
      <c r="I417" s="33"/>
      <c r="J417" s="33"/>
      <c r="K417" s="33"/>
      <c r="L417" s="33"/>
      <c r="M417" s="33"/>
      <c r="N417" s="33"/>
      <c r="O417" s="33"/>
      <c r="P417" s="33"/>
      <c r="Q417" s="33"/>
      <c r="R417" s="33"/>
      <c r="S417" s="33"/>
      <c r="T417" s="33"/>
      <c r="U417" s="33"/>
      <c r="V417" s="33"/>
      <c r="W417" s="33"/>
      <c r="X417" s="33"/>
      <c r="Y417" s="33"/>
      <c r="Z417" s="33"/>
    </row>
    <row r="418" spans="1:26" ht="12" customHeight="1" x14ac:dyDescent="0.25">
      <c r="A418" s="33"/>
      <c r="B418" s="33"/>
      <c r="C418" s="33"/>
      <c r="D418" s="33"/>
      <c r="E418" s="33"/>
      <c r="F418" s="33"/>
      <c r="G418" s="33"/>
      <c r="H418" s="99"/>
      <c r="I418" s="33"/>
      <c r="J418" s="33"/>
      <c r="K418" s="33"/>
      <c r="L418" s="33"/>
      <c r="M418" s="33"/>
      <c r="N418" s="33"/>
      <c r="O418" s="33"/>
      <c r="P418" s="33"/>
      <c r="Q418" s="33"/>
      <c r="R418" s="33"/>
      <c r="S418" s="33"/>
      <c r="T418" s="33"/>
      <c r="U418" s="33"/>
      <c r="V418" s="33"/>
      <c r="W418" s="33"/>
      <c r="X418" s="33"/>
      <c r="Y418" s="33"/>
      <c r="Z418" s="33"/>
    </row>
    <row r="419" spans="1:26" ht="12" customHeight="1" x14ac:dyDescent="0.25">
      <c r="A419" s="33"/>
      <c r="B419" s="33"/>
      <c r="C419" s="33"/>
      <c r="D419" s="33"/>
      <c r="E419" s="33"/>
      <c r="F419" s="33"/>
      <c r="G419" s="33"/>
      <c r="H419" s="99"/>
      <c r="I419" s="33"/>
      <c r="J419" s="33"/>
      <c r="K419" s="33"/>
      <c r="L419" s="33"/>
      <c r="M419" s="33"/>
      <c r="N419" s="33"/>
      <c r="O419" s="33"/>
      <c r="P419" s="33"/>
      <c r="Q419" s="33"/>
      <c r="R419" s="33"/>
      <c r="S419" s="33"/>
      <c r="T419" s="33"/>
      <c r="U419" s="33"/>
      <c r="V419" s="33"/>
      <c r="W419" s="33"/>
      <c r="X419" s="33"/>
      <c r="Y419" s="33"/>
      <c r="Z419" s="33"/>
    </row>
    <row r="420" spans="1:26" ht="12" customHeight="1" x14ac:dyDescent="0.25">
      <c r="A420" s="33"/>
      <c r="B420" s="33"/>
      <c r="C420" s="33"/>
      <c r="D420" s="33"/>
      <c r="E420" s="33"/>
      <c r="F420" s="33"/>
      <c r="G420" s="33"/>
      <c r="H420" s="99"/>
      <c r="I420" s="33"/>
      <c r="J420" s="33"/>
      <c r="K420" s="33"/>
      <c r="L420" s="33"/>
      <c r="M420" s="33"/>
      <c r="N420" s="33"/>
      <c r="O420" s="33"/>
      <c r="P420" s="33"/>
      <c r="Q420" s="33"/>
      <c r="R420" s="33"/>
      <c r="S420" s="33"/>
      <c r="T420" s="33"/>
      <c r="U420" s="33"/>
      <c r="V420" s="33"/>
      <c r="W420" s="33"/>
      <c r="X420" s="33"/>
      <c r="Y420" s="33"/>
      <c r="Z420" s="33"/>
    </row>
    <row r="421" spans="1:26" ht="12" customHeight="1" x14ac:dyDescent="0.25">
      <c r="A421" s="33"/>
      <c r="B421" s="33"/>
      <c r="C421" s="33"/>
      <c r="D421" s="33"/>
      <c r="E421" s="33"/>
      <c r="F421" s="33"/>
      <c r="G421" s="33"/>
      <c r="H421" s="99"/>
      <c r="I421" s="33"/>
      <c r="J421" s="33"/>
      <c r="K421" s="33"/>
      <c r="L421" s="33"/>
      <c r="M421" s="33"/>
      <c r="N421" s="33"/>
      <c r="O421" s="33"/>
      <c r="P421" s="33"/>
      <c r="Q421" s="33"/>
      <c r="R421" s="33"/>
      <c r="S421" s="33"/>
      <c r="T421" s="33"/>
      <c r="U421" s="33"/>
      <c r="V421" s="33"/>
      <c r="W421" s="33"/>
      <c r="X421" s="33"/>
      <c r="Y421" s="33"/>
      <c r="Z421" s="33"/>
    </row>
    <row r="422" spans="1:26" ht="12" customHeight="1" x14ac:dyDescent="0.25">
      <c r="A422" s="33"/>
      <c r="B422" s="33"/>
      <c r="C422" s="33"/>
      <c r="D422" s="33"/>
      <c r="E422" s="33"/>
      <c r="F422" s="33"/>
      <c r="G422" s="33"/>
      <c r="H422" s="99"/>
      <c r="I422" s="33"/>
      <c r="J422" s="33"/>
      <c r="K422" s="33"/>
      <c r="L422" s="33"/>
      <c r="M422" s="33"/>
      <c r="N422" s="33"/>
      <c r="O422" s="33"/>
      <c r="P422" s="33"/>
      <c r="Q422" s="33"/>
      <c r="R422" s="33"/>
      <c r="S422" s="33"/>
      <c r="T422" s="33"/>
      <c r="U422" s="33"/>
      <c r="V422" s="33"/>
      <c r="W422" s="33"/>
      <c r="X422" s="33"/>
      <c r="Y422" s="33"/>
      <c r="Z422" s="33"/>
    </row>
    <row r="423" spans="1:26" ht="12" customHeight="1" x14ac:dyDescent="0.25">
      <c r="A423" s="33"/>
      <c r="B423" s="33"/>
      <c r="C423" s="33"/>
      <c r="D423" s="33"/>
      <c r="E423" s="33"/>
      <c r="F423" s="33"/>
      <c r="G423" s="33"/>
      <c r="H423" s="99"/>
      <c r="I423" s="33"/>
      <c r="J423" s="33"/>
      <c r="K423" s="33"/>
      <c r="L423" s="33"/>
      <c r="M423" s="33"/>
      <c r="N423" s="33"/>
      <c r="O423" s="33"/>
      <c r="P423" s="33"/>
      <c r="Q423" s="33"/>
      <c r="R423" s="33"/>
      <c r="S423" s="33"/>
      <c r="T423" s="33"/>
      <c r="U423" s="33"/>
      <c r="V423" s="33"/>
      <c r="W423" s="33"/>
      <c r="X423" s="33"/>
      <c r="Y423" s="33"/>
      <c r="Z423" s="33"/>
    </row>
    <row r="424" spans="1:26" ht="12" customHeight="1" x14ac:dyDescent="0.25">
      <c r="A424" s="33"/>
      <c r="B424" s="33"/>
      <c r="C424" s="33"/>
      <c r="D424" s="33"/>
      <c r="E424" s="33"/>
      <c r="F424" s="33"/>
      <c r="G424" s="33"/>
      <c r="H424" s="99"/>
      <c r="I424" s="33"/>
      <c r="J424" s="33"/>
      <c r="K424" s="33"/>
      <c r="L424" s="33"/>
      <c r="M424" s="33"/>
      <c r="N424" s="33"/>
      <c r="O424" s="33"/>
      <c r="P424" s="33"/>
      <c r="Q424" s="33"/>
      <c r="R424" s="33"/>
      <c r="S424" s="33"/>
      <c r="T424" s="33"/>
      <c r="U424" s="33"/>
      <c r="V424" s="33"/>
      <c r="W424" s="33"/>
      <c r="X424" s="33"/>
      <c r="Y424" s="33"/>
      <c r="Z424" s="33"/>
    </row>
    <row r="425" spans="1:26" ht="12" customHeight="1" x14ac:dyDescent="0.25">
      <c r="A425" s="33"/>
      <c r="B425" s="33"/>
      <c r="C425" s="33"/>
      <c r="D425" s="33"/>
      <c r="E425" s="33"/>
      <c r="F425" s="33"/>
      <c r="G425" s="33"/>
      <c r="H425" s="99"/>
      <c r="I425" s="33"/>
      <c r="J425" s="33"/>
      <c r="K425" s="33"/>
      <c r="L425" s="33"/>
      <c r="M425" s="33"/>
      <c r="N425" s="33"/>
      <c r="O425" s="33"/>
      <c r="P425" s="33"/>
      <c r="Q425" s="33"/>
      <c r="R425" s="33"/>
      <c r="S425" s="33"/>
      <c r="T425" s="33"/>
      <c r="U425" s="33"/>
      <c r="V425" s="33"/>
      <c r="W425" s="33"/>
      <c r="X425" s="33"/>
      <c r="Y425" s="33"/>
      <c r="Z425" s="33"/>
    </row>
    <row r="426" spans="1:26" ht="12" customHeight="1" x14ac:dyDescent="0.25">
      <c r="A426" s="33"/>
      <c r="B426" s="33"/>
      <c r="C426" s="33"/>
      <c r="D426" s="33"/>
      <c r="E426" s="33"/>
      <c r="F426" s="33"/>
      <c r="G426" s="33"/>
      <c r="H426" s="99"/>
      <c r="I426" s="33"/>
      <c r="J426" s="33"/>
      <c r="K426" s="33"/>
      <c r="L426" s="33"/>
      <c r="M426" s="33"/>
      <c r="N426" s="33"/>
      <c r="O426" s="33"/>
      <c r="P426" s="33"/>
      <c r="Q426" s="33"/>
      <c r="R426" s="33"/>
      <c r="S426" s="33"/>
      <c r="T426" s="33"/>
      <c r="U426" s="33"/>
      <c r="V426" s="33"/>
      <c r="W426" s="33"/>
      <c r="X426" s="33"/>
      <c r="Y426" s="33"/>
      <c r="Z426" s="33"/>
    </row>
    <row r="427" spans="1:26" ht="12" customHeight="1" x14ac:dyDescent="0.25">
      <c r="A427" s="33"/>
      <c r="B427" s="33"/>
      <c r="C427" s="33"/>
      <c r="D427" s="33"/>
      <c r="E427" s="33"/>
      <c r="F427" s="33"/>
      <c r="G427" s="33"/>
      <c r="H427" s="99"/>
      <c r="I427" s="33"/>
      <c r="J427" s="33"/>
      <c r="K427" s="33"/>
      <c r="L427" s="33"/>
      <c r="M427" s="33"/>
      <c r="N427" s="33"/>
      <c r="O427" s="33"/>
      <c r="P427" s="33"/>
      <c r="Q427" s="33"/>
      <c r="R427" s="33"/>
      <c r="S427" s="33"/>
      <c r="T427" s="33"/>
      <c r="U427" s="33"/>
      <c r="V427" s="33"/>
      <c r="W427" s="33"/>
      <c r="X427" s="33"/>
      <c r="Y427" s="33"/>
      <c r="Z427" s="33"/>
    </row>
    <row r="428" spans="1:26" ht="12" customHeight="1" x14ac:dyDescent="0.25">
      <c r="A428" s="33"/>
      <c r="B428" s="33"/>
      <c r="C428" s="33"/>
      <c r="D428" s="33"/>
      <c r="E428" s="33"/>
      <c r="F428" s="33"/>
      <c r="G428" s="33"/>
      <c r="H428" s="99"/>
      <c r="I428" s="33"/>
      <c r="J428" s="33"/>
      <c r="K428" s="33"/>
      <c r="L428" s="33"/>
      <c r="M428" s="33"/>
      <c r="N428" s="33"/>
      <c r="O428" s="33"/>
      <c r="P428" s="33"/>
      <c r="Q428" s="33"/>
      <c r="R428" s="33"/>
      <c r="S428" s="33"/>
      <c r="T428" s="33"/>
      <c r="U428" s="33"/>
      <c r="V428" s="33"/>
      <c r="W428" s="33"/>
      <c r="X428" s="33"/>
      <c r="Y428" s="33"/>
      <c r="Z428" s="33"/>
    </row>
    <row r="429" spans="1:26" ht="12" customHeight="1" x14ac:dyDescent="0.25">
      <c r="A429" s="33"/>
      <c r="B429" s="33"/>
      <c r="C429" s="33"/>
      <c r="D429" s="33"/>
      <c r="E429" s="33"/>
      <c r="F429" s="33"/>
      <c r="G429" s="33"/>
      <c r="H429" s="99"/>
      <c r="I429" s="33"/>
      <c r="J429" s="33"/>
      <c r="K429" s="33"/>
      <c r="L429" s="33"/>
      <c r="M429" s="33"/>
      <c r="N429" s="33"/>
      <c r="O429" s="33"/>
      <c r="P429" s="33"/>
      <c r="Q429" s="33"/>
      <c r="R429" s="33"/>
      <c r="S429" s="33"/>
      <c r="T429" s="33"/>
      <c r="U429" s="33"/>
      <c r="V429" s="33"/>
      <c r="W429" s="33"/>
      <c r="X429" s="33"/>
      <c r="Y429" s="33"/>
      <c r="Z429" s="33"/>
    </row>
    <row r="430" spans="1:26" ht="12" customHeight="1" x14ac:dyDescent="0.25">
      <c r="A430" s="33"/>
      <c r="B430" s="33"/>
      <c r="C430" s="33"/>
      <c r="D430" s="33"/>
      <c r="E430" s="33"/>
      <c r="F430" s="33"/>
      <c r="G430" s="33"/>
      <c r="H430" s="99"/>
      <c r="I430" s="33"/>
      <c r="J430" s="33"/>
      <c r="K430" s="33"/>
      <c r="L430" s="33"/>
      <c r="M430" s="33"/>
      <c r="N430" s="33"/>
      <c r="O430" s="33"/>
      <c r="P430" s="33"/>
      <c r="Q430" s="33"/>
      <c r="R430" s="33"/>
      <c r="S430" s="33"/>
      <c r="T430" s="33"/>
      <c r="U430" s="33"/>
      <c r="V430" s="33"/>
      <c r="W430" s="33"/>
      <c r="X430" s="33"/>
      <c r="Y430" s="33"/>
      <c r="Z430" s="33"/>
    </row>
    <row r="431" spans="1:26" ht="12" customHeight="1" x14ac:dyDescent="0.25">
      <c r="A431" s="33"/>
      <c r="B431" s="33"/>
      <c r="C431" s="33"/>
      <c r="D431" s="33"/>
      <c r="E431" s="33"/>
      <c r="F431" s="33"/>
      <c r="G431" s="33"/>
      <c r="H431" s="99"/>
      <c r="I431" s="33"/>
      <c r="J431" s="33"/>
      <c r="K431" s="33"/>
      <c r="L431" s="33"/>
      <c r="M431" s="33"/>
      <c r="N431" s="33"/>
      <c r="O431" s="33"/>
      <c r="P431" s="33"/>
      <c r="Q431" s="33"/>
      <c r="R431" s="33"/>
      <c r="S431" s="33"/>
      <c r="T431" s="33"/>
      <c r="U431" s="33"/>
      <c r="V431" s="33"/>
      <c r="W431" s="33"/>
      <c r="X431" s="33"/>
      <c r="Y431" s="33"/>
      <c r="Z431" s="33"/>
    </row>
    <row r="432" spans="1:26" ht="12" customHeight="1" x14ac:dyDescent="0.25">
      <c r="A432" s="33"/>
      <c r="B432" s="33"/>
      <c r="C432" s="33"/>
      <c r="D432" s="33"/>
      <c r="E432" s="33"/>
      <c r="F432" s="33"/>
      <c r="G432" s="33"/>
      <c r="H432" s="99"/>
      <c r="I432" s="33"/>
      <c r="J432" s="33"/>
      <c r="K432" s="33"/>
      <c r="L432" s="33"/>
      <c r="M432" s="33"/>
      <c r="N432" s="33"/>
      <c r="O432" s="33"/>
      <c r="P432" s="33"/>
      <c r="Q432" s="33"/>
      <c r="R432" s="33"/>
      <c r="S432" s="33"/>
      <c r="T432" s="33"/>
      <c r="U432" s="33"/>
      <c r="V432" s="33"/>
      <c r="W432" s="33"/>
      <c r="X432" s="33"/>
      <c r="Y432" s="33"/>
      <c r="Z432" s="33"/>
    </row>
    <row r="433" spans="1:26" ht="12" customHeight="1" x14ac:dyDescent="0.25">
      <c r="A433" s="33"/>
      <c r="B433" s="33"/>
      <c r="C433" s="33"/>
      <c r="D433" s="33"/>
      <c r="E433" s="33"/>
      <c r="F433" s="33"/>
      <c r="G433" s="33"/>
      <c r="H433" s="99"/>
      <c r="I433" s="33"/>
      <c r="J433" s="33"/>
      <c r="K433" s="33"/>
      <c r="L433" s="33"/>
      <c r="M433" s="33"/>
      <c r="N433" s="33"/>
      <c r="O433" s="33"/>
      <c r="P433" s="33"/>
      <c r="Q433" s="33"/>
      <c r="R433" s="33"/>
      <c r="S433" s="33"/>
      <c r="T433" s="33"/>
      <c r="U433" s="33"/>
      <c r="V433" s="33"/>
      <c r="W433" s="33"/>
      <c r="X433" s="33"/>
      <c r="Y433" s="33"/>
      <c r="Z433" s="33"/>
    </row>
    <row r="434" spans="1:26" ht="12" customHeight="1" x14ac:dyDescent="0.25">
      <c r="A434" s="33"/>
      <c r="B434" s="33"/>
      <c r="C434" s="33"/>
      <c r="D434" s="33"/>
      <c r="E434" s="33"/>
      <c r="F434" s="33"/>
      <c r="G434" s="33"/>
      <c r="H434" s="99"/>
      <c r="I434" s="33"/>
      <c r="J434" s="33"/>
      <c r="K434" s="33"/>
      <c r="L434" s="33"/>
      <c r="M434" s="33"/>
      <c r="N434" s="33"/>
      <c r="O434" s="33"/>
      <c r="P434" s="33"/>
      <c r="Q434" s="33"/>
      <c r="R434" s="33"/>
      <c r="S434" s="33"/>
      <c r="T434" s="33"/>
      <c r="U434" s="33"/>
      <c r="V434" s="33"/>
      <c r="W434" s="33"/>
      <c r="X434" s="33"/>
      <c r="Y434" s="33"/>
      <c r="Z434" s="33"/>
    </row>
    <row r="435" spans="1:26" ht="12" customHeight="1" x14ac:dyDescent="0.25">
      <c r="A435" s="33"/>
      <c r="B435" s="33"/>
      <c r="C435" s="33"/>
      <c r="D435" s="33"/>
      <c r="E435" s="33"/>
      <c r="F435" s="33"/>
      <c r="G435" s="33"/>
      <c r="H435" s="99"/>
      <c r="I435" s="33"/>
      <c r="J435" s="33"/>
      <c r="K435" s="33"/>
      <c r="L435" s="33"/>
      <c r="M435" s="33"/>
      <c r="N435" s="33"/>
      <c r="O435" s="33"/>
      <c r="P435" s="33"/>
      <c r="Q435" s="33"/>
      <c r="R435" s="33"/>
      <c r="S435" s="33"/>
      <c r="T435" s="33"/>
      <c r="U435" s="33"/>
      <c r="V435" s="33"/>
      <c r="W435" s="33"/>
      <c r="X435" s="33"/>
      <c r="Y435" s="33"/>
      <c r="Z435" s="33"/>
    </row>
    <row r="436" spans="1:26" ht="12" customHeight="1" x14ac:dyDescent="0.25">
      <c r="A436" s="33"/>
      <c r="B436" s="33"/>
      <c r="C436" s="33"/>
      <c r="D436" s="33"/>
      <c r="E436" s="33"/>
      <c r="F436" s="33"/>
      <c r="G436" s="33"/>
      <c r="H436" s="99"/>
      <c r="I436" s="33"/>
      <c r="J436" s="33"/>
      <c r="K436" s="33"/>
      <c r="L436" s="33"/>
      <c r="M436" s="33"/>
      <c r="N436" s="33"/>
      <c r="O436" s="33"/>
      <c r="P436" s="33"/>
      <c r="Q436" s="33"/>
      <c r="R436" s="33"/>
      <c r="S436" s="33"/>
      <c r="T436" s="33"/>
      <c r="U436" s="33"/>
      <c r="V436" s="33"/>
      <c r="W436" s="33"/>
      <c r="X436" s="33"/>
      <c r="Y436" s="33"/>
      <c r="Z436" s="33"/>
    </row>
    <row r="437" spans="1:26" ht="12" customHeight="1" x14ac:dyDescent="0.25">
      <c r="A437" s="33"/>
      <c r="B437" s="33"/>
      <c r="C437" s="33"/>
      <c r="D437" s="33"/>
      <c r="E437" s="33"/>
      <c r="F437" s="33"/>
      <c r="G437" s="33"/>
      <c r="H437" s="99"/>
      <c r="I437" s="33"/>
      <c r="J437" s="33"/>
      <c r="K437" s="33"/>
      <c r="L437" s="33"/>
      <c r="M437" s="33"/>
      <c r="N437" s="33"/>
      <c r="O437" s="33"/>
      <c r="P437" s="33"/>
      <c r="Q437" s="33"/>
      <c r="R437" s="33"/>
      <c r="S437" s="33"/>
      <c r="T437" s="33"/>
      <c r="U437" s="33"/>
      <c r="V437" s="33"/>
      <c r="W437" s="33"/>
      <c r="X437" s="33"/>
      <c r="Y437" s="33"/>
      <c r="Z437" s="33"/>
    </row>
    <row r="438" spans="1:26" ht="12" customHeight="1" x14ac:dyDescent="0.25">
      <c r="A438" s="33"/>
      <c r="B438" s="33"/>
      <c r="C438" s="33"/>
      <c r="D438" s="33"/>
      <c r="E438" s="33"/>
      <c r="F438" s="33"/>
      <c r="G438" s="33"/>
      <c r="H438" s="99"/>
      <c r="I438" s="33"/>
      <c r="J438" s="33"/>
      <c r="K438" s="33"/>
      <c r="L438" s="33"/>
      <c r="M438" s="33"/>
      <c r="N438" s="33"/>
      <c r="O438" s="33"/>
      <c r="P438" s="33"/>
      <c r="Q438" s="33"/>
      <c r="R438" s="33"/>
      <c r="S438" s="33"/>
      <c r="T438" s="33"/>
      <c r="U438" s="33"/>
      <c r="V438" s="33"/>
      <c r="W438" s="33"/>
      <c r="X438" s="33"/>
      <c r="Y438" s="33"/>
      <c r="Z438" s="33"/>
    </row>
    <row r="439" spans="1:26" ht="12" customHeight="1" x14ac:dyDescent="0.25">
      <c r="A439" s="33"/>
      <c r="B439" s="33"/>
      <c r="C439" s="33"/>
      <c r="D439" s="33"/>
      <c r="E439" s="33"/>
      <c r="F439" s="33"/>
      <c r="G439" s="33"/>
      <c r="H439" s="99"/>
      <c r="I439" s="33"/>
      <c r="J439" s="33"/>
      <c r="K439" s="33"/>
      <c r="L439" s="33"/>
      <c r="M439" s="33"/>
      <c r="N439" s="33"/>
      <c r="O439" s="33"/>
      <c r="P439" s="33"/>
      <c r="Q439" s="33"/>
      <c r="R439" s="33"/>
      <c r="S439" s="33"/>
      <c r="T439" s="33"/>
      <c r="U439" s="33"/>
      <c r="V439" s="33"/>
      <c r="W439" s="33"/>
      <c r="X439" s="33"/>
      <c r="Y439" s="33"/>
      <c r="Z439" s="33"/>
    </row>
    <row r="440" spans="1:26" ht="12" customHeight="1" x14ac:dyDescent="0.25">
      <c r="A440" s="33"/>
      <c r="B440" s="33"/>
      <c r="C440" s="33"/>
      <c r="D440" s="33"/>
      <c r="E440" s="33"/>
      <c r="F440" s="33"/>
      <c r="G440" s="33"/>
      <c r="H440" s="99"/>
      <c r="I440" s="33"/>
      <c r="J440" s="33"/>
      <c r="K440" s="33"/>
      <c r="L440" s="33"/>
      <c r="M440" s="33"/>
      <c r="N440" s="33"/>
      <c r="O440" s="33"/>
      <c r="P440" s="33"/>
      <c r="Q440" s="33"/>
      <c r="R440" s="33"/>
      <c r="S440" s="33"/>
      <c r="T440" s="33"/>
      <c r="U440" s="33"/>
      <c r="V440" s="33"/>
      <c r="W440" s="33"/>
      <c r="X440" s="33"/>
      <c r="Y440" s="33"/>
      <c r="Z440" s="33"/>
    </row>
    <row r="441" spans="1:26" ht="12" customHeight="1" x14ac:dyDescent="0.25">
      <c r="A441" s="33"/>
      <c r="B441" s="33"/>
      <c r="C441" s="33"/>
      <c r="D441" s="33"/>
      <c r="E441" s="33"/>
      <c r="F441" s="33"/>
      <c r="G441" s="33"/>
      <c r="H441" s="99"/>
      <c r="I441" s="33"/>
      <c r="J441" s="33"/>
      <c r="K441" s="33"/>
      <c r="L441" s="33"/>
      <c r="M441" s="33"/>
      <c r="N441" s="33"/>
      <c r="O441" s="33"/>
      <c r="P441" s="33"/>
      <c r="Q441" s="33"/>
      <c r="R441" s="33"/>
      <c r="S441" s="33"/>
      <c r="T441" s="33"/>
      <c r="U441" s="33"/>
      <c r="V441" s="33"/>
      <c r="W441" s="33"/>
      <c r="X441" s="33"/>
      <c r="Y441" s="33"/>
      <c r="Z441" s="33"/>
    </row>
    <row r="442" spans="1:26" ht="12" customHeight="1" x14ac:dyDescent="0.25">
      <c r="A442" s="33"/>
      <c r="B442" s="33"/>
      <c r="C442" s="33"/>
      <c r="D442" s="33"/>
      <c r="E442" s="33"/>
      <c r="F442" s="33"/>
      <c r="G442" s="33"/>
      <c r="H442" s="99"/>
      <c r="I442" s="33"/>
      <c r="J442" s="33"/>
      <c r="K442" s="33"/>
      <c r="L442" s="33"/>
      <c r="M442" s="33"/>
      <c r="N442" s="33"/>
      <c r="O442" s="33"/>
      <c r="P442" s="33"/>
      <c r="Q442" s="33"/>
      <c r="R442" s="33"/>
      <c r="S442" s="33"/>
      <c r="T442" s="33"/>
      <c r="U442" s="33"/>
      <c r="V442" s="33"/>
      <c r="W442" s="33"/>
      <c r="X442" s="33"/>
      <c r="Y442" s="33"/>
      <c r="Z442" s="33"/>
    </row>
    <row r="443" spans="1:26" ht="12" customHeight="1" x14ac:dyDescent="0.25">
      <c r="A443" s="33"/>
      <c r="B443" s="33"/>
      <c r="C443" s="33"/>
      <c r="D443" s="33"/>
      <c r="E443" s="33"/>
      <c r="F443" s="33"/>
      <c r="G443" s="33"/>
      <c r="H443" s="99"/>
      <c r="I443" s="33"/>
      <c r="J443" s="33"/>
      <c r="K443" s="33"/>
      <c r="L443" s="33"/>
      <c r="M443" s="33"/>
      <c r="N443" s="33"/>
      <c r="O443" s="33"/>
      <c r="P443" s="33"/>
      <c r="Q443" s="33"/>
      <c r="R443" s="33"/>
      <c r="S443" s="33"/>
      <c r="T443" s="33"/>
      <c r="U443" s="33"/>
      <c r="V443" s="33"/>
      <c r="W443" s="33"/>
      <c r="X443" s="33"/>
      <c r="Y443" s="33"/>
      <c r="Z443" s="33"/>
    </row>
    <row r="444" spans="1:26" ht="12" customHeight="1" x14ac:dyDescent="0.25">
      <c r="A444" s="33"/>
      <c r="B444" s="33"/>
      <c r="C444" s="33"/>
      <c r="D444" s="33"/>
      <c r="E444" s="33"/>
      <c r="F444" s="33"/>
      <c r="G444" s="33"/>
      <c r="H444" s="99"/>
      <c r="I444" s="33"/>
      <c r="J444" s="33"/>
      <c r="K444" s="33"/>
      <c r="L444" s="33"/>
      <c r="M444" s="33"/>
      <c r="N444" s="33"/>
      <c r="O444" s="33"/>
      <c r="P444" s="33"/>
      <c r="Q444" s="33"/>
      <c r="R444" s="33"/>
      <c r="S444" s="33"/>
      <c r="T444" s="33"/>
      <c r="U444" s="33"/>
      <c r="V444" s="33"/>
      <c r="W444" s="33"/>
      <c r="X444" s="33"/>
      <c r="Y444" s="33"/>
      <c r="Z444" s="33"/>
    </row>
    <row r="445" spans="1:26" ht="12" customHeight="1" x14ac:dyDescent="0.25">
      <c r="A445" s="33"/>
      <c r="B445" s="33"/>
      <c r="C445" s="33"/>
      <c r="D445" s="33"/>
      <c r="E445" s="33"/>
      <c r="F445" s="33"/>
      <c r="G445" s="33"/>
      <c r="H445" s="99"/>
      <c r="I445" s="33"/>
      <c r="J445" s="33"/>
      <c r="K445" s="33"/>
      <c r="L445" s="33"/>
      <c r="M445" s="33"/>
      <c r="N445" s="33"/>
      <c r="O445" s="33"/>
      <c r="P445" s="33"/>
      <c r="Q445" s="33"/>
      <c r="R445" s="33"/>
      <c r="S445" s="33"/>
      <c r="T445" s="33"/>
      <c r="U445" s="33"/>
      <c r="V445" s="33"/>
      <c r="W445" s="33"/>
      <c r="X445" s="33"/>
      <c r="Y445" s="33"/>
      <c r="Z445" s="33"/>
    </row>
    <row r="446" spans="1:26" ht="12" customHeight="1" x14ac:dyDescent="0.25">
      <c r="A446" s="33"/>
      <c r="B446" s="33"/>
      <c r="C446" s="33"/>
      <c r="D446" s="33"/>
      <c r="E446" s="33"/>
      <c r="F446" s="33"/>
      <c r="G446" s="33"/>
      <c r="H446" s="99"/>
      <c r="I446" s="33"/>
      <c r="J446" s="33"/>
      <c r="K446" s="33"/>
      <c r="L446" s="33"/>
      <c r="M446" s="33"/>
      <c r="N446" s="33"/>
      <c r="O446" s="33"/>
      <c r="P446" s="33"/>
      <c r="Q446" s="33"/>
      <c r="R446" s="33"/>
      <c r="S446" s="33"/>
      <c r="T446" s="33"/>
      <c r="U446" s="33"/>
      <c r="V446" s="33"/>
      <c r="W446" s="33"/>
      <c r="X446" s="33"/>
      <c r="Y446" s="33"/>
      <c r="Z446" s="33"/>
    </row>
    <row r="447" spans="1:26" ht="12" customHeight="1" x14ac:dyDescent="0.25">
      <c r="A447" s="33"/>
      <c r="B447" s="33"/>
      <c r="C447" s="33"/>
      <c r="D447" s="33"/>
      <c r="E447" s="33"/>
      <c r="F447" s="33"/>
      <c r="G447" s="33"/>
      <c r="H447" s="99"/>
      <c r="I447" s="33"/>
      <c r="J447" s="33"/>
      <c r="K447" s="33"/>
      <c r="L447" s="33"/>
      <c r="M447" s="33"/>
      <c r="N447" s="33"/>
      <c r="O447" s="33"/>
      <c r="P447" s="33"/>
      <c r="Q447" s="33"/>
      <c r="R447" s="33"/>
      <c r="S447" s="33"/>
      <c r="T447" s="33"/>
      <c r="U447" s="33"/>
      <c r="V447" s="33"/>
      <c r="W447" s="33"/>
      <c r="X447" s="33"/>
      <c r="Y447" s="33"/>
      <c r="Z447" s="33"/>
    </row>
    <row r="448" spans="1:26" ht="12" customHeight="1" x14ac:dyDescent="0.25">
      <c r="A448" s="33"/>
      <c r="B448" s="33"/>
      <c r="C448" s="33"/>
      <c r="D448" s="33"/>
      <c r="E448" s="33"/>
      <c r="F448" s="33"/>
      <c r="G448" s="33"/>
      <c r="H448" s="99"/>
      <c r="I448" s="33"/>
      <c r="J448" s="33"/>
      <c r="K448" s="33"/>
      <c r="L448" s="33"/>
      <c r="M448" s="33"/>
      <c r="N448" s="33"/>
      <c r="O448" s="33"/>
      <c r="P448" s="33"/>
      <c r="Q448" s="33"/>
      <c r="R448" s="33"/>
      <c r="S448" s="33"/>
      <c r="T448" s="33"/>
      <c r="U448" s="33"/>
      <c r="V448" s="33"/>
      <c r="W448" s="33"/>
      <c r="X448" s="33"/>
      <c r="Y448" s="33"/>
      <c r="Z448" s="33"/>
    </row>
    <row r="449" spans="1:26" ht="12" customHeight="1" x14ac:dyDescent="0.25">
      <c r="A449" s="33"/>
      <c r="B449" s="33"/>
      <c r="C449" s="33"/>
      <c r="D449" s="33"/>
      <c r="E449" s="33"/>
      <c r="F449" s="33"/>
      <c r="G449" s="33"/>
      <c r="H449" s="99"/>
      <c r="I449" s="33"/>
      <c r="J449" s="33"/>
      <c r="K449" s="33"/>
      <c r="L449" s="33"/>
      <c r="M449" s="33"/>
      <c r="N449" s="33"/>
      <c r="O449" s="33"/>
      <c r="P449" s="33"/>
      <c r="Q449" s="33"/>
      <c r="R449" s="33"/>
      <c r="S449" s="33"/>
      <c r="T449" s="33"/>
      <c r="U449" s="33"/>
      <c r="V449" s="33"/>
      <c r="W449" s="33"/>
      <c r="X449" s="33"/>
      <c r="Y449" s="33"/>
      <c r="Z449" s="33"/>
    </row>
    <row r="450" spans="1:26" ht="12" customHeight="1" x14ac:dyDescent="0.25">
      <c r="A450" s="33"/>
      <c r="B450" s="33"/>
      <c r="C450" s="33"/>
      <c r="D450" s="33"/>
      <c r="E450" s="33"/>
      <c r="F450" s="33"/>
      <c r="G450" s="33"/>
      <c r="H450" s="99"/>
      <c r="I450" s="33"/>
      <c r="J450" s="33"/>
      <c r="K450" s="33"/>
      <c r="L450" s="33"/>
      <c r="M450" s="33"/>
      <c r="N450" s="33"/>
      <c r="O450" s="33"/>
      <c r="P450" s="33"/>
      <c r="Q450" s="33"/>
      <c r="R450" s="33"/>
      <c r="S450" s="33"/>
      <c r="T450" s="33"/>
      <c r="U450" s="33"/>
      <c r="V450" s="33"/>
      <c r="W450" s="33"/>
      <c r="X450" s="33"/>
      <c r="Y450" s="33"/>
      <c r="Z450" s="33"/>
    </row>
    <row r="451" spans="1:26" ht="12" customHeight="1" x14ac:dyDescent="0.25">
      <c r="A451" s="33"/>
      <c r="B451" s="33"/>
      <c r="C451" s="33"/>
      <c r="D451" s="33"/>
      <c r="E451" s="33"/>
      <c r="F451" s="33"/>
      <c r="G451" s="33"/>
      <c r="H451" s="99"/>
      <c r="I451" s="33"/>
      <c r="J451" s="33"/>
      <c r="K451" s="33"/>
      <c r="L451" s="33"/>
      <c r="M451" s="33"/>
      <c r="N451" s="33"/>
      <c r="O451" s="33"/>
      <c r="P451" s="33"/>
      <c r="Q451" s="33"/>
      <c r="R451" s="33"/>
      <c r="S451" s="33"/>
      <c r="T451" s="33"/>
      <c r="U451" s="33"/>
      <c r="V451" s="33"/>
      <c r="W451" s="33"/>
      <c r="X451" s="33"/>
      <c r="Y451" s="33"/>
      <c r="Z451" s="33"/>
    </row>
    <row r="452" spans="1:26" ht="12" customHeight="1" x14ac:dyDescent="0.25">
      <c r="A452" s="33"/>
      <c r="B452" s="33"/>
      <c r="C452" s="33"/>
      <c r="D452" s="33"/>
      <c r="E452" s="33"/>
      <c r="F452" s="33"/>
      <c r="G452" s="33"/>
      <c r="H452" s="99"/>
      <c r="I452" s="33"/>
      <c r="J452" s="33"/>
      <c r="K452" s="33"/>
      <c r="L452" s="33"/>
      <c r="M452" s="33"/>
      <c r="N452" s="33"/>
      <c r="O452" s="33"/>
      <c r="P452" s="33"/>
      <c r="Q452" s="33"/>
      <c r="R452" s="33"/>
      <c r="S452" s="33"/>
      <c r="T452" s="33"/>
      <c r="U452" s="33"/>
      <c r="V452" s="33"/>
      <c r="W452" s="33"/>
      <c r="X452" s="33"/>
      <c r="Y452" s="33"/>
      <c r="Z452" s="33"/>
    </row>
    <row r="453" spans="1:26" ht="12" customHeight="1" x14ac:dyDescent="0.25">
      <c r="A453" s="33"/>
      <c r="B453" s="33"/>
      <c r="C453" s="33"/>
      <c r="D453" s="33"/>
      <c r="E453" s="33"/>
      <c r="F453" s="33"/>
      <c r="G453" s="33"/>
      <c r="H453" s="99"/>
      <c r="I453" s="33"/>
      <c r="J453" s="33"/>
      <c r="K453" s="33"/>
      <c r="L453" s="33"/>
      <c r="M453" s="33"/>
      <c r="N453" s="33"/>
      <c r="O453" s="33"/>
      <c r="P453" s="33"/>
      <c r="Q453" s="33"/>
      <c r="R453" s="33"/>
      <c r="S453" s="33"/>
      <c r="T453" s="33"/>
      <c r="U453" s="33"/>
      <c r="V453" s="33"/>
      <c r="W453" s="33"/>
      <c r="X453" s="33"/>
      <c r="Y453" s="33"/>
      <c r="Z453" s="33"/>
    </row>
    <row r="454" spans="1:26" ht="12" customHeight="1" x14ac:dyDescent="0.25">
      <c r="A454" s="33"/>
      <c r="B454" s="33"/>
      <c r="C454" s="33"/>
      <c r="D454" s="33"/>
      <c r="E454" s="33"/>
      <c r="F454" s="33"/>
      <c r="G454" s="33"/>
      <c r="H454" s="99"/>
      <c r="I454" s="33"/>
      <c r="J454" s="33"/>
      <c r="K454" s="33"/>
      <c r="L454" s="33"/>
      <c r="M454" s="33"/>
      <c r="N454" s="33"/>
      <c r="O454" s="33"/>
      <c r="P454" s="33"/>
      <c r="Q454" s="33"/>
      <c r="R454" s="33"/>
      <c r="S454" s="33"/>
      <c r="T454" s="33"/>
      <c r="U454" s="33"/>
      <c r="V454" s="33"/>
      <c r="W454" s="33"/>
      <c r="X454" s="33"/>
      <c r="Y454" s="33"/>
      <c r="Z454" s="33"/>
    </row>
    <row r="455" spans="1:26" ht="12" customHeight="1" x14ac:dyDescent="0.25">
      <c r="A455" s="33"/>
      <c r="B455" s="33"/>
      <c r="C455" s="33"/>
      <c r="D455" s="33"/>
      <c r="E455" s="33"/>
      <c r="F455" s="33"/>
      <c r="G455" s="33"/>
      <c r="H455" s="99"/>
      <c r="I455" s="33"/>
      <c r="J455" s="33"/>
      <c r="K455" s="33"/>
      <c r="L455" s="33"/>
      <c r="M455" s="33"/>
      <c r="N455" s="33"/>
      <c r="O455" s="33"/>
      <c r="P455" s="33"/>
      <c r="Q455" s="33"/>
      <c r="R455" s="33"/>
      <c r="S455" s="33"/>
      <c r="T455" s="33"/>
      <c r="U455" s="33"/>
      <c r="V455" s="33"/>
      <c r="W455" s="33"/>
      <c r="X455" s="33"/>
      <c r="Y455" s="33"/>
      <c r="Z455" s="33"/>
    </row>
    <row r="456" spans="1:26" ht="12" customHeight="1" x14ac:dyDescent="0.25">
      <c r="A456" s="33"/>
      <c r="B456" s="33"/>
      <c r="C456" s="33"/>
      <c r="D456" s="33"/>
      <c r="E456" s="33"/>
      <c r="F456" s="33"/>
      <c r="G456" s="33"/>
      <c r="H456" s="99"/>
      <c r="I456" s="33"/>
      <c r="J456" s="33"/>
      <c r="K456" s="33"/>
      <c r="L456" s="33"/>
      <c r="M456" s="33"/>
      <c r="N456" s="33"/>
      <c r="O456" s="33"/>
      <c r="P456" s="33"/>
      <c r="Q456" s="33"/>
      <c r="R456" s="33"/>
      <c r="S456" s="33"/>
      <c r="T456" s="33"/>
      <c r="U456" s="33"/>
      <c r="V456" s="33"/>
      <c r="W456" s="33"/>
      <c r="X456" s="33"/>
      <c r="Y456" s="33"/>
      <c r="Z456" s="33"/>
    </row>
    <row r="457" spans="1:26" ht="12" customHeight="1" x14ac:dyDescent="0.25">
      <c r="A457" s="33"/>
      <c r="B457" s="33"/>
      <c r="C457" s="33"/>
      <c r="D457" s="33"/>
      <c r="E457" s="33"/>
      <c r="F457" s="33"/>
      <c r="G457" s="33"/>
      <c r="H457" s="99"/>
      <c r="I457" s="33"/>
      <c r="J457" s="33"/>
      <c r="K457" s="33"/>
      <c r="L457" s="33"/>
      <c r="M457" s="33"/>
      <c r="N457" s="33"/>
      <c r="O457" s="33"/>
      <c r="P457" s="33"/>
      <c r="Q457" s="33"/>
      <c r="R457" s="33"/>
      <c r="S457" s="33"/>
      <c r="T457" s="33"/>
      <c r="U457" s="33"/>
      <c r="V457" s="33"/>
      <c r="W457" s="33"/>
      <c r="X457" s="33"/>
      <c r="Y457" s="33"/>
      <c r="Z457" s="33"/>
    </row>
    <row r="458" spans="1:26" ht="12" customHeight="1" x14ac:dyDescent="0.25">
      <c r="A458" s="33"/>
      <c r="B458" s="33"/>
      <c r="C458" s="33"/>
      <c r="D458" s="33"/>
      <c r="E458" s="33"/>
      <c r="F458" s="33"/>
      <c r="G458" s="33"/>
      <c r="H458" s="99"/>
      <c r="I458" s="33"/>
      <c r="J458" s="33"/>
      <c r="K458" s="33"/>
      <c r="L458" s="33"/>
      <c r="M458" s="33"/>
      <c r="N458" s="33"/>
      <c r="O458" s="33"/>
      <c r="P458" s="33"/>
      <c r="Q458" s="33"/>
      <c r="R458" s="33"/>
      <c r="S458" s="33"/>
      <c r="T458" s="33"/>
      <c r="U458" s="33"/>
      <c r="V458" s="33"/>
      <c r="W458" s="33"/>
      <c r="X458" s="33"/>
      <c r="Y458" s="33"/>
      <c r="Z458" s="33"/>
    </row>
    <row r="459" spans="1:26" ht="12" customHeight="1" x14ac:dyDescent="0.25">
      <c r="A459" s="33"/>
      <c r="B459" s="33"/>
      <c r="C459" s="33"/>
      <c r="D459" s="33"/>
      <c r="E459" s="33"/>
      <c r="F459" s="33"/>
      <c r="G459" s="33"/>
      <c r="H459" s="99"/>
      <c r="I459" s="33"/>
      <c r="J459" s="33"/>
      <c r="K459" s="33"/>
      <c r="L459" s="33"/>
      <c r="M459" s="33"/>
      <c r="N459" s="33"/>
      <c r="O459" s="33"/>
      <c r="P459" s="33"/>
      <c r="Q459" s="33"/>
      <c r="R459" s="33"/>
      <c r="S459" s="33"/>
      <c r="T459" s="33"/>
      <c r="U459" s="33"/>
      <c r="V459" s="33"/>
      <c r="W459" s="33"/>
      <c r="X459" s="33"/>
      <c r="Y459" s="33"/>
      <c r="Z459" s="33"/>
    </row>
    <row r="460" spans="1:26" ht="12" customHeight="1" x14ac:dyDescent="0.25">
      <c r="A460" s="33"/>
      <c r="B460" s="33"/>
      <c r="C460" s="33"/>
      <c r="D460" s="33"/>
      <c r="E460" s="33"/>
      <c r="F460" s="33"/>
      <c r="G460" s="33"/>
      <c r="H460" s="99"/>
      <c r="I460" s="33"/>
      <c r="J460" s="33"/>
      <c r="K460" s="33"/>
      <c r="L460" s="33"/>
      <c r="M460" s="33"/>
      <c r="N460" s="33"/>
      <c r="O460" s="33"/>
      <c r="P460" s="33"/>
      <c r="Q460" s="33"/>
      <c r="R460" s="33"/>
      <c r="S460" s="33"/>
      <c r="T460" s="33"/>
      <c r="U460" s="33"/>
      <c r="V460" s="33"/>
      <c r="W460" s="33"/>
      <c r="X460" s="33"/>
      <c r="Y460" s="33"/>
      <c r="Z460" s="33"/>
    </row>
    <row r="461" spans="1:26" ht="12" customHeight="1" x14ac:dyDescent="0.25">
      <c r="A461" s="33"/>
      <c r="B461" s="33"/>
      <c r="C461" s="33"/>
      <c r="D461" s="33"/>
      <c r="E461" s="33"/>
      <c r="F461" s="33"/>
      <c r="G461" s="33"/>
      <c r="H461" s="99"/>
      <c r="I461" s="33"/>
      <c r="J461" s="33"/>
      <c r="K461" s="33"/>
      <c r="L461" s="33"/>
      <c r="M461" s="33"/>
      <c r="N461" s="33"/>
      <c r="O461" s="33"/>
      <c r="P461" s="33"/>
      <c r="Q461" s="33"/>
      <c r="R461" s="33"/>
      <c r="S461" s="33"/>
      <c r="T461" s="33"/>
      <c r="U461" s="33"/>
      <c r="V461" s="33"/>
      <c r="W461" s="33"/>
      <c r="X461" s="33"/>
      <c r="Y461" s="33"/>
      <c r="Z461" s="33"/>
    </row>
    <row r="462" spans="1:26" ht="12" customHeight="1" x14ac:dyDescent="0.25">
      <c r="A462" s="33"/>
      <c r="B462" s="33"/>
      <c r="C462" s="33"/>
      <c r="D462" s="33"/>
      <c r="E462" s="33"/>
      <c r="F462" s="33"/>
      <c r="G462" s="33"/>
      <c r="H462" s="99"/>
      <c r="I462" s="33"/>
      <c r="J462" s="33"/>
      <c r="K462" s="33"/>
      <c r="L462" s="33"/>
      <c r="M462" s="33"/>
      <c r="N462" s="33"/>
      <c r="O462" s="33"/>
      <c r="P462" s="33"/>
      <c r="Q462" s="33"/>
      <c r="R462" s="33"/>
      <c r="S462" s="33"/>
      <c r="T462" s="33"/>
      <c r="U462" s="33"/>
      <c r="V462" s="33"/>
      <c r="W462" s="33"/>
      <c r="X462" s="33"/>
      <c r="Y462" s="33"/>
      <c r="Z462" s="33"/>
    </row>
    <row r="463" spans="1:26" ht="12" customHeight="1" x14ac:dyDescent="0.25">
      <c r="A463" s="33"/>
      <c r="B463" s="33"/>
      <c r="C463" s="33"/>
      <c r="D463" s="33"/>
      <c r="E463" s="33"/>
      <c r="F463" s="33"/>
      <c r="G463" s="33"/>
      <c r="H463" s="99"/>
      <c r="I463" s="33"/>
      <c r="J463" s="33"/>
      <c r="K463" s="33"/>
      <c r="L463" s="33"/>
      <c r="M463" s="33"/>
      <c r="N463" s="33"/>
      <c r="O463" s="33"/>
      <c r="P463" s="33"/>
      <c r="Q463" s="33"/>
      <c r="R463" s="33"/>
      <c r="S463" s="33"/>
      <c r="T463" s="33"/>
      <c r="U463" s="33"/>
      <c r="V463" s="33"/>
      <c r="W463" s="33"/>
      <c r="X463" s="33"/>
      <c r="Y463" s="33"/>
      <c r="Z463" s="33"/>
    </row>
    <row r="464" spans="1:26" ht="12" customHeight="1" x14ac:dyDescent="0.25">
      <c r="A464" s="33"/>
      <c r="B464" s="33"/>
      <c r="C464" s="33"/>
      <c r="D464" s="33"/>
      <c r="E464" s="33"/>
      <c r="F464" s="33"/>
      <c r="G464" s="33"/>
      <c r="H464" s="99"/>
      <c r="I464" s="33"/>
      <c r="J464" s="33"/>
      <c r="K464" s="33"/>
      <c r="L464" s="33"/>
      <c r="M464" s="33"/>
      <c r="N464" s="33"/>
      <c r="O464" s="33"/>
      <c r="P464" s="33"/>
      <c r="Q464" s="33"/>
      <c r="R464" s="33"/>
      <c r="S464" s="33"/>
      <c r="T464" s="33"/>
      <c r="U464" s="33"/>
      <c r="V464" s="33"/>
      <c r="W464" s="33"/>
      <c r="X464" s="33"/>
      <c r="Y464" s="33"/>
      <c r="Z464" s="33"/>
    </row>
    <row r="465" spans="1:26" ht="12" customHeight="1" x14ac:dyDescent="0.25">
      <c r="A465" s="33"/>
      <c r="B465" s="33"/>
      <c r="C465" s="33"/>
      <c r="D465" s="33"/>
      <c r="E465" s="33"/>
      <c r="F465" s="33"/>
      <c r="G465" s="33"/>
      <c r="H465" s="99"/>
      <c r="I465" s="33"/>
      <c r="J465" s="33"/>
      <c r="K465" s="33"/>
      <c r="L465" s="33"/>
      <c r="M465" s="33"/>
      <c r="N465" s="33"/>
      <c r="O465" s="33"/>
      <c r="P465" s="33"/>
      <c r="Q465" s="33"/>
      <c r="R465" s="33"/>
      <c r="S465" s="33"/>
      <c r="T465" s="33"/>
      <c r="U465" s="33"/>
      <c r="V465" s="33"/>
      <c r="W465" s="33"/>
      <c r="X465" s="33"/>
      <c r="Y465" s="33"/>
      <c r="Z465" s="33"/>
    </row>
    <row r="466" spans="1:26" ht="12" customHeight="1" x14ac:dyDescent="0.25">
      <c r="A466" s="33"/>
      <c r="B466" s="33"/>
      <c r="C466" s="33"/>
      <c r="D466" s="33"/>
      <c r="E466" s="33"/>
      <c r="F466" s="33"/>
      <c r="G466" s="33"/>
      <c r="H466" s="99"/>
      <c r="I466" s="33"/>
      <c r="J466" s="33"/>
      <c r="K466" s="33"/>
      <c r="L466" s="33"/>
      <c r="M466" s="33"/>
      <c r="N466" s="33"/>
      <c r="O466" s="33"/>
      <c r="P466" s="33"/>
      <c r="Q466" s="33"/>
      <c r="R466" s="33"/>
      <c r="S466" s="33"/>
      <c r="T466" s="33"/>
      <c r="U466" s="33"/>
      <c r="V466" s="33"/>
      <c r="W466" s="33"/>
      <c r="X466" s="33"/>
      <c r="Y466" s="33"/>
      <c r="Z466" s="33"/>
    </row>
    <row r="467" spans="1:26" ht="12" customHeight="1" x14ac:dyDescent="0.25">
      <c r="A467" s="33"/>
      <c r="B467" s="33"/>
      <c r="C467" s="33"/>
      <c r="D467" s="33"/>
      <c r="E467" s="33"/>
      <c r="F467" s="33"/>
      <c r="G467" s="33"/>
      <c r="H467" s="99"/>
      <c r="I467" s="33"/>
      <c r="J467" s="33"/>
      <c r="K467" s="33"/>
      <c r="L467" s="33"/>
      <c r="M467" s="33"/>
      <c r="N467" s="33"/>
      <c r="O467" s="33"/>
      <c r="P467" s="33"/>
      <c r="Q467" s="33"/>
      <c r="R467" s="33"/>
      <c r="S467" s="33"/>
      <c r="T467" s="33"/>
      <c r="U467" s="33"/>
      <c r="V467" s="33"/>
      <c r="W467" s="33"/>
      <c r="X467" s="33"/>
      <c r="Y467" s="33"/>
      <c r="Z467" s="33"/>
    </row>
    <row r="468" spans="1:26" ht="12" customHeight="1" x14ac:dyDescent="0.25">
      <c r="A468" s="33"/>
      <c r="B468" s="33"/>
      <c r="C468" s="33"/>
      <c r="D468" s="33"/>
      <c r="E468" s="33"/>
      <c r="F468" s="33"/>
      <c r="G468" s="33"/>
      <c r="H468" s="99"/>
      <c r="I468" s="33"/>
      <c r="J468" s="33"/>
      <c r="K468" s="33"/>
      <c r="L468" s="33"/>
      <c r="M468" s="33"/>
      <c r="N468" s="33"/>
      <c r="O468" s="33"/>
      <c r="P468" s="33"/>
      <c r="Q468" s="33"/>
      <c r="R468" s="33"/>
      <c r="S468" s="33"/>
      <c r="T468" s="33"/>
      <c r="U468" s="33"/>
      <c r="V468" s="33"/>
      <c r="W468" s="33"/>
      <c r="X468" s="33"/>
      <c r="Y468" s="33"/>
      <c r="Z468" s="33"/>
    </row>
    <row r="469" spans="1:26" ht="12" customHeight="1" x14ac:dyDescent="0.25">
      <c r="A469" s="33"/>
      <c r="B469" s="33"/>
      <c r="C469" s="33"/>
      <c r="D469" s="33"/>
      <c r="E469" s="33"/>
      <c r="F469" s="33"/>
      <c r="G469" s="33"/>
      <c r="H469" s="99"/>
      <c r="I469" s="33"/>
      <c r="J469" s="33"/>
      <c r="K469" s="33"/>
      <c r="L469" s="33"/>
      <c r="M469" s="33"/>
      <c r="N469" s="33"/>
      <c r="O469" s="33"/>
      <c r="P469" s="33"/>
      <c r="Q469" s="33"/>
      <c r="R469" s="33"/>
      <c r="S469" s="33"/>
      <c r="T469" s="33"/>
      <c r="U469" s="33"/>
      <c r="V469" s="33"/>
      <c r="W469" s="33"/>
      <c r="X469" s="33"/>
      <c r="Y469" s="33"/>
      <c r="Z469" s="33"/>
    </row>
    <row r="470" spans="1:26" ht="12" customHeight="1" x14ac:dyDescent="0.25">
      <c r="A470" s="33"/>
      <c r="B470" s="33"/>
      <c r="C470" s="33"/>
      <c r="D470" s="33"/>
      <c r="E470" s="33"/>
      <c r="F470" s="33"/>
      <c r="G470" s="33"/>
      <c r="H470" s="99"/>
      <c r="I470" s="33"/>
      <c r="J470" s="33"/>
      <c r="K470" s="33"/>
      <c r="L470" s="33"/>
      <c r="M470" s="33"/>
      <c r="N470" s="33"/>
      <c r="O470" s="33"/>
      <c r="P470" s="33"/>
      <c r="Q470" s="33"/>
      <c r="R470" s="33"/>
      <c r="S470" s="33"/>
      <c r="T470" s="33"/>
      <c r="U470" s="33"/>
      <c r="V470" s="33"/>
      <c r="W470" s="33"/>
      <c r="X470" s="33"/>
      <c r="Y470" s="33"/>
      <c r="Z470" s="33"/>
    </row>
    <row r="471" spans="1:26" ht="12" customHeight="1" x14ac:dyDescent="0.25">
      <c r="A471" s="33"/>
      <c r="B471" s="33"/>
      <c r="C471" s="33"/>
      <c r="D471" s="33"/>
      <c r="E471" s="33"/>
      <c r="F471" s="33"/>
      <c r="G471" s="33"/>
      <c r="H471" s="99"/>
      <c r="I471" s="33"/>
      <c r="J471" s="33"/>
      <c r="K471" s="33"/>
      <c r="L471" s="33"/>
      <c r="M471" s="33"/>
      <c r="N471" s="33"/>
      <c r="O471" s="33"/>
      <c r="P471" s="33"/>
      <c r="Q471" s="33"/>
      <c r="R471" s="33"/>
      <c r="S471" s="33"/>
      <c r="T471" s="33"/>
      <c r="U471" s="33"/>
      <c r="V471" s="33"/>
      <c r="W471" s="33"/>
      <c r="X471" s="33"/>
      <c r="Y471" s="33"/>
      <c r="Z471" s="33"/>
    </row>
    <row r="472" spans="1:26" ht="12" customHeight="1" x14ac:dyDescent="0.25">
      <c r="A472" s="33"/>
      <c r="B472" s="33"/>
      <c r="C472" s="33"/>
      <c r="D472" s="33"/>
      <c r="E472" s="33"/>
      <c r="F472" s="33"/>
      <c r="G472" s="33"/>
      <c r="H472" s="99"/>
      <c r="I472" s="33"/>
      <c r="J472" s="33"/>
      <c r="K472" s="33"/>
      <c r="L472" s="33"/>
      <c r="M472" s="33"/>
      <c r="N472" s="33"/>
      <c r="O472" s="33"/>
      <c r="P472" s="33"/>
      <c r="Q472" s="33"/>
      <c r="R472" s="33"/>
      <c r="S472" s="33"/>
      <c r="T472" s="33"/>
      <c r="U472" s="33"/>
      <c r="V472" s="33"/>
      <c r="W472" s="33"/>
      <c r="X472" s="33"/>
      <c r="Y472" s="33"/>
      <c r="Z472" s="33"/>
    </row>
    <row r="473" spans="1:26" ht="12" customHeight="1" x14ac:dyDescent="0.25">
      <c r="A473" s="33"/>
      <c r="B473" s="33"/>
      <c r="C473" s="33"/>
      <c r="D473" s="33"/>
      <c r="E473" s="33"/>
      <c r="F473" s="33"/>
      <c r="G473" s="33"/>
      <c r="H473" s="99"/>
      <c r="I473" s="33"/>
      <c r="J473" s="33"/>
      <c r="K473" s="33"/>
      <c r="L473" s="33"/>
      <c r="M473" s="33"/>
      <c r="N473" s="33"/>
      <c r="O473" s="33"/>
      <c r="P473" s="33"/>
      <c r="Q473" s="33"/>
      <c r="R473" s="33"/>
      <c r="S473" s="33"/>
      <c r="T473" s="33"/>
      <c r="U473" s="33"/>
      <c r="V473" s="33"/>
      <c r="W473" s="33"/>
      <c r="X473" s="33"/>
      <c r="Y473" s="33"/>
      <c r="Z473" s="33"/>
    </row>
    <row r="474" spans="1:26" ht="12" customHeight="1" x14ac:dyDescent="0.25">
      <c r="A474" s="33"/>
      <c r="B474" s="33"/>
      <c r="C474" s="33"/>
      <c r="D474" s="33"/>
      <c r="E474" s="33"/>
      <c r="F474" s="33"/>
      <c r="G474" s="33"/>
      <c r="H474" s="99"/>
      <c r="I474" s="33"/>
      <c r="J474" s="33"/>
      <c r="K474" s="33"/>
      <c r="L474" s="33"/>
      <c r="M474" s="33"/>
      <c r="N474" s="33"/>
      <c r="O474" s="33"/>
      <c r="P474" s="33"/>
      <c r="Q474" s="33"/>
      <c r="R474" s="33"/>
      <c r="S474" s="33"/>
      <c r="T474" s="33"/>
      <c r="U474" s="33"/>
      <c r="V474" s="33"/>
      <c r="W474" s="33"/>
      <c r="X474" s="33"/>
      <c r="Y474" s="33"/>
      <c r="Z474" s="33"/>
    </row>
    <row r="475" spans="1:26" ht="12" customHeight="1" x14ac:dyDescent="0.25">
      <c r="A475" s="33"/>
      <c r="B475" s="33"/>
      <c r="C475" s="33"/>
      <c r="D475" s="33"/>
      <c r="E475" s="33"/>
      <c r="F475" s="33"/>
      <c r="G475" s="33"/>
      <c r="H475" s="99"/>
      <c r="I475" s="33"/>
      <c r="J475" s="33"/>
      <c r="K475" s="33"/>
      <c r="L475" s="33"/>
      <c r="M475" s="33"/>
      <c r="N475" s="33"/>
      <c r="O475" s="33"/>
      <c r="P475" s="33"/>
      <c r="Q475" s="33"/>
      <c r="R475" s="33"/>
      <c r="S475" s="33"/>
      <c r="T475" s="33"/>
      <c r="U475" s="33"/>
      <c r="V475" s="33"/>
      <c r="W475" s="33"/>
      <c r="X475" s="33"/>
      <c r="Y475" s="33"/>
      <c r="Z475" s="33"/>
    </row>
    <row r="476" spans="1:26" ht="12" customHeight="1" x14ac:dyDescent="0.25">
      <c r="A476" s="33"/>
      <c r="B476" s="33"/>
      <c r="C476" s="33"/>
      <c r="D476" s="33"/>
      <c r="E476" s="33"/>
      <c r="F476" s="33"/>
      <c r="G476" s="33"/>
      <c r="H476" s="99"/>
      <c r="I476" s="33"/>
      <c r="J476" s="33"/>
      <c r="K476" s="33"/>
      <c r="L476" s="33"/>
      <c r="M476" s="33"/>
      <c r="N476" s="33"/>
      <c r="O476" s="33"/>
      <c r="P476" s="33"/>
      <c r="Q476" s="33"/>
      <c r="R476" s="33"/>
      <c r="S476" s="33"/>
      <c r="T476" s="33"/>
      <c r="U476" s="33"/>
      <c r="V476" s="33"/>
      <c r="W476" s="33"/>
      <c r="X476" s="33"/>
      <c r="Y476" s="33"/>
      <c r="Z476" s="33"/>
    </row>
    <row r="477" spans="1:26" ht="12" customHeight="1" x14ac:dyDescent="0.25">
      <c r="A477" s="33"/>
      <c r="B477" s="33"/>
      <c r="C477" s="33"/>
      <c r="D477" s="33"/>
      <c r="E477" s="33"/>
      <c r="F477" s="33"/>
      <c r="G477" s="33"/>
      <c r="H477" s="99"/>
      <c r="I477" s="33"/>
      <c r="J477" s="33"/>
      <c r="K477" s="33"/>
      <c r="L477" s="33"/>
      <c r="M477" s="33"/>
      <c r="N477" s="33"/>
      <c r="O477" s="33"/>
      <c r="P477" s="33"/>
      <c r="Q477" s="33"/>
      <c r="R477" s="33"/>
      <c r="S477" s="33"/>
      <c r="T477" s="33"/>
      <c r="U477" s="33"/>
      <c r="V477" s="33"/>
      <c r="W477" s="33"/>
      <c r="X477" s="33"/>
      <c r="Y477" s="33"/>
      <c r="Z477" s="33"/>
    </row>
    <row r="478" spans="1:26" ht="12" customHeight="1" x14ac:dyDescent="0.25">
      <c r="A478" s="33"/>
      <c r="B478" s="33"/>
      <c r="C478" s="33"/>
      <c r="D478" s="33"/>
      <c r="E478" s="33"/>
      <c r="F478" s="33"/>
      <c r="G478" s="33"/>
      <c r="H478" s="99"/>
      <c r="I478" s="33"/>
      <c r="J478" s="33"/>
      <c r="K478" s="33"/>
      <c r="L478" s="33"/>
      <c r="M478" s="33"/>
      <c r="N478" s="33"/>
      <c r="O478" s="33"/>
      <c r="P478" s="33"/>
      <c r="Q478" s="33"/>
      <c r="R478" s="33"/>
      <c r="S478" s="33"/>
      <c r="T478" s="33"/>
      <c r="U478" s="33"/>
      <c r="V478" s="33"/>
      <c r="W478" s="33"/>
      <c r="X478" s="33"/>
      <c r="Y478" s="33"/>
      <c r="Z478" s="33"/>
    </row>
    <row r="479" spans="1:26" ht="12" customHeight="1" x14ac:dyDescent="0.25">
      <c r="A479" s="33"/>
      <c r="B479" s="33"/>
      <c r="C479" s="33"/>
      <c r="D479" s="33"/>
      <c r="E479" s="33"/>
      <c r="F479" s="33"/>
      <c r="G479" s="33"/>
      <c r="H479" s="99"/>
      <c r="I479" s="33"/>
      <c r="J479" s="33"/>
      <c r="K479" s="33"/>
      <c r="L479" s="33"/>
      <c r="M479" s="33"/>
      <c r="N479" s="33"/>
      <c r="O479" s="33"/>
      <c r="P479" s="33"/>
      <c r="Q479" s="33"/>
      <c r="R479" s="33"/>
      <c r="S479" s="33"/>
      <c r="T479" s="33"/>
      <c r="U479" s="33"/>
      <c r="V479" s="33"/>
      <c r="W479" s="33"/>
      <c r="X479" s="33"/>
      <c r="Y479" s="33"/>
      <c r="Z479" s="33"/>
    </row>
    <row r="480" spans="1:26" ht="12" customHeight="1" x14ac:dyDescent="0.25">
      <c r="A480" s="33"/>
      <c r="B480" s="33"/>
      <c r="C480" s="33"/>
      <c r="D480" s="33"/>
      <c r="E480" s="33"/>
      <c r="F480" s="33"/>
      <c r="G480" s="33"/>
      <c r="H480" s="99"/>
      <c r="I480" s="33"/>
      <c r="J480" s="33"/>
      <c r="K480" s="33"/>
      <c r="L480" s="33"/>
      <c r="M480" s="33"/>
      <c r="N480" s="33"/>
      <c r="O480" s="33"/>
      <c r="P480" s="33"/>
      <c r="Q480" s="33"/>
      <c r="R480" s="33"/>
      <c r="S480" s="33"/>
      <c r="T480" s="33"/>
      <c r="U480" s="33"/>
      <c r="V480" s="33"/>
      <c r="W480" s="33"/>
      <c r="X480" s="33"/>
      <c r="Y480" s="33"/>
      <c r="Z480" s="33"/>
    </row>
    <row r="481" spans="1:26" ht="12" customHeight="1" x14ac:dyDescent="0.25">
      <c r="A481" s="33"/>
      <c r="B481" s="33"/>
      <c r="C481" s="33"/>
      <c r="D481" s="33"/>
      <c r="E481" s="33"/>
      <c r="F481" s="33"/>
      <c r="G481" s="33"/>
      <c r="H481" s="99"/>
      <c r="I481" s="33"/>
      <c r="J481" s="33"/>
      <c r="K481" s="33"/>
      <c r="L481" s="33"/>
      <c r="M481" s="33"/>
      <c r="N481" s="33"/>
      <c r="O481" s="33"/>
      <c r="P481" s="33"/>
      <c r="Q481" s="33"/>
      <c r="R481" s="33"/>
      <c r="S481" s="33"/>
      <c r="T481" s="33"/>
      <c r="U481" s="33"/>
      <c r="V481" s="33"/>
      <c r="W481" s="33"/>
      <c r="X481" s="33"/>
      <c r="Y481" s="33"/>
      <c r="Z481" s="33"/>
    </row>
    <row r="482" spans="1:26" ht="12" customHeight="1" x14ac:dyDescent="0.25">
      <c r="A482" s="33"/>
      <c r="B482" s="33"/>
      <c r="C482" s="33"/>
      <c r="D482" s="33"/>
      <c r="E482" s="33"/>
      <c r="F482" s="33"/>
      <c r="G482" s="33"/>
      <c r="H482" s="99"/>
      <c r="I482" s="33"/>
      <c r="J482" s="33"/>
      <c r="K482" s="33"/>
      <c r="L482" s="33"/>
      <c r="M482" s="33"/>
      <c r="N482" s="33"/>
      <c r="O482" s="33"/>
      <c r="P482" s="33"/>
      <c r="Q482" s="33"/>
      <c r="R482" s="33"/>
      <c r="S482" s="33"/>
      <c r="T482" s="33"/>
      <c r="U482" s="33"/>
      <c r="V482" s="33"/>
      <c r="W482" s="33"/>
      <c r="X482" s="33"/>
      <c r="Y482" s="33"/>
      <c r="Z482" s="33"/>
    </row>
    <row r="483" spans="1:26" ht="12" customHeight="1" x14ac:dyDescent="0.25">
      <c r="A483" s="33"/>
      <c r="B483" s="33"/>
      <c r="C483" s="33"/>
      <c r="D483" s="33"/>
      <c r="E483" s="33"/>
      <c r="F483" s="33"/>
      <c r="G483" s="33"/>
      <c r="H483" s="99"/>
      <c r="I483" s="33"/>
      <c r="J483" s="33"/>
      <c r="K483" s="33"/>
      <c r="L483" s="33"/>
      <c r="M483" s="33"/>
      <c r="N483" s="33"/>
      <c r="O483" s="33"/>
      <c r="P483" s="33"/>
      <c r="Q483" s="33"/>
      <c r="R483" s="33"/>
      <c r="S483" s="33"/>
      <c r="T483" s="33"/>
      <c r="U483" s="33"/>
      <c r="V483" s="33"/>
      <c r="W483" s="33"/>
      <c r="X483" s="33"/>
      <c r="Y483" s="33"/>
      <c r="Z483" s="33"/>
    </row>
    <row r="484" spans="1:26" ht="12" customHeight="1" x14ac:dyDescent="0.25">
      <c r="A484" s="33"/>
      <c r="B484" s="33"/>
      <c r="C484" s="33"/>
      <c r="D484" s="33"/>
      <c r="E484" s="33"/>
      <c r="F484" s="33"/>
      <c r="G484" s="33"/>
      <c r="H484" s="99"/>
      <c r="I484" s="33"/>
      <c r="J484" s="33"/>
      <c r="K484" s="33"/>
      <c r="L484" s="33"/>
      <c r="M484" s="33"/>
      <c r="N484" s="33"/>
      <c r="O484" s="33"/>
      <c r="P484" s="33"/>
      <c r="Q484" s="33"/>
      <c r="R484" s="33"/>
      <c r="S484" s="33"/>
      <c r="T484" s="33"/>
      <c r="U484" s="33"/>
      <c r="V484" s="33"/>
      <c r="W484" s="33"/>
      <c r="X484" s="33"/>
      <c r="Y484" s="33"/>
      <c r="Z484" s="33"/>
    </row>
    <row r="485" spans="1:26" ht="12" customHeight="1" x14ac:dyDescent="0.25">
      <c r="A485" s="33"/>
      <c r="B485" s="33"/>
      <c r="C485" s="33"/>
      <c r="D485" s="33"/>
      <c r="E485" s="33"/>
      <c r="F485" s="33"/>
      <c r="G485" s="33"/>
      <c r="H485" s="99"/>
      <c r="I485" s="33"/>
      <c r="J485" s="33"/>
      <c r="K485" s="33"/>
      <c r="L485" s="33"/>
      <c r="M485" s="33"/>
      <c r="N485" s="33"/>
      <c r="O485" s="33"/>
      <c r="P485" s="33"/>
      <c r="Q485" s="33"/>
      <c r="R485" s="33"/>
      <c r="S485" s="33"/>
      <c r="T485" s="33"/>
      <c r="U485" s="33"/>
      <c r="V485" s="33"/>
      <c r="W485" s="33"/>
      <c r="X485" s="33"/>
      <c r="Y485" s="33"/>
      <c r="Z485" s="33"/>
    </row>
    <row r="486" spans="1:26" ht="12" customHeight="1" x14ac:dyDescent="0.25">
      <c r="A486" s="33"/>
      <c r="B486" s="33"/>
      <c r="C486" s="33"/>
      <c r="D486" s="33"/>
      <c r="E486" s="33"/>
      <c r="F486" s="33"/>
      <c r="G486" s="33"/>
      <c r="H486" s="99"/>
      <c r="I486" s="33"/>
      <c r="J486" s="33"/>
      <c r="K486" s="33"/>
      <c r="L486" s="33"/>
      <c r="M486" s="33"/>
      <c r="N486" s="33"/>
      <c r="O486" s="33"/>
      <c r="P486" s="33"/>
      <c r="Q486" s="33"/>
      <c r="R486" s="33"/>
      <c r="S486" s="33"/>
      <c r="T486" s="33"/>
      <c r="U486" s="33"/>
      <c r="V486" s="33"/>
      <c r="W486" s="33"/>
      <c r="X486" s="33"/>
      <c r="Y486" s="33"/>
      <c r="Z486" s="33"/>
    </row>
    <row r="487" spans="1:26" ht="12" customHeight="1" x14ac:dyDescent="0.25">
      <c r="A487" s="33"/>
      <c r="B487" s="33"/>
      <c r="C487" s="33"/>
      <c r="D487" s="33"/>
      <c r="E487" s="33"/>
      <c r="F487" s="33"/>
      <c r="G487" s="33"/>
      <c r="H487" s="99"/>
      <c r="I487" s="33"/>
      <c r="J487" s="33"/>
      <c r="K487" s="33"/>
      <c r="L487" s="33"/>
      <c r="M487" s="33"/>
      <c r="N487" s="33"/>
      <c r="O487" s="33"/>
      <c r="P487" s="33"/>
      <c r="Q487" s="33"/>
      <c r="R487" s="33"/>
      <c r="S487" s="33"/>
      <c r="T487" s="33"/>
      <c r="U487" s="33"/>
      <c r="V487" s="33"/>
      <c r="W487" s="33"/>
      <c r="X487" s="33"/>
      <c r="Y487" s="33"/>
      <c r="Z487" s="33"/>
    </row>
    <row r="488" spans="1:26" ht="12" customHeight="1" x14ac:dyDescent="0.25">
      <c r="A488" s="33"/>
      <c r="B488" s="33"/>
      <c r="C488" s="33"/>
      <c r="D488" s="33"/>
      <c r="E488" s="33"/>
      <c r="F488" s="33"/>
      <c r="G488" s="33"/>
      <c r="H488" s="99"/>
      <c r="I488" s="33"/>
      <c r="J488" s="33"/>
      <c r="K488" s="33"/>
      <c r="L488" s="33"/>
      <c r="M488" s="33"/>
      <c r="N488" s="33"/>
      <c r="O488" s="33"/>
      <c r="P488" s="33"/>
      <c r="Q488" s="33"/>
      <c r="R488" s="33"/>
      <c r="S488" s="33"/>
      <c r="T488" s="33"/>
      <c r="U488" s="33"/>
      <c r="V488" s="33"/>
      <c r="W488" s="33"/>
      <c r="X488" s="33"/>
      <c r="Y488" s="33"/>
      <c r="Z488" s="33"/>
    </row>
    <row r="489" spans="1:26" ht="12" customHeight="1" x14ac:dyDescent="0.25">
      <c r="A489" s="33"/>
      <c r="B489" s="33"/>
      <c r="C489" s="33"/>
      <c r="D489" s="33"/>
      <c r="E489" s="33"/>
      <c r="F489" s="33"/>
      <c r="G489" s="33"/>
      <c r="H489" s="99"/>
      <c r="I489" s="33"/>
      <c r="J489" s="33"/>
      <c r="K489" s="33"/>
      <c r="L489" s="33"/>
      <c r="M489" s="33"/>
      <c r="N489" s="33"/>
      <c r="O489" s="33"/>
      <c r="P489" s="33"/>
      <c r="Q489" s="33"/>
      <c r="R489" s="33"/>
      <c r="S489" s="33"/>
      <c r="T489" s="33"/>
      <c r="U489" s="33"/>
      <c r="V489" s="33"/>
      <c r="W489" s="33"/>
      <c r="X489" s="33"/>
      <c r="Y489" s="33"/>
      <c r="Z489" s="33"/>
    </row>
    <row r="490" spans="1:26" ht="12" customHeight="1" x14ac:dyDescent="0.25">
      <c r="A490" s="33"/>
      <c r="B490" s="33"/>
      <c r="C490" s="33"/>
      <c r="D490" s="33"/>
      <c r="E490" s="33"/>
      <c r="F490" s="33"/>
      <c r="G490" s="33"/>
      <c r="H490" s="99"/>
      <c r="I490" s="33"/>
      <c r="J490" s="33"/>
      <c r="K490" s="33"/>
      <c r="L490" s="33"/>
      <c r="M490" s="33"/>
      <c r="N490" s="33"/>
      <c r="O490" s="33"/>
      <c r="P490" s="33"/>
      <c r="Q490" s="33"/>
      <c r="R490" s="33"/>
      <c r="S490" s="33"/>
      <c r="T490" s="33"/>
      <c r="U490" s="33"/>
      <c r="V490" s="33"/>
      <c r="W490" s="33"/>
      <c r="X490" s="33"/>
      <c r="Y490" s="33"/>
      <c r="Z490" s="33"/>
    </row>
    <row r="491" spans="1:26" ht="12" customHeight="1" x14ac:dyDescent="0.25">
      <c r="A491" s="33"/>
      <c r="B491" s="33"/>
      <c r="C491" s="33"/>
      <c r="D491" s="33"/>
      <c r="E491" s="33"/>
      <c r="F491" s="33"/>
      <c r="G491" s="33"/>
      <c r="H491" s="99"/>
      <c r="I491" s="33"/>
      <c r="J491" s="33"/>
      <c r="K491" s="33"/>
      <c r="L491" s="33"/>
      <c r="M491" s="33"/>
      <c r="N491" s="33"/>
      <c r="O491" s="33"/>
      <c r="P491" s="33"/>
      <c r="Q491" s="33"/>
      <c r="R491" s="33"/>
      <c r="S491" s="33"/>
      <c r="T491" s="33"/>
      <c r="U491" s="33"/>
      <c r="V491" s="33"/>
      <c r="W491" s="33"/>
      <c r="X491" s="33"/>
      <c r="Y491" s="33"/>
      <c r="Z491" s="33"/>
    </row>
    <row r="492" spans="1:26" ht="12" customHeight="1" x14ac:dyDescent="0.25">
      <c r="A492" s="33"/>
      <c r="B492" s="33"/>
      <c r="C492" s="33"/>
      <c r="D492" s="33"/>
      <c r="E492" s="33"/>
      <c r="F492" s="33"/>
      <c r="G492" s="33"/>
      <c r="H492" s="99"/>
      <c r="I492" s="33"/>
      <c r="J492" s="33"/>
      <c r="K492" s="33"/>
      <c r="L492" s="33"/>
      <c r="M492" s="33"/>
      <c r="N492" s="33"/>
      <c r="O492" s="33"/>
      <c r="P492" s="33"/>
      <c r="Q492" s="33"/>
      <c r="R492" s="33"/>
      <c r="S492" s="33"/>
      <c r="T492" s="33"/>
      <c r="U492" s="33"/>
      <c r="V492" s="33"/>
      <c r="W492" s="33"/>
      <c r="X492" s="33"/>
      <c r="Y492" s="33"/>
      <c r="Z492" s="33"/>
    </row>
    <row r="493" spans="1:26" ht="12" customHeight="1" x14ac:dyDescent="0.25">
      <c r="A493" s="33"/>
      <c r="B493" s="33"/>
      <c r="C493" s="33"/>
      <c r="D493" s="33"/>
      <c r="E493" s="33"/>
      <c r="F493" s="33"/>
      <c r="G493" s="33"/>
      <c r="H493" s="99"/>
      <c r="I493" s="33"/>
      <c r="J493" s="33"/>
      <c r="K493" s="33"/>
      <c r="L493" s="33"/>
      <c r="M493" s="33"/>
      <c r="N493" s="33"/>
      <c r="O493" s="33"/>
      <c r="P493" s="33"/>
      <c r="Q493" s="33"/>
      <c r="R493" s="33"/>
      <c r="S493" s="33"/>
      <c r="T493" s="33"/>
      <c r="U493" s="33"/>
      <c r="V493" s="33"/>
      <c r="W493" s="33"/>
      <c r="X493" s="33"/>
      <c r="Y493" s="33"/>
      <c r="Z493" s="33"/>
    </row>
    <row r="494" spans="1:26" ht="12" customHeight="1" x14ac:dyDescent="0.25">
      <c r="A494" s="33"/>
      <c r="B494" s="33"/>
      <c r="C494" s="33"/>
      <c r="D494" s="33"/>
      <c r="E494" s="33"/>
      <c r="F494" s="33"/>
      <c r="G494" s="33"/>
      <c r="H494" s="99"/>
      <c r="I494" s="33"/>
      <c r="J494" s="33"/>
      <c r="K494" s="33"/>
      <c r="L494" s="33"/>
      <c r="M494" s="33"/>
      <c r="N494" s="33"/>
      <c r="O494" s="33"/>
      <c r="P494" s="33"/>
      <c r="Q494" s="33"/>
      <c r="R494" s="33"/>
      <c r="S494" s="33"/>
      <c r="T494" s="33"/>
      <c r="U494" s="33"/>
      <c r="V494" s="33"/>
      <c r="W494" s="33"/>
      <c r="X494" s="33"/>
      <c r="Y494" s="33"/>
      <c r="Z494" s="33"/>
    </row>
    <row r="495" spans="1:26" ht="12" customHeight="1" x14ac:dyDescent="0.25">
      <c r="A495" s="33"/>
      <c r="B495" s="33"/>
      <c r="C495" s="33"/>
      <c r="D495" s="33"/>
      <c r="E495" s="33"/>
      <c r="F495" s="33"/>
      <c r="G495" s="33"/>
      <c r="H495" s="99"/>
      <c r="I495" s="33"/>
      <c r="J495" s="33"/>
      <c r="K495" s="33"/>
      <c r="L495" s="33"/>
      <c r="M495" s="33"/>
      <c r="N495" s="33"/>
      <c r="O495" s="33"/>
      <c r="P495" s="33"/>
      <c r="Q495" s="33"/>
      <c r="R495" s="33"/>
      <c r="S495" s="33"/>
      <c r="T495" s="33"/>
      <c r="U495" s="33"/>
      <c r="V495" s="33"/>
      <c r="W495" s="33"/>
      <c r="X495" s="33"/>
      <c r="Y495" s="33"/>
      <c r="Z495" s="33"/>
    </row>
    <row r="496" spans="1:26" ht="12" customHeight="1" x14ac:dyDescent="0.25">
      <c r="A496" s="33"/>
      <c r="B496" s="33"/>
      <c r="C496" s="33"/>
      <c r="D496" s="33"/>
      <c r="E496" s="33"/>
      <c r="F496" s="33"/>
      <c r="G496" s="33"/>
      <c r="H496" s="99"/>
      <c r="I496" s="33"/>
      <c r="J496" s="33"/>
      <c r="K496" s="33"/>
      <c r="L496" s="33"/>
      <c r="M496" s="33"/>
      <c r="N496" s="33"/>
      <c r="O496" s="33"/>
      <c r="P496" s="33"/>
      <c r="Q496" s="33"/>
      <c r="R496" s="33"/>
      <c r="S496" s="33"/>
      <c r="T496" s="33"/>
      <c r="U496" s="33"/>
      <c r="V496" s="33"/>
      <c r="W496" s="33"/>
      <c r="X496" s="33"/>
      <c r="Y496" s="33"/>
      <c r="Z496" s="33"/>
    </row>
    <row r="497" spans="1:26" ht="12" customHeight="1" x14ac:dyDescent="0.25">
      <c r="A497" s="33"/>
      <c r="B497" s="33"/>
      <c r="C497" s="33"/>
      <c r="D497" s="33"/>
      <c r="E497" s="33"/>
      <c r="F497" s="33"/>
      <c r="G497" s="33"/>
      <c r="H497" s="99"/>
      <c r="I497" s="33"/>
      <c r="J497" s="33"/>
      <c r="K497" s="33"/>
      <c r="L497" s="33"/>
      <c r="M497" s="33"/>
      <c r="N497" s="33"/>
      <c r="O497" s="33"/>
      <c r="P497" s="33"/>
      <c r="Q497" s="33"/>
      <c r="R497" s="33"/>
      <c r="S497" s="33"/>
      <c r="T497" s="33"/>
      <c r="U497" s="33"/>
      <c r="V497" s="33"/>
      <c r="W497" s="33"/>
      <c r="X497" s="33"/>
      <c r="Y497" s="33"/>
      <c r="Z497" s="33"/>
    </row>
    <row r="498" spans="1:26" ht="12" customHeight="1" x14ac:dyDescent="0.25">
      <c r="A498" s="33"/>
      <c r="B498" s="33"/>
      <c r="C498" s="33"/>
      <c r="D498" s="33"/>
      <c r="E498" s="33"/>
      <c r="F498" s="33"/>
      <c r="G498" s="33"/>
      <c r="H498" s="99"/>
      <c r="I498" s="33"/>
      <c r="J498" s="33"/>
      <c r="K498" s="33"/>
      <c r="L498" s="33"/>
      <c r="M498" s="33"/>
      <c r="N498" s="33"/>
      <c r="O498" s="33"/>
      <c r="P498" s="33"/>
      <c r="Q498" s="33"/>
      <c r="R498" s="33"/>
      <c r="S498" s="33"/>
      <c r="T498" s="33"/>
      <c r="U498" s="33"/>
      <c r="V498" s="33"/>
      <c r="W498" s="33"/>
      <c r="X498" s="33"/>
      <c r="Y498" s="33"/>
      <c r="Z498" s="33"/>
    </row>
    <row r="499" spans="1:26" ht="12" customHeight="1" x14ac:dyDescent="0.25">
      <c r="A499" s="33"/>
      <c r="B499" s="33"/>
      <c r="C499" s="33"/>
      <c r="D499" s="33"/>
      <c r="E499" s="33"/>
      <c r="F499" s="33"/>
      <c r="G499" s="33"/>
      <c r="H499" s="99"/>
      <c r="I499" s="33"/>
      <c r="J499" s="33"/>
      <c r="K499" s="33"/>
      <c r="L499" s="33"/>
      <c r="M499" s="33"/>
      <c r="N499" s="33"/>
      <c r="O499" s="33"/>
      <c r="P499" s="33"/>
      <c r="Q499" s="33"/>
      <c r="R499" s="33"/>
      <c r="S499" s="33"/>
      <c r="T499" s="33"/>
      <c r="U499" s="33"/>
      <c r="V499" s="33"/>
      <c r="W499" s="33"/>
      <c r="X499" s="33"/>
      <c r="Y499" s="33"/>
      <c r="Z499" s="33"/>
    </row>
    <row r="500" spans="1:26" ht="12" customHeight="1" x14ac:dyDescent="0.25">
      <c r="A500" s="33"/>
      <c r="B500" s="33"/>
      <c r="C500" s="33"/>
      <c r="D500" s="33"/>
      <c r="E500" s="33"/>
      <c r="F500" s="33"/>
      <c r="G500" s="33"/>
      <c r="H500" s="99"/>
      <c r="I500" s="33"/>
      <c r="J500" s="33"/>
      <c r="K500" s="33"/>
      <c r="L500" s="33"/>
      <c r="M500" s="33"/>
      <c r="N500" s="33"/>
      <c r="O500" s="33"/>
      <c r="P500" s="33"/>
      <c r="Q500" s="33"/>
      <c r="R500" s="33"/>
      <c r="S500" s="33"/>
      <c r="T500" s="33"/>
      <c r="U500" s="33"/>
      <c r="V500" s="33"/>
      <c r="W500" s="33"/>
      <c r="X500" s="33"/>
      <c r="Y500" s="33"/>
      <c r="Z500" s="33"/>
    </row>
    <row r="501" spans="1:26" ht="12" customHeight="1" x14ac:dyDescent="0.25">
      <c r="A501" s="33"/>
      <c r="B501" s="33"/>
      <c r="C501" s="33"/>
      <c r="D501" s="33"/>
      <c r="E501" s="33"/>
      <c r="F501" s="33"/>
      <c r="G501" s="33"/>
      <c r="H501" s="99"/>
      <c r="I501" s="33"/>
      <c r="J501" s="33"/>
      <c r="K501" s="33"/>
      <c r="L501" s="33"/>
      <c r="M501" s="33"/>
      <c r="N501" s="33"/>
      <c r="O501" s="33"/>
      <c r="P501" s="33"/>
      <c r="Q501" s="33"/>
      <c r="R501" s="33"/>
      <c r="S501" s="33"/>
      <c r="T501" s="33"/>
      <c r="U501" s="33"/>
      <c r="V501" s="33"/>
      <c r="W501" s="33"/>
      <c r="X501" s="33"/>
      <c r="Y501" s="33"/>
      <c r="Z501" s="33"/>
    </row>
    <row r="502" spans="1:26" ht="12" customHeight="1" x14ac:dyDescent="0.25">
      <c r="A502" s="33"/>
      <c r="B502" s="33"/>
      <c r="C502" s="33"/>
      <c r="D502" s="33"/>
      <c r="E502" s="33"/>
      <c r="F502" s="33"/>
      <c r="G502" s="33"/>
      <c r="H502" s="99"/>
      <c r="I502" s="33"/>
      <c r="J502" s="33"/>
      <c r="K502" s="33"/>
      <c r="L502" s="33"/>
      <c r="M502" s="33"/>
      <c r="N502" s="33"/>
      <c r="O502" s="33"/>
      <c r="P502" s="33"/>
      <c r="Q502" s="33"/>
      <c r="R502" s="33"/>
      <c r="S502" s="33"/>
      <c r="T502" s="33"/>
      <c r="U502" s="33"/>
      <c r="V502" s="33"/>
      <c r="W502" s="33"/>
      <c r="X502" s="33"/>
      <c r="Y502" s="33"/>
      <c r="Z502" s="33"/>
    </row>
    <row r="503" spans="1:26" ht="12" customHeight="1" x14ac:dyDescent="0.25">
      <c r="A503" s="33"/>
      <c r="B503" s="33"/>
      <c r="C503" s="33"/>
      <c r="D503" s="33"/>
      <c r="E503" s="33"/>
      <c r="F503" s="33"/>
      <c r="G503" s="33"/>
      <c r="H503" s="99"/>
      <c r="I503" s="33"/>
      <c r="J503" s="33"/>
      <c r="K503" s="33"/>
      <c r="L503" s="33"/>
      <c r="M503" s="33"/>
      <c r="N503" s="33"/>
      <c r="O503" s="33"/>
      <c r="P503" s="33"/>
      <c r="Q503" s="33"/>
      <c r="R503" s="33"/>
      <c r="S503" s="33"/>
      <c r="T503" s="33"/>
      <c r="U503" s="33"/>
      <c r="V503" s="33"/>
      <c r="W503" s="33"/>
      <c r="X503" s="33"/>
      <c r="Y503" s="33"/>
      <c r="Z503" s="33"/>
    </row>
    <row r="504" spans="1:26" ht="12" customHeight="1" x14ac:dyDescent="0.25">
      <c r="A504" s="33"/>
      <c r="B504" s="33"/>
      <c r="C504" s="33"/>
      <c r="D504" s="33"/>
      <c r="E504" s="33"/>
      <c r="F504" s="33"/>
      <c r="G504" s="33"/>
      <c r="H504" s="99"/>
      <c r="I504" s="33"/>
      <c r="J504" s="33"/>
      <c r="K504" s="33"/>
      <c r="L504" s="33"/>
      <c r="M504" s="33"/>
      <c r="N504" s="33"/>
      <c r="O504" s="33"/>
      <c r="P504" s="33"/>
      <c r="Q504" s="33"/>
      <c r="R504" s="33"/>
      <c r="S504" s="33"/>
      <c r="T504" s="33"/>
      <c r="U504" s="33"/>
      <c r="V504" s="33"/>
      <c r="W504" s="33"/>
      <c r="X504" s="33"/>
      <c r="Y504" s="33"/>
      <c r="Z504" s="33"/>
    </row>
    <row r="505" spans="1:26" ht="12" customHeight="1" x14ac:dyDescent="0.25">
      <c r="A505" s="33"/>
      <c r="B505" s="33"/>
      <c r="C505" s="33"/>
      <c r="D505" s="33"/>
      <c r="E505" s="33"/>
      <c r="F505" s="33"/>
      <c r="G505" s="33"/>
      <c r="H505" s="99"/>
      <c r="I505" s="33"/>
      <c r="J505" s="33"/>
      <c r="K505" s="33"/>
      <c r="L505" s="33"/>
      <c r="M505" s="33"/>
      <c r="N505" s="33"/>
      <c r="O505" s="33"/>
      <c r="P505" s="33"/>
      <c r="Q505" s="33"/>
      <c r="R505" s="33"/>
      <c r="S505" s="33"/>
      <c r="T505" s="33"/>
      <c r="U505" s="33"/>
      <c r="V505" s="33"/>
      <c r="W505" s="33"/>
      <c r="X505" s="33"/>
      <c r="Y505" s="33"/>
      <c r="Z505" s="33"/>
    </row>
    <row r="506" spans="1:26" ht="12" customHeight="1" x14ac:dyDescent="0.25">
      <c r="A506" s="33"/>
      <c r="B506" s="33"/>
      <c r="C506" s="33"/>
      <c r="D506" s="33"/>
      <c r="E506" s="33"/>
      <c r="F506" s="33"/>
      <c r="G506" s="33"/>
      <c r="H506" s="99"/>
      <c r="I506" s="33"/>
      <c r="J506" s="33"/>
      <c r="K506" s="33"/>
      <c r="L506" s="33"/>
      <c r="M506" s="33"/>
      <c r="N506" s="33"/>
      <c r="O506" s="33"/>
      <c r="P506" s="33"/>
      <c r="Q506" s="33"/>
      <c r="R506" s="33"/>
      <c r="S506" s="33"/>
      <c r="T506" s="33"/>
      <c r="U506" s="33"/>
      <c r="V506" s="33"/>
      <c r="W506" s="33"/>
      <c r="X506" s="33"/>
      <c r="Y506" s="33"/>
      <c r="Z506" s="33"/>
    </row>
    <row r="507" spans="1:26" ht="12" customHeight="1" x14ac:dyDescent="0.25">
      <c r="A507" s="33"/>
      <c r="B507" s="33"/>
      <c r="C507" s="33"/>
      <c r="D507" s="33"/>
      <c r="E507" s="33"/>
      <c r="F507" s="33"/>
      <c r="G507" s="33"/>
      <c r="H507" s="99"/>
      <c r="I507" s="33"/>
      <c r="J507" s="33"/>
      <c r="K507" s="33"/>
      <c r="L507" s="33"/>
      <c r="M507" s="33"/>
      <c r="N507" s="33"/>
      <c r="O507" s="33"/>
      <c r="P507" s="33"/>
      <c r="Q507" s="33"/>
      <c r="R507" s="33"/>
      <c r="S507" s="33"/>
      <c r="T507" s="33"/>
      <c r="U507" s="33"/>
      <c r="V507" s="33"/>
      <c r="W507" s="33"/>
      <c r="X507" s="33"/>
      <c r="Y507" s="33"/>
      <c r="Z507" s="33"/>
    </row>
    <row r="508" spans="1:26" ht="12" customHeight="1" x14ac:dyDescent="0.25">
      <c r="A508" s="33"/>
      <c r="B508" s="33"/>
      <c r="C508" s="33"/>
      <c r="D508" s="33"/>
      <c r="E508" s="33"/>
      <c r="F508" s="33"/>
      <c r="G508" s="33"/>
      <c r="H508" s="99"/>
      <c r="I508" s="33"/>
      <c r="J508" s="33"/>
      <c r="K508" s="33"/>
      <c r="L508" s="33"/>
      <c r="M508" s="33"/>
      <c r="N508" s="33"/>
      <c r="O508" s="33"/>
      <c r="P508" s="33"/>
      <c r="Q508" s="33"/>
      <c r="R508" s="33"/>
      <c r="S508" s="33"/>
      <c r="T508" s="33"/>
      <c r="U508" s="33"/>
      <c r="V508" s="33"/>
      <c r="W508" s="33"/>
      <c r="X508" s="33"/>
      <c r="Y508" s="33"/>
      <c r="Z508" s="33"/>
    </row>
    <row r="509" spans="1:26" ht="12" customHeight="1" x14ac:dyDescent="0.25">
      <c r="A509" s="33"/>
      <c r="B509" s="33"/>
      <c r="C509" s="33"/>
      <c r="D509" s="33"/>
      <c r="E509" s="33"/>
      <c r="F509" s="33"/>
      <c r="G509" s="33"/>
      <c r="H509" s="99"/>
      <c r="I509" s="33"/>
      <c r="J509" s="33"/>
      <c r="K509" s="33"/>
      <c r="L509" s="33"/>
      <c r="M509" s="33"/>
      <c r="N509" s="33"/>
      <c r="O509" s="33"/>
      <c r="P509" s="33"/>
      <c r="Q509" s="33"/>
      <c r="R509" s="33"/>
      <c r="S509" s="33"/>
      <c r="T509" s="33"/>
      <c r="U509" s="33"/>
      <c r="V509" s="33"/>
      <c r="W509" s="33"/>
      <c r="X509" s="33"/>
      <c r="Y509" s="33"/>
      <c r="Z509" s="33"/>
    </row>
    <row r="510" spans="1:26" ht="12" customHeight="1" x14ac:dyDescent="0.25">
      <c r="A510" s="33"/>
      <c r="B510" s="33"/>
      <c r="C510" s="33"/>
      <c r="D510" s="33"/>
      <c r="E510" s="33"/>
      <c r="F510" s="33"/>
      <c r="G510" s="33"/>
      <c r="H510" s="99"/>
      <c r="I510" s="33"/>
      <c r="J510" s="33"/>
      <c r="K510" s="33"/>
      <c r="L510" s="33"/>
      <c r="M510" s="33"/>
      <c r="N510" s="33"/>
      <c r="O510" s="33"/>
      <c r="P510" s="33"/>
      <c r="Q510" s="33"/>
      <c r="R510" s="33"/>
      <c r="S510" s="33"/>
      <c r="T510" s="33"/>
      <c r="U510" s="33"/>
      <c r="V510" s="33"/>
      <c r="W510" s="33"/>
      <c r="X510" s="33"/>
      <c r="Y510" s="33"/>
      <c r="Z510" s="33"/>
    </row>
    <row r="511" spans="1:26" ht="12" customHeight="1" x14ac:dyDescent="0.25">
      <c r="A511" s="33"/>
      <c r="B511" s="33"/>
      <c r="C511" s="33"/>
      <c r="D511" s="33"/>
      <c r="E511" s="33"/>
      <c r="F511" s="33"/>
      <c r="G511" s="33"/>
      <c r="H511" s="99"/>
      <c r="I511" s="33"/>
      <c r="J511" s="33"/>
      <c r="K511" s="33"/>
      <c r="L511" s="33"/>
      <c r="M511" s="33"/>
      <c r="N511" s="33"/>
      <c r="O511" s="33"/>
      <c r="P511" s="33"/>
      <c r="Q511" s="33"/>
      <c r="R511" s="33"/>
      <c r="S511" s="33"/>
      <c r="T511" s="33"/>
      <c r="U511" s="33"/>
      <c r="V511" s="33"/>
      <c r="W511" s="33"/>
      <c r="X511" s="33"/>
      <c r="Y511" s="33"/>
      <c r="Z511" s="33"/>
    </row>
    <row r="512" spans="1:26" ht="12" customHeight="1" x14ac:dyDescent="0.25">
      <c r="A512" s="33"/>
      <c r="B512" s="33"/>
      <c r="C512" s="33"/>
      <c r="D512" s="33"/>
      <c r="E512" s="33"/>
      <c r="F512" s="33"/>
      <c r="G512" s="33"/>
      <c r="H512" s="99"/>
      <c r="I512" s="33"/>
      <c r="J512" s="33"/>
      <c r="K512" s="33"/>
      <c r="L512" s="33"/>
      <c r="M512" s="33"/>
      <c r="N512" s="33"/>
      <c r="O512" s="33"/>
      <c r="P512" s="33"/>
      <c r="Q512" s="33"/>
      <c r="R512" s="33"/>
      <c r="S512" s="33"/>
      <c r="T512" s="33"/>
      <c r="U512" s="33"/>
      <c r="V512" s="33"/>
      <c r="W512" s="33"/>
      <c r="X512" s="33"/>
      <c r="Y512" s="33"/>
      <c r="Z512" s="33"/>
    </row>
    <row r="513" spans="1:26" ht="12" customHeight="1" x14ac:dyDescent="0.25">
      <c r="A513" s="33"/>
      <c r="B513" s="33"/>
      <c r="C513" s="33"/>
      <c r="D513" s="33"/>
      <c r="E513" s="33"/>
      <c r="F513" s="33"/>
      <c r="G513" s="33"/>
      <c r="H513" s="99"/>
      <c r="I513" s="33"/>
      <c r="J513" s="33"/>
      <c r="K513" s="33"/>
      <c r="L513" s="33"/>
      <c r="M513" s="33"/>
      <c r="N513" s="33"/>
      <c r="O513" s="33"/>
      <c r="P513" s="33"/>
      <c r="Q513" s="33"/>
      <c r="R513" s="33"/>
      <c r="S513" s="33"/>
      <c r="T513" s="33"/>
      <c r="U513" s="33"/>
      <c r="V513" s="33"/>
      <c r="W513" s="33"/>
      <c r="X513" s="33"/>
      <c r="Y513" s="33"/>
      <c r="Z513" s="33"/>
    </row>
    <row r="514" spans="1:26" ht="12" customHeight="1" x14ac:dyDescent="0.25">
      <c r="A514" s="33"/>
      <c r="B514" s="33"/>
      <c r="C514" s="33"/>
      <c r="D514" s="33"/>
      <c r="E514" s="33"/>
      <c r="F514" s="33"/>
      <c r="G514" s="33"/>
      <c r="H514" s="99"/>
      <c r="I514" s="33"/>
      <c r="J514" s="33"/>
      <c r="K514" s="33"/>
      <c r="L514" s="33"/>
      <c r="M514" s="33"/>
      <c r="N514" s="33"/>
      <c r="O514" s="33"/>
      <c r="P514" s="33"/>
      <c r="Q514" s="33"/>
      <c r="R514" s="33"/>
      <c r="S514" s="33"/>
      <c r="T514" s="33"/>
      <c r="U514" s="33"/>
      <c r="V514" s="33"/>
      <c r="W514" s="33"/>
      <c r="X514" s="33"/>
      <c r="Y514" s="33"/>
      <c r="Z514" s="33"/>
    </row>
    <row r="515" spans="1:26" ht="12" customHeight="1" x14ac:dyDescent="0.25">
      <c r="A515" s="33"/>
      <c r="B515" s="33"/>
      <c r="C515" s="33"/>
      <c r="D515" s="33"/>
      <c r="E515" s="33"/>
      <c r="F515" s="33"/>
      <c r="G515" s="33"/>
      <c r="H515" s="99"/>
      <c r="I515" s="33"/>
      <c r="J515" s="33"/>
      <c r="K515" s="33"/>
      <c r="L515" s="33"/>
      <c r="M515" s="33"/>
      <c r="N515" s="33"/>
      <c r="O515" s="33"/>
      <c r="P515" s="33"/>
      <c r="Q515" s="33"/>
      <c r="R515" s="33"/>
      <c r="S515" s="33"/>
      <c r="T515" s="33"/>
      <c r="U515" s="33"/>
      <c r="V515" s="33"/>
      <c r="W515" s="33"/>
      <c r="X515" s="33"/>
      <c r="Y515" s="33"/>
      <c r="Z515" s="33"/>
    </row>
    <row r="516" spans="1:26" ht="12" customHeight="1" x14ac:dyDescent="0.25">
      <c r="A516" s="33"/>
      <c r="B516" s="33"/>
      <c r="C516" s="33"/>
      <c r="D516" s="33"/>
      <c r="E516" s="33"/>
      <c r="F516" s="33"/>
      <c r="G516" s="33"/>
      <c r="H516" s="99"/>
      <c r="I516" s="33"/>
      <c r="J516" s="33"/>
      <c r="K516" s="33"/>
      <c r="L516" s="33"/>
      <c r="M516" s="33"/>
      <c r="N516" s="33"/>
      <c r="O516" s="33"/>
      <c r="P516" s="33"/>
      <c r="Q516" s="33"/>
      <c r="R516" s="33"/>
      <c r="S516" s="33"/>
      <c r="T516" s="33"/>
      <c r="U516" s="33"/>
      <c r="V516" s="33"/>
      <c r="W516" s="33"/>
      <c r="X516" s="33"/>
      <c r="Y516" s="33"/>
      <c r="Z516" s="33"/>
    </row>
    <row r="517" spans="1:26" ht="12" customHeight="1" x14ac:dyDescent="0.25">
      <c r="A517" s="33"/>
      <c r="B517" s="33"/>
      <c r="C517" s="33"/>
      <c r="D517" s="33"/>
      <c r="E517" s="33"/>
      <c r="F517" s="33"/>
      <c r="G517" s="33"/>
      <c r="H517" s="99"/>
      <c r="I517" s="33"/>
      <c r="J517" s="33"/>
      <c r="K517" s="33"/>
      <c r="L517" s="33"/>
      <c r="M517" s="33"/>
      <c r="N517" s="33"/>
      <c r="O517" s="33"/>
      <c r="P517" s="33"/>
      <c r="Q517" s="33"/>
      <c r="R517" s="33"/>
      <c r="S517" s="33"/>
      <c r="T517" s="33"/>
      <c r="U517" s="33"/>
      <c r="V517" s="33"/>
      <c r="W517" s="33"/>
      <c r="X517" s="33"/>
      <c r="Y517" s="33"/>
      <c r="Z517" s="33"/>
    </row>
    <row r="518" spans="1:26" ht="12" customHeight="1" x14ac:dyDescent="0.25">
      <c r="A518" s="33"/>
      <c r="B518" s="33"/>
      <c r="C518" s="33"/>
      <c r="D518" s="33"/>
      <c r="E518" s="33"/>
      <c r="F518" s="33"/>
      <c r="G518" s="33"/>
      <c r="H518" s="99"/>
      <c r="I518" s="33"/>
      <c r="J518" s="33"/>
      <c r="K518" s="33"/>
      <c r="L518" s="33"/>
      <c r="M518" s="33"/>
      <c r="N518" s="33"/>
      <c r="O518" s="33"/>
      <c r="P518" s="33"/>
      <c r="Q518" s="33"/>
      <c r="R518" s="33"/>
      <c r="S518" s="33"/>
      <c r="T518" s="33"/>
      <c r="U518" s="33"/>
      <c r="V518" s="33"/>
      <c r="W518" s="33"/>
      <c r="X518" s="33"/>
      <c r="Y518" s="33"/>
      <c r="Z518" s="33"/>
    </row>
    <row r="519" spans="1:26" ht="12" customHeight="1" x14ac:dyDescent="0.25">
      <c r="A519" s="33"/>
      <c r="B519" s="33"/>
      <c r="C519" s="33"/>
      <c r="D519" s="33"/>
      <c r="E519" s="33"/>
      <c r="F519" s="33"/>
      <c r="G519" s="33"/>
      <c r="H519" s="99"/>
      <c r="I519" s="33"/>
      <c r="J519" s="33"/>
      <c r="K519" s="33"/>
      <c r="L519" s="33"/>
      <c r="M519" s="33"/>
      <c r="N519" s="33"/>
      <c r="O519" s="33"/>
      <c r="P519" s="33"/>
      <c r="Q519" s="33"/>
      <c r="R519" s="33"/>
      <c r="S519" s="33"/>
      <c r="T519" s="33"/>
      <c r="U519" s="33"/>
      <c r="V519" s="33"/>
      <c r="W519" s="33"/>
      <c r="X519" s="33"/>
      <c r="Y519" s="33"/>
      <c r="Z519" s="33"/>
    </row>
    <row r="520" spans="1:26" ht="12" customHeight="1" x14ac:dyDescent="0.25">
      <c r="A520" s="33"/>
      <c r="B520" s="33"/>
      <c r="C520" s="33"/>
      <c r="D520" s="33"/>
      <c r="E520" s="33"/>
      <c r="F520" s="33"/>
      <c r="G520" s="33"/>
      <c r="H520" s="99"/>
      <c r="I520" s="33"/>
      <c r="J520" s="33"/>
      <c r="K520" s="33"/>
      <c r="L520" s="33"/>
      <c r="M520" s="33"/>
      <c r="N520" s="33"/>
      <c r="O520" s="33"/>
      <c r="P520" s="33"/>
      <c r="Q520" s="33"/>
      <c r="R520" s="33"/>
      <c r="S520" s="33"/>
      <c r="T520" s="33"/>
      <c r="U520" s="33"/>
      <c r="V520" s="33"/>
      <c r="W520" s="33"/>
      <c r="X520" s="33"/>
      <c r="Y520" s="33"/>
      <c r="Z520" s="33"/>
    </row>
    <row r="521" spans="1:26" ht="12" customHeight="1" x14ac:dyDescent="0.25">
      <c r="A521" s="33"/>
      <c r="B521" s="33"/>
      <c r="C521" s="33"/>
      <c r="D521" s="33"/>
      <c r="E521" s="33"/>
      <c r="F521" s="33"/>
      <c r="G521" s="33"/>
      <c r="H521" s="99"/>
      <c r="I521" s="33"/>
      <c r="J521" s="33"/>
      <c r="K521" s="33"/>
      <c r="L521" s="33"/>
      <c r="M521" s="33"/>
      <c r="N521" s="33"/>
      <c r="O521" s="33"/>
      <c r="P521" s="33"/>
      <c r="Q521" s="33"/>
      <c r="R521" s="33"/>
      <c r="S521" s="33"/>
      <c r="T521" s="33"/>
      <c r="U521" s="33"/>
      <c r="V521" s="33"/>
      <c r="W521" s="33"/>
      <c r="X521" s="33"/>
      <c r="Y521" s="33"/>
      <c r="Z521" s="33"/>
    </row>
    <row r="522" spans="1:26" ht="12" customHeight="1" x14ac:dyDescent="0.25">
      <c r="A522" s="33"/>
      <c r="B522" s="33"/>
      <c r="C522" s="33"/>
      <c r="D522" s="33"/>
      <c r="E522" s="33"/>
      <c r="F522" s="33"/>
      <c r="G522" s="33"/>
      <c r="H522" s="99"/>
      <c r="I522" s="33"/>
      <c r="J522" s="33"/>
      <c r="K522" s="33"/>
      <c r="L522" s="33"/>
      <c r="M522" s="33"/>
      <c r="N522" s="33"/>
      <c r="O522" s="33"/>
      <c r="P522" s="33"/>
      <c r="Q522" s="33"/>
      <c r="R522" s="33"/>
      <c r="S522" s="33"/>
      <c r="T522" s="33"/>
      <c r="U522" s="33"/>
      <c r="V522" s="33"/>
      <c r="W522" s="33"/>
      <c r="X522" s="33"/>
      <c r="Y522" s="33"/>
      <c r="Z522" s="33"/>
    </row>
    <row r="523" spans="1:26" ht="12" customHeight="1" x14ac:dyDescent="0.25">
      <c r="A523" s="33"/>
      <c r="B523" s="33"/>
      <c r="C523" s="33"/>
      <c r="D523" s="33"/>
      <c r="E523" s="33"/>
      <c r="F523" s="33"/>
      <c r="G523" s="33"/>
      <c r="H523" s="99"/>
      <c r="I523" s="33"/>
      <c r="J523" s="33"/>
      <c r="K523" s="33"/>
      <c r="L523" s="33"/>
      <c r="M523" s="33"/>
      <c r="N523" s="33"/>
      <c r="O523" s="33"/>
      <c r="P523" s="33"/>
      <c r="Q523" s="33"/>
      <c r="R523" s="33"/>
      <c r="S523" s="33"/>
      <c r="T523" s="33"/>
      <c r="U523" s="33"/>
      <c r="V523" s="33"/>
      <c r="W523" s="33"/>
      <c r="X523" s="33"/>
      <c r="Y523" s="33"/>
      <c r="Z523" s="33"/>
    </row>
    <row r="524" spans="1:26" ht="12" customHeight="1" x14ac:dyDescent="0.25">
      <c r="A524" s="33"/>
      <c r="B524" s="33"/>
      <c r="C524" s="33"/>
      <c r="D524" s="33"/>
      <c r="E524" s="33"/>
      <c r="F524" s="33"/>
      <c r="G524" s="33"/>
      <c r="H524" s="99"/>
      <c r="I524" s="33"/>
      <c r="J524" s="33"/>
      <c r="K524" s="33"/>
      <c r="L524" s="33"/>
      <c r="M524" s="33"/>
      <c r="N524" s="33"/>
      <c r="O524" s="33"/>
      <c r="P524" s="33"/>
      <c r="Q524" s="33"/>
      <c r="R524" s="33"/>
      <c r="S524" s="33"/>
      <c r="T524" s="33"/>
      <c r="U524" s="33"/>
      <c r="V524" s="33"/>
      <c r="W524" s="33"/>
      <c r="X524" s="33"/>
      <c r="Y524" s="33"/>
      <c r="Z524" s="33"/>
    </row>
    <row r="525" spans="1:26" ht="12" customHeight="1" x14ac:dyDescent="0.25">
      <c r="A525" s="33"/>
      <c r="B525" s="33"/>
      <c r="C525" s="33"/>
      <c r="D525" s="33"/>
      <c r="E525" s="33"/>
      <c r="F525" s="33"/>
      <c r="G525" s="33"/>
      <c r="H525" s="99"/>
      <c r="I525" s="33"/>
      <c r="J525" s="33"/>
      <c r="K525" s="33"/>
      <c r="L525" s="33"/>
      <c r="M525" s="33"/>
      <c r="N525" s="33"/>
      <c r="O525" s="33"/>
      <c r="P525" s="33"/>
      <c r="Q525" s="33"/>
      <c r="R525" s="33"/>
      <c r="S525" s="33"/>
      <c r="T525" s="33"/>
      <c r="U525" s="33"/>
      <c r="V525" s="33"/>
      <c r="W525" s="33"/>
      <c r="X525" s="33"/>
      <c r="Y525" s="33"/>
      <c r="Z525" s="33"/>
    </row>
    <row r="526" spans="1:26" ht="12" customHeight="1" x14ac:dyDescent="0.25">
      <c r="A526" s="33"/>
      <c r="B526" s="33"/>
      <c r="C526" s="33"/>
      <c r="D526" s="33"/>
      <c r="E526" s="33"/>
      <c r="F526" s="33"/>
      <c r="G526" s="33"/>
      <c r="H526" s="99"/>
      <c r="I526" s="33"/>
      <c r="J526" s="33"/>
      <c r="K526" s="33"/>
      <c r="L526" s="33"/>
      <c r="M526" s="33"/>
      <c r="N526" s="33"/>
      <c r="O526" s="33"/>
      <c r="P526" s="33"/>
      <c r="Q526" s="33"/>
      <c r="R526" s="33"/>
      <c r="S526" s="33"/>
      <c r="T526" s="33"/>
      <c r="U526" s="33"/>
      <c r="V526" s="33"/>
      <c r="W526" s="33"/>
      <c r="X526" s="33"/>
      <c r="Y526" s="33"/>
      <c r="Z526" s="33"/>
    </row>
    <row r="527" spans="1:26" ht="12" customHeight="1" x14ac:dyDescent="0.25">
      <c r="A527" s="33"/>
      <c r="B527" s="33"/>
      <c r="C527" s="33"/>
      <c r="D527" s="33"/>
      <c r="E527" s="33"/>
      <c r="F527" s="33"/>
      <c r="G527" s="33"/>
      <c r="H527" s="99"/>
      <c r="I527" s="33"/>
      <c r="J527" s="33"/>
      <c r="K527" s="33"/>
      <c r="L527" s="33"/>
      <c r="M527" s="33"/>
      <c r="N527" s="33"/>
      <c r="O527" s="33"/>
      <c r="P527" s="33"/>
      <c r="Q527" s="33"/>
      <c r="R527" s="33"/>
      <c r="S527" s="33"/>
      <c r="T527" s="33"/>
      <c r="U527" s="33"/>
      <c r="V527" s="33"/>
      <c r="W527" s="33"/>
      <c r="X527" s="33"/>
      <c r="Y527" s="33"/>
      <c r="Z527" s="33"/>
    </row>
    <row r="528" spans="1:26" ht="12" customHeight="1" x14ac:dyDescent="0.25">
      <c r="A528" s="33"/>
      <c r="B528" s="33"/>
      <c r="C528" s="33"/>
      <c r="D528" s="33"/>
      <c r="E528" s="33"/>
      <c r="F528" s="33"/>
      <c r="G528" s="33"/>
      <c r="H528" s="99"/>
      <c r="I528" s="33"/>
      <c r="J528" s="33"/>
      <c r="K528" s="33"/>
      <c r="L528" s="33"/>
      <c r="M528" s="33"/>
      <c r="N528" s="33"/>
      <c r="O528" s="33"/>
      <c r="P528" s="33"/>
      <c r="Q528" s="33"/>
      <c r="R528" s="33"/>
      <c r="S528" s="33"/>
      <c r="T528" s="33"/>
      <c r="U528" s="33"/>
      <c r="V528" s="33"/>
      <c r="W528" s="33"/>
      <c r="X528" s="33"/>
      <c r="Y528" s="33"/>
      <c r="Z528" s="33"/>
    </row>
    <row r="529" spans="1:26" ht="12" customHeight="1" x14ac:dyDescent="0.25">
      <c r="A529" s="33"/>
      <c r="B529" s="33"/>
      <c r="C529" s="33"/>
      <c r="D529" s="33"/>
      <c r="E529" s="33"/>
      <c r="F529" s="33"/>
      <c r="G529" s="33"/>
      <c r="H529" s="99"/>
      <c r="I529" s="33"/>
      <c r="J529" s="33"/>
      <c r="K529" s="33"/>
      <c r="L529" s="33"/>
      <c r="M529" s="33"/>
      <c r="N529" s="33"/>
      <c r="O529" s="33"/>
      <c r="P529" s="33"/>
      <c r="Q529" s="33"/>
      <c r="R529" s="33"/>
      <c r="S529" s="33"/>
      <c r="T529" s="33"/>
      <c r="U529" s="33"/>
      <c r="V529" s="33"/>
      <c r="W529" s="33"/>
      <c r="X529" s="33"/>
      <c r="Y529" s="33"/>
      <c r="Z529" s="33"/>
    </row>
    <row r="530" spans="1:26" ht="12" customHeight="1" x14ac:dyDescent="0.25">
      <c r="A530" s="33"/>
      <c r="B530" s="33"/>
      <c r="C530" s="33"/>
      <c r="D530" s="33"/>
      <c r="E530" s="33"/>
      <c r="F530" s="33"/>
      <c r="G530" s="33"/>
      <c r="H530" s="99"/>
      <c r="I530" s="33"/>
      <c r="J530" s="33"/>
      <c r="K530" s="33"/>
      <c r="L530" s="33"/>
      <c r="M530" s="33"/>
      <c r="N530" s="33"/>
      <c r="O530" s="33"/>
      <c r="P530" s="33"/>
      <c r="Q530" s="33"/>
      <c r="R530" s="33"/>
      <c r="S530" s="33"/>
      <c r="T530" s="33"/>
      <c r="U530" s="33"/>
      <c r="V530" s="33"/>
      <c r="W530" s="33"/>
      <c r="X530" s="33"/>
      <c r="Y530" s="33"/>
      <c r="Z530" s="33"/>
    </row>
    <row r="531" spans="1:26" ht="12" customHeight="1" x14ac:dyDescent="0.25">
      <c r="A531" s="33"/>
      <c r="B531" s="33"/>
      <c r="C531" s="33"/>
      <c r="D531" s="33"/>
      <c r="E531" s="33"/>
      <c r="F531" s="33"/>
      <c r="G531" s="33"/>
      <c r="H531" s="99"/>
      <c r="I531" s="33"/>
      <c r="J531" s="33"/>
      <c r="K531" s="33"/>
      <c r="L531" s="33"/>
      <c r="M531" s="33"/>
      <c r="N531" s="33"/>
      <c r="O531" s="33"/>
      <c r="P531" s="33"/>
      <c r="Q531" s="33"/>
      <c r="R531" s="33"/>
      <c r="S531" s="33"/>
      <c r="T531" s="33"/>
      <c r="U531" s="33"/>
      <c r="V531" s="33"/>
      <c r="W531" s="33"/>
      <c r="X531" s="33"/>
      <c r="Y531" s="33"/>
      <c r="Z531" s="33"/>
    </row>
    <row r="532" spans="1:26" ht="12" customHeight="1" x14ac:dyDescent="0.25">
      <c r="A532" s="33"/>
      <c r="B532" s="33"/>
      <c r="C532" s="33"/>
      <c r="D532" s="33"/>
      <c r="E532" s="33"/>
      <c r="F532" s="33"/>
      <c r="G532" s="33"/>
      <c r="H532" s="99"/>
      <c r="I532" s="33"/>
      <c r="J532" s="33"/>
      <c r="K532" s="33"/>
      <c r="L532" s="33"/>
      <c r="M532" s="33"/>
      <c r="N532" s="33"/>
      <c r="O532" s="33"/>
      <c r="P532" s="33"/>
      <c r="Q532" s="33"/>
      <c r="R532" s="33"/>
      <c r="S532" s="33"/>
      <c r="T532" s="33"/>
      <c r="U532" s="33"/>
      <c r="V532" s="33"/>
      <c r="W532" s="33"/>
      <c r="X532" s="33"/>
      <c r="Y532" s="33"/>
      <c r="Z532" s="33"/>
    </row>
    <row r="533" spans="1:26" ht="12" customHeight="1" x14ac:dyDescent="0.25">
      <c r="A533" s="33"/>
      <c r="B533" s="33"/>
      <c r="C533" s="33"/>
      <c r="D533" s="33"/>
      <c r="E533" s="33"/>
      <c r="F533" s="33"/>
      <c r="G533" s="33"/>
      <c r="H533" s="99"/>
      <c r="I533" s="33"/>
      <c r="J533" s="33"/>
      <c r="K533" s="33"/>
      <c r="L533" s="33"/>
      <c r="M533" s="33"/>
      <c r="N533" s="33"/>
      <c r="O533" s="33"/>
      <c r="P533" s="33"/>
      <c r="Q533" s="33"/>
      <c r="R533" s="33"/>
      <c r="S533" s="33"/>
      <c r="T533" s="33"/>
      <c r="U533" s="33"/>
      <c r="V533" s="33"/>
      <c r="W533" s="33"/>
      <c r="X533" s="33"/>
      <c r="Y533" s="33"/>
      <c r="Z533" s="33"/>
    </row>
    <row r="534" spans="1:26" ht="12" customHeight="1" x14ac:dyDescent="0.25">
      <c r="A534" s="33"/>
      <c r="B534" s="33"/>
      <c r="C534" s="33"/>
      <c r="D534" s="33"/>
      <c r="E534" s="33"/>
      <c r="F534" s="33"/>
      <c r="G534" s="33"/>
      <c r="H534" s="99"/>
      <c r="I534" s="33"/>
      <c r="J534" s="33"/>
      <c r="K534" s="33"/>
      <c r="L534" s="33"/>
      <c r="M534" s="33"/>
      <c r="N534" s="33"/>
      <c r="O534" s="33"/>
      <c r="P534" s="33"/>
      <c r="Q534" s="33"/>
      <c r="R534" s="33"/>
      <c r="S534" s="33"/>
      <c r="T534" s="33"/>
      <c r="U534" s="33"/>
      <c r="V534" s="33"/>
      <c r="W534" s="33"/>
      <c r="X534" s="33"/>
      <c r="Y534" s="33"/>
      <c r="Z534" s="33"/>
    </row>
    <row r="535" spans="1:26" ht="12" customHeight="1" x14ac:dyDescent="0.25">
      <c r="A535" s="33"/>
      <c r="B535" s="33"/>
      <c r="C535" s="33"/>
      <c r="D535" s="33"/>
      <c r="E535" s="33"/>
      <c r="F535" s="33"/>
      <c r="G535" s="33"/>
      <c r="H535" s="99"/>
      <c r="I535" s="33"/>
      <c r="J535" s="33"/>
      <c r="K535" s="33"/>
      <c r="L535" s="33"/>
      <c r="M535" s="33"/>
      <c r="N535" s="33"/>
      <c r="O535" s="33"/>
      <c r="P535" s="33"/>
      <c r="Q535" s="33"/>
      <c r="R535" s="33"/>
      <c r="S535" s="33"/>
      <c r="T535" s="33"/>
      <c r="U535" s="33"/>
      <c r="V535" s="33"/>
      <c r="W535" s="33"/>
      <c r="X535" s="33"/>
      <c r="Y535" s="33"/>
      <c r="Z535" s="33"/>
    </row>
    <row r="536" spans="1:26" ht="12" customHeight="1" x14ac:dyDescent="0.25">
      <c r="A536" s="33"/>
      <c r="B536" s="33"/>
      <c r="C536" s="33"/>
      <c r="D536" s="33"/>
      <c r="E536" s="33"/>
      <c r="F536" s="33"/>
      <c r="G536" s="33"/>
      <c r="H536" s="99"/>
      <c r="I536" s="33"/>
      <c r="J536" s="33"/>
      <c r="K536" s="33"/>
      <c r="L536" s="33"/>
      <c r="M536" s="33"/>
      <c r="N536" s="33"/>
      <c r="O536" s="33"/>
      <c r="P536" s="33"/>
      <c r="Q536" s="33"/>
      <c r="R536" s="33"/>
      <c r="S536" s="33"/>
      <c r="T536" s="33"/>
      <c r="U536" s="33"/>
      <c r="V536" s="33"/>
      <c r="W536" s="33"/>
      <c r="X536" s="33"/>
      <c r="Y536" s="33"/>
      <c r="Z536" s="33"/>
    </row>
    <row r="537" spans="1:26" ht="12" customHeight="1" x14ac:dyDescent="0.25">
      <c r="A537" s="33"/>
      <c r="B537" s="33"/>
      <c r="C537" s="33"/>
      <c r="D537" s="33"/>
      <c r="E537" s="33"/>
      <c r="F537" s="33"/>
      <c r="G537" s="33"/>
      <c r="H537" s="99"/>
      <c r="I537" s="33"/>
      <c r="J537" s="33"/>
      <c r="K537" s="33"/>
      <c r="L537" s="33"/>
      <c r="M537" s="33"/>
      <c r="N537" s="33"/>
      <c r="O537" s="33"/>
      <c r="P537" s="33"/>
      <c r="Q537" s="33"/>
      <c r="R537" s="33"/>
      <c r="S537" s="33"/>
      <c r="T537" s="33"/>
      <c r="U537" s="33"/>
      <c r="V537" s="33"/>
      <c r="W537" s="33"/>
      <c r="X537" s="33"/>
      <c r="Y537" s="33"/>
      <c r="Z537" s="33"/>
    </row>
    <row r="538" spans="1:26" ht="12" customHeight="1" x14ac:dyDescent="0.25">
      <c r="A538" s="33"/>
      <c r="B538" s="33"/>
      <c r="C538" s="33"/>
      <c r="D538" s="33"/>
      <c r="E538" s="33"/>
      <c r="F538" s="33"/>
      <c r="G538" s="33"/>
      <c r="H538" s="99"/>
      <c r="I538" s="33"/>
      <c r="J538" s="33"/>
      <c r="K538" s="33"/>
      <c r="L538" s="33"/>
      <c r="M538" s="33"/>
      <c r="N538" s="33"/>
      <c r="O538" s="33"/>
      <c r="P538" s="33"/>
      <c r="Q538" s="33"/>
      <c r="R538" s="33"/>
      <c r="S538" s="33"/>
      <c r="T538" s="33"/>
      <c r="U538" s="33"/>
      <c r="V538" s="33"/>
      <c r="W538" s="33"/>
      <c r="X538" s="33"/>
      <c r="Y538" s="33"/>
      <c r="Z538" s="33"/>
    </row>
    <row r="539" spans="1:26" ht="12" customHeight="1" x14ac:dyDescent="0.25">
      <c r="A539" s="33"/>
      <c r="B539" s="33"/>
      <c r="C539" s="33"/>
      <c r="D539" s="33"/>
      <c r="E539" s="33"/>
      <c r="F539" s="33"/>
      <c r="G539" s="33"/>
      <c r="H539" s="99"/>
      <c r="I539" s="33"/>
      <c r="J539" s="33"/>
      <c r="K539" s="33"/>
      <c r="L539" s="33"/>
      <c r="M539" s="33"/>
      <c r="N539" s="33"/>
      <c r="O539" s="33"/>
      <c r="P539" s="33"/>
      <c r="Q539" s="33"/>
      <c r="R539" s="33"/>
      <c r="S539" s="33"/>
      <c r="T539" s="33"/>
      <c r="U539" s="33"/>
      <c r="V539" s="33"/>
      <c r="W539" s="33"/>
      <c r="X539" s="33"/>
      <c r="Y539" s="33"/>
      <c r="Z539" s="33"/>
    </row>
    <row r="540" spans="1:26" ht="12" customHeight="1" x14ac:dyDescent="0.25">
      <c r="A540" s="33"/>
      <c r="B540" s="33"/>
      <c r="C540" s="33"/>
      <c r="D540" s="33"/>
      <c r="E540" s="33"/>
      <c r="F540" s="33"/>
      <c r="G540" s="33"/>
      <c r="H540" s="99"/>
      <c r="I540" s="33"/>
      <c r="J540" s="33"/>
      <c r="K540" s="33"/>
      <c r="L540" s="33"/>
      <c r="M540" s="33"/>
      <c r="N540" s="33"/>
      <c r="O540" s="33"/>
      <c r="P540" s="33"/>
      <c r="Q540" s="33"/>
      <c r="R540" s="33"/>
      <c r="S540" s="33"/>
      <c r="T540" s="33"/>
      <c r="U540" s="33"/>
      <c r="V540" s="33"/>
      <c r="W540" s="33"/>
      <c r="X540" s="33"/>
      <c r="Y540" s="33"/>
      <c r="Z540" s="33"/>
    </row>
    <row r="541" spans="1:26" ht="12" customHeight="1" x14ac:dyDescent="0.25">
      <c r="A541" s="33"/>
      <c r="B541" s="33"/>
      <c r="C541" s="33"/>
      <c r="D541" s="33"/>
      <c r="E541" s="33"/>
      <c r="F541" s="33"/>
      <c r="G541" s="33"/>
      <c r="H541" s="99"/>
      <c r="I541" s="33"/>
      <c r="J541" s="33"/>
      <c r="K541" s="33"/>
      <c r="L541" s="33"/>
      <c r="M541" s="33"/>
      <c r="N541" s="33"/>
      <c r="O541" s="33"/>
      <c r="P541" s="33"/>
      <c r="Q541" s="33"/>
      <c r="R541" s="33"/>
      <c r="S541" s="33"/>
      <c r="T541" s="33"/>
      <c r="U541" s="33"/>
      <c r="V541" s="33"/>
      <c r="W541" s="33"/>
      <c r="X541" s="33"/>
      <c r="Y541" s="33"/>
      <c r="Z541" s="33"/>
    </row>
    <row r="542" spans="1:26" ht="12" customHeight="1" x14ac:dyDescent="0.25">
      <c r="A542" s="33"/>
      <c r="B542" s="33"/>
      <c r="C542" s="33"/>
      <c r="D542" s="33"/>
      <c r="E542" s="33"/>
      <c r="F542" s="33"/>
      <c r="G542" s="33"/>
      <c r="H542" s="99"/>
      <c r="I542" s="33"/>
      <c r="J542" s="33"/>
      <c r="K542" s="33"/>
      <c r="L542" s="33"/>
      <c r="M542" s="33"/>
      <c r="N542" s="33"/>
      <c r="O542" s="33"/>
      <c r="P542" s="33"/>
      <c r="Q542" s="33"/>
      <c r="R542" s="33"/>
      <c r="S542" s="33"/>
      <c r="T542" s="33"/>
      <c r="U542" s="33"/>
      <c r="V542" s="33"/>
      <c r="W542" s="33"/>
      <c r="X542" s="33"/>
      <c r="Y542" s="33"/>
      <c r="Z542" s="33"/>
    </row>
    <row r="543" spans="1:26" ht="12" customHeight="1" x14ac:dyDescent="0.25">
      <c r="A543" s="33"/>
      <c r="B543" s="33"/>
      <c r="C543" s="33"/>
      <c r="D543" s="33"/>
      <c r="E543" s="33"/>
      <c r="F543" s="33"/>
      <c r="G543" s="33"/>
      <c r="H543" s="99"/>
      <c r="I543" s="33"/>
      <c r="J543" s="33"/>
      <c r="K543" s="33"/>
      <c r="L543" s="33"/>
      <c r="M543" s="33"/>
      <c r="N543" s="33"/>
      <c r="O543" s="33"/>
      <c r="P543" s="33"/>
      <c r="Q543" s="33"/>
      <c r="R543" s="33"/>
      <c r="S543" s="33"/>
      <c r="T543" s="33"/>
      <c r="U543" s="33"/>
      <c r="V543" s="33"/>
      <c r="W543" s="33"/>
      <c r="X543" s="33"/>
      <c r="Y543" s="33"/>
      <c r="Z543" s="33"/>
    </row>
    <row r="544" spans="1:26" ht="12" customHeight="1" x14ac:dyDescent="0.25">
      <c r="A544" s="33"/>
      <c r="B544" s="33"/>
      <c r="C544" s="33"/>
      <c r="D544" s="33"/>
      <c r="E544" s="33"/>
      <c r="F544" s="33"/>
      <c r="G544" s="33"/>
      <c r="H544" s="99"/>
      <c r="I544" s="33"/>
      <c r="J544" s="33"/>
      <c r="K544" s="33"/>
      <c r="L544" s="33"/>
      <c r="M544" s="33"/>
      <c r="N544" s="33"/>
      <c r="O544" s="33"/>
      <c r="P544" s="33"/>
      <c r="Q544" s="33"/>
      <c r="R544" s="33"/>
      <c r="S544" s="33"/>
      <c r="T544" s="33"/>
      <c r="U544" s="33"/>
      <c r="V544" s="33"/>
      <c r="W544" s="33"/>
      <c r="X544" s="33"/>
      <c r="Y544" s="33"/>
      <c r="Z544" s="33"/>
    </row>
    <row r="545" spans="1:26" ht="12" customHeight="1" x14ac:dyDescent="0.25">
      <c r="A545" s="33"/>
      <c r="B545" s="33"/>
      <c r="C545" s="33"/>
      <c r="D545" s="33"/>
      <c r="E545" s="33"/>
      <c r="F545" s="33"/>
      <c r="G545" s="33"/>
      <c r="H545" s="99"/>
      <c r="I545" s="33"/>
      <c r="J545" s="33"/>
      <c r="K545" s="33"/>
      <c r="L545" s="33"/>
      <c r="M545" s="33"/>
      <c r="N545" s="33"/>
      <c r="O545" s="33"/>
      <c r="P545" s="33"/>
      <c r="Q545" s="33"/>
      <c r="R545" s="33"/>
      <c r="S545" s="33"/>
      <c r="T545" s="33"/>
      <c r="U545" s="33"/>
      <c r="V545" s="33"/>
      <c r="W545" s="33"/>
      <c r="X545" s="33"/>
      <c r="Y545" s="33"/>
      <c r="Z545" s="33"/>
    </row>
    <row r="546" spans="1:26" ht="12" customHeight="1" x14ac:dyDescent="0.25">
      <c r="A546" s="33"/>
      <c r="B546" s="33"/>
      <c r="C546" s="33"/>
      <c r="D546" s="33"/>
      <c r="E546" s="33"/>
      <c r="F546" s="33"/>
      <c r="G546" s="33"/>
      <c r="H546" s="99"/>
      <c r="I546" s="33"/>
      <c r="J546" s="33"/>
      <c r="K546" s="33"/>
      <c r="L546" s="33"/>
      <c r="M546" s="33"/>
      <c r="N546" s="33"/>
      <c r="O546" s="33"/>
      <c r="P546" s="33"/>
      <c r="Q546" s="33"/>
      <c r="R546" s="33"/>
      <c r="S546" s="33"/>
      <c r="T546" s="33"/>
      <c r="U546" s="33"/>
      <c r="V546" s="33"/>
      <c r="W546" s="33"/>
      <c r="X546" s="33"/>
      <c r="Y546" s="33"/>
      <c r="Z546" s="33"/>
    </row>
    <row r="547" spans="1:26" ht="12" customHeight="1" x14ac:dyDescent="0.25">
      <c r="A547" s="33"/>
      <c r="B547" s="33"/>
      <c r="C547" s="33"/>
      <c r="D547" s="33"/>
      <c r="E547" s="33"/>
      <c r="F547" s="33"/>
      <c r="G547" s="33"/>
      <c r="H547" s="99"/>
      <c r="I547" s="33"/>
      <c r="J547" s="33"/>
      <c r="K547" s="33"/>
      <c r="L547" s="33"/>
      <c r="M547" s="33"/>
      <c r="N547" s="33"/>
      <c r="O547" s="33"/>
      <c r="P547" s="33"/>
      <c r="Q547" s="33"/>
      <c r="R547" s="33"/>
      <c r="S547" s="33"/>
      <c r="T547" s="33"/>
      <c r="U547" s="33"/>
      <c r="V547" s="33"/>
      <c r="W547" s="33"/>
      <c r="X547" s="33"/>
      <c r="Y547" s="33"/>
      <c r="Z547" s="33"/>
    </row>
    <row r="548" spans="1:26" ht="12" customHeight="1" x14ac:dyDescent="0.25">
      <c r="A548" s="33"/>
      <c r="B548" s="33"/>
      <c r="C548" s="33"/>
      <c r="D548" s="33"/>
      <c r="E548" s="33"/>
      <c r="F548" s="33"/>
      <c r="G548" s="33"/>
      <c r="H548" s="99"/>
      <c r="I548" s="33"/>
      <c r="J548" s="33"/>
      <c r="K548" s="33"/>
      <c r="L548" s="33"/>
      <c r="M548" s="33"/>
      <c r="N548" s="33"/>
      <c r="O548" s="33"/>
      <c r="P548" s="33"/>
      <c r="Q548" s="33"/>
      <c r="R548" s="33"/>
      <c r="S548" s="33"/>
      <c r="T548" s="33"/>
      <c r="U548" s="33"/>
      <c r="V548" s="33"/>
      <c r="W548" s="33"/>
      <c r="X548" s="33"/>
      <c r="Y548" s="33"/>
      <c r="Z548" s="33"/>
    </row>
    <row r="549" spans="1:26" ht="12" customHeight="1" x14ac:dyDescent="0.25">
      <c r="A549" s="33"/>
      <c r="B549" s="33"/>
      <c r="C549" s="33"/>
      <c r="D549" s="33"/>
      <c r="E549" s="33"/>
      <c r="F549" s="33"/>
      <c r="G549" s="33"/>
      <c r="H549" s="99"/>
      <c r="I549" s="33"/>
      <c r="J549" s="33"/>
      <c r="K549" s="33"/>
      <c r="L549" s="33"/>
      <c r="M549" s="33"/>
      <c r="N549" s="33"/>
      <c r="O549" s="33"/>
      <c r="P549" s="33"/>
      <c r="Q549" s="33"/>
      <c r="R549" s="33"/>
      <c r="S549" s="33"/>
      <c r="T549" s="33"/>
      <c r="U549" s="33"/>
      <c r="V549" s="33"/>
      <c r="W549" s="33"/>
      <c r="X549" s="33"/>
      <c r="Y549" s="33"/>
      <c r="Z549" s="33"/>
    </row>
    <row r="550" spans="1:26" ht="12" customHeight="1" x14ac:dyDescent="0.25">
      <c r="A550" s="33"/>
      <c r="B550" s="33"/>
      <c r="C550" s="33"/>
      <c r="D550" s="33"/>
      <c r="E550" s="33"/>
      <c r="F550" s="33"/>
      <c r="G550" s="33"/>
      <c r="H550" s="99"/>
      <c r="I550" s="33"/>
      <c r="J550" s="33"/>
      <c r="K550" s="33"/>
      <c r="L550" s="33"/>
      <c r="M550" s="33"/>
      <c r="N550" s="33"/>
      <c r="O550" s="33"/>
      <c r="P550" s="33"/>
      <c r="Q550" s="33"/>
      <c r="R550" s="33"/>
      <c r="S550" s="33"/>
      <c r="T550" s="33"/>
      <c r="U550" s="33"/>
      <c r="V550" s="33"/>
      <c r="W550" s="33"/>
      <c r="X550" s="33"/>
      <c r="Y550" s="33"/>
      <c r="Z550" s="33"/>
    </row>
    <row r="551" spans="1:26" ht="12" customHeight="1" x14ac:dyDescent="0.25">
      <c r="A551" s="33"/>
      <c r="B551" s="33"/>
      <c r="C551" s="33"/>
      <c r="D551" s="33"/>
      <c r="E551" s="33"/>
      <c r="F551" s="33"/>
      <c r="G551" s="33"/>
      <c r="H551" s="99"/>
      <c r="I551" s="33"/>
      <c r="J551" s="33"/>
      <c r="K551" s="33"/>
      <c r="L551" s="33"/>
      <c r="M551" s="33"/>
      <c r="N551" s="33"/>
      <c r="O551" s="33"/>
      <c r="P551" s="33"/>
      <c r="Q551" s="33"/>
      <c r="R551" s="33"/>
      <c r="S551" s="33"/>
      <c r="T551" s="33"/>
      <c r="U551" s="33"/>
      <c r="V551" s="33"/>
      <c r="W551" s="33"/>
      <c r="X551" s="33"/>
      <c r="Y551" s="33"/>
      <c r="Z551" s="33"/>
    </row>
    <row r="552" spans="1:26" ht="12" customHeight="1" x14ac:dyDescent="0.25">
      <c r="A552" s="33"/>
      <c r="B552" s="33"/>
      <c r="C552" s="33"/>
      <c r="D552" s="33"/>
      <c r="E552" s="33"/>
      <c r="F552" s="33"/>
      <c r="G552" s="33"/>
      <c r="H552" s="99"/>
      <c r="I552" s="33"/>
      <c r="J552" s="33"/>
      <c r="K552" s="33"/>
      <c r="L552" s="33"/>
      <c r="M552" s="33"/>
      <c r="N552" s="33"/>
      <c r="O552" s="33"/>
      <c r="P552" s="33"/>
      <c r="Q552" s="33"/>
      <c r="R552" s="33"/>
      <c r="S552" s="33"/>
      <c r="T552" s="33"/>
      <c r="U552" s="33"/>
      <c r="V552" s="33"/>
      <c r="W552" s="33"/>
      <c r="X552" s="33"/>
      <c r="Y552" s="33"/>
      <c r="Z552" s="33"/>
    </row>
    <row r="553" spans="1:26" ht="12" customHeight="1" x14ac:dyDescent="0.25">
      <c r="A553" s="33"/>
      <c r="B553" s="33"/>
      <c r="C553" s="33"/>
      <c r="D553" s="33"/>
      <c r="E553" s="33"/>
      <c r="F553" s="33"/>
      <c r="G553" s="33"/>
      <c r="H553" s="99"/>
      <c r="I553" s="33"/>
      <c r="J553" s="33"/>
      <c r="K553" s="33"/>
      <c r="L553" s="33"/>
      <c r="M553" s="33"/>
      <c r="N553" s="33"/>
      <c r="O553" s="33"/>
      <c r="P553" s="33"/>
      <c r="Q553" s="33"/>
      <c r="R553" s="33"/>
      <c r="S553" s="33"/>
      <c r="T553" s="33"/>
      <c r="U553" s="33"/>
      <c r="V553" s="33"/>
      <c r="W553" s="33"/>
      <c r="X553" s="33"/>
      <c r="Y553" s="33"/>
      <c r="Z553" s="33"/>
    </row>
    <row r="554" spans="1:26" ht="12" customHeight="1" x14ac:dyDescent="0.25">
      <c r="A554" s="33"/>
      <c r="B554" s="33"/>
      <c r="C554" s="33"/>
      <c r="D554" s="33"/>
      <c r="E554" s="33"/>
      <c r="F554" s="33"/>
      <c r="G554" s="33"/>
      <c r="H554" s="99"/>
      <c r="I554" s="33"/>
      <c r="J554" s="33"/>
      <c r="K554" s="33"/>
      <c r="L554" s="33"/>
      <c r="M554" s="33"/>
      <c r="N554" s="33"/>
      <c r="O554" s="33"/>
      <c r="P554" s="33"/>
      <c r="Q554" s="33"/>
      <c r="R554" s="33"/>
      <c r="S554" s="33"/>
      <c r="T554" s="33"/>
      <c r="U554" s="33"/>
      <c r="V554" s="33"/>
      <c r="W554" s="33"/>
      <c r="X554" s="33"/>
      <c r="Y554" s="33"/>
      <c r="Z554" s="33"/>
    </row>
    <row r="555" spans="1:26" ht="12" customHeight="1" x14ac:dyDescent="0.25">
      <c r="A555" s="33"/>
      <c r="B555" s="33"/>
      <c r="C555" s="33"/>
      <c r="D555" s="33"/>
      <c r="E555" s="33"/>
      <c r="F555" s="33"/>
      <c r="G555" s="33"/>
      <c r="H555" s="99"/>
      <c r="I555" s="33"/>
      <c r="J555" s="33"/>
      <c r="K555" s="33"/>
      <c r="L555" s="33"/>
      <c r="M555" s="33"/>
      <c r="N555" s="33"/>
      <c r="O555" s="33"/>
      <c r="P555" s="33"/>
      <c r="Q555" s="33"/>
      <c r="R555" s="33"/>
      <c r="S555" s="33"/>
      <c r="T555" s="33"/>
      <c r="U555" s="33"/>
      <c r="V555" s="33"/>
      <c r="W555" s="33"/>
      <c r="X555" s="33"/>
      <c r="Y555" s="33"/>
      <c r="Z555" s="33"/>
    </row>
    <row r="556" spans="1:26" ht="12" customHeight="1" x14ac:dyDescent="0.25">
      <c r="A556" s="33"/>
      <c r="B556" s="33"/>
      <c r="C556" s="33"/>
      <c r="D556" s="33"/>
      <c r="E556" s="33"/>
      <c r="F556" s="33"/>
      <c r="G556" s="33"/>
      <c r="H556" s="99"/>
      <c r="I556" s="33"/>
      <c r="J556" s="33"/>
      <c r="K556" s="33"/>
      <c r="L556" s="33"/>
      <c r="M556" s="33"/>
      <c r="N556" s="33"/>
      <c r="O556" s="33"/>
      <c r="P556" s="33"/>
      <c r="Q556" s="33"/>
      <c r="R556" s="33"/>
      <c r="S556" s="33"/>
      <c r="T556" s="33"/>
      <c r="U556" s="33"/>
      <c r="V556" s="33"/>
      <c r="W556" s="33"/>
      <c r="X556" s="33"/>
      <c r="Y556" s="33"/>
      <c r="Z556" s="33"/>
    </row>
    <row r="557" spans="1:26" ht="12" customHeight="1" x14ac:dyDescent="0.25">
      <c r="A557" s="33"/>
      <c r="B557" s="33"/>
      <c r="C557" s="33"/>
      <c r="D557" s="33"/>
      <c r="E557" s="33"/>
      <c r="F557" s="33"/>
      <c r="G557" s="33"/>
      <c r="H557" s="99"/>
      <c r="I557" s="33"/>
      <c r="J557" s="33"/>
      <c r="K557" s="33"/>
      <c r="L557" s="33"/>
      <c r="M557" s="33"/>
      <c r="N557" s="33"/>
      <c r="O557" s="33"/>
      <c r="P557" s="33"/>
      <c r="Q557" s="33"/>
      <c r="R557" s="33"/>
      <c r="S557" s="33"/>
      <c r="T557" s="33"/>
      <c r="U557" s="33"/>
      <c r="V557" s="33"/>
      <c r="W557" s="33"/>
      <c r="X557" s="33"/>
      <c r="Y557" s="33"/>
      <c r="Z557" s="33"/>
    </row>
    <row r="558" spans="1:26" ht="12" customHeight="1" x14ac:dyDescent="0.25">
      <c r="A558" s="33"/>
      <c r="B558" s="33"/>
      <c r="C558" s="33"/>
      <c r="D558" s="33"/>
      <c r="E558" s="33"/>
      <c r="F558" s="33"/>
      <c r="G558" s="33"/>
      <c r="H558" s="99"/>
      <c r="I558" s="33"/>
      <c r="J558" s="33"/>
      <c r="K558" s="33"/>
      <c r="L558" s="33"/>
      <c r="M558" s="33"/>
      <c r="N558" s="33"/>
      <c r="O558" s="33"/>
      <c r="P558" s="33"/>
      <c r="Q558" s="33"/>
      <c r="R558" s="33"/>
      <c r="S558" s="33"/>
      <c r="T558" s="33"/>
      <c r="U558" s="33"/>
      <c r="V558" s="33"/>
      <c r="W558" s="33"/>
      <c r="X558" s="33"/>
      <c r="Y558" s="33"/>
      <c r="Z558" s="33"/>
    </row>
    <row r="559" spans="1:26" ht="12" customHeight="1" x14ac:dyDescent="0.25">
      <c r="A559" s="33"/>
      <c r="B559" s="33"/>
      <c r="C559" s="33"/>
      <c r="D559" s="33"/>
      <c r="E559" s="33"/>
      <c r="F559" s="33"/>
      <c r="G559" s="33"/>
      <c r="H559" s="99"/>
      <c r="I559" s="33"/>
      <c r="J559" s="33"/>
      <c r="K559" s="33"/>
      <c r="L559" s="33"/>
      <c r="M559" s="33"/>
      <c r="N559" s="33"/>
      <c r="O559" s="33"/>
      <c r="P559" s="33"/>
      <c r="Q559" s="33"/>
      <c r="R559" s="33"/>
      <c r="S559" s="33"/>
      <c r="T559" s="33"/>
      <c r="U559" s="33"/>
      <c r="V559" s="33"/>
      <c r="W559" s="33"/>
      <c r="X559" s="33"/>
      <c r="Y559" s="33"/>
      <c r="Z559" s="33"/>
    </row>
    <row r="560" spans="1:26" ht="12" customHeight="1" x14ac:dyDescent="0.25">
      <c r="A560" s="33"/>
      <c r="B560" s="33"/>
      <c r="C560" s="33"/>
      <c r="D560" s="33"/>
      <c r="E560" s="33"/>
      <c r="F560" s="33"/>
      <c r="G560" s="33"/>
      <c r="H560" s="99"/>
      <c r="I560" s="33"/>
      <c r="J560" s="33"/>
      <c r="K560" s="33"/>
      <c r="L560" s="33"/>
      <c r="M560" s="33"/>
      <c r="N560" s="33"/>
      <c r="O560" s="33"/>
      <c r="P560" s="33"/>
      <c r="Q560" s="33"/>
      <c r="R560" s="33"/>
      <c r="S560" s="33"/>
      <c r="T560" s="33"/>
      <c r="U560" s="33"/>
      <c r="V560" s="33"/>
      <c r="W560" s="33"/>
      <c r="X560" s="33"/>
      <c r="Y560" s="33"/>
      <c r="Z560" s="33"/>
    </row>
    <row r="561" spans="1:26" ht="12" customHeight="1" x14ac:dyDescent="0.25">
      <c r="A561" s="33"/>
      <c r="B561" s="33"/>
      <c r="C561" s="33"/>
      <c r="D561" s="33"/>
      <c r="E561" s="33"/>
      <c r="F561" s="33"/>
      <c r="G561" s="33"/>
      <c r="H561" s="99"/>
      <c r="I561" s="33"/>
      <c r="J561" s="33"/>
      <c r="K561" s="33"/>
      <c r="L561" s="33"/>
      <c r="M561" s="33"/>
      <c r="N561" s="33"/>
      <c r="O561" s="33"/>
      <c r="P561" s="33"/>
      <c r="Q561" s="33"/>
      <c r="R561" s="33"/>
      <c r="S561" s="33"/>
      <c r="T561" s="33"/>
      <c r="U561" s="33"/>
      <c r="V561" s="33"/>
      <c r="W561" s="33"/>
      <c r="X561" s="33"/>
      <c r="Y561" s="33"/>
      <c r="Z561" s="33"/>
    </row>
    <row r="562" spans="1:26" ht="12" customHeight="1" x14ac:dyDescent="0.25">
      <c r="A562" s="33"/>
      <c r="B562" s="33"/>
      <c r="C562" s="33"/>
      <c r="D562" s="33"/>
      <c r="E562" s="33"/>
      <c r="F562" s="33"/>
      <c r="G562" s="33"/>
      <c r="H562" s="99"/>
      <c r="I562" s="33"/>
      <c r="J562" s="33"/>
      <c r="K562" s="33"/>
      <c r="L562" s="33"/>
      <c r="M562" s="33"/>
      <c r="N562" s="33"/>
      <c r="O562" s="33"/>
      <c r="P562" s="33"/>
      <c r="Q562" s="33"/>
      <c r="R562" s="33"/>
      <c r="S562" s="33"/>
      <c r="T562" s="33"/>
      <c r="U562" s="33"/>
      <c r="V562" s="33"/>
      <c r="W562" s="33"/>
      <c r="X562" s="33"/>
      <c r="Y562" s="33"/>
      <c r="Z562" s="33"/>
    </row>
    <row r="563" spans="1:26" ht="12" customHeight="1" x14ac:dyDescent="0.25">
      <c r="A563" s="33"/>
      <c r="B563" s="33"/>
      <c r="C563" s="33"/>
      <c r="D563" s="33"/>
      <c r="E563" s="33"/>
      <c r="F563" s="33"/>
      <c r="G563" s="33"/>
      <c r="H563" s="99"/>
      <c r="I563" s="33"/>
      <c r="J563" s="33"/>
      <c r="K563" s="33"/>
      <c r="L563" s="33"/>
      <c r="M563" s="33"/>
      <c r="N563" s="33"/>
      <c r="O563" s="33"/>
      <c r="P563" s="33"/>
      <c r="Q563" s="33"/>
      <c r="R563" s="33"/>
      <c r="S563" s="33"/>
      <c r="T563" s="33"/>
      <c r="U563" s="33"/>
      <c r="V563" s="33"/>
      <c r="W563" s="33"/>
      <c r="X563" s="33"/>
      <c r="Y563" s="33"/>
      <c r="Z563" s="33"/>
    </row>
    <row r="564" spans="1:26" ht="12" customHeight="1" x14ac:dyDescent="0.25">
      <c r="A564" s="33"/>
      <c r="B564" s="33"/>
      <c r="C564" s="33"/>
      <c r="D564" s="33"/>
      <c r="E564" s="33"/>
      <c r="F564" s="33"/>
      <c r="G564" s="33"/>
      <c r="H564" s="99"/>
      <c r="I564" s="33"/>
      <c r="J564" s="33"/>
      <c r="K564" s="33"/>
      <c r="L564" s="33"/>
      <c r="M564" s="33"/>
      <c r="N564" s="33"/>
      <c r="O564" s="33"/>
      <c r="P564" s="33"/>
      <c r="Q564" s="33"/>
      <c r="R564" s="33"/>
      <c r="S564" s="33"/>
      <c r="T564" s="33"/>
      <c r="U564" s="33"/>
      <c r="V564" s="33"/>
      <c r="W564" s="33"/>
      <c r="X564" s="33"/>
      <c r="Y564" s="33"/>
      <c r="Z564" s="33"/>
    </row>
    <row r="565" spans="1:26" ht="12" customHeight="1" x14ac:dyDescent="0.25">
      <c r="A565" s="33"/>
      <c r="B565" s="33"/>
      <c r="C565" s="33"/>
      <c r="D565" s="33"/>
      <c r="E565" s="33"/>
      <c r="F565" s="33"/>
      <c r="G565" s="33"/>
      <c r="H565" s="99"/>
      <c r="I565" s="33"/>
      <c r="J565" s="33"/>
      <c r="K565" s="33"/>
      <c r="L565" s="33"/>
      <c r="M565" s="33"/>
      <c r="N565" s="33"/>
      <c r="O565" s="33"/>
      <c r="P565" s="33"/>
      <c r="Q565" s="33"/>
      <c r="R565" s="33"/>
      <c r="S565" s="33"/>
      <c r="T565" s="33"/>
      <c r="U565" s="33"/>
      <c r="V565" s="33"/>
      <c r="W565" s="33"/>
      <c r="X565" s="33"/>
      <c r="Y565" s="33"/>
      <c r="Z565" s="33"/>
    </row>
    <row r="566" spans="1:26" ht="12" customHeight="1" x14ac:dyDescent="0.25">
      <c r="A566" s="33"/>
      <c r="B566" s="33"/>
      <c r="C566" s="33"/>
      <c r="D566" s="33"/>
      <c r="E566" s="33"/>
      <c r="F566" s="33"/>
      <c r="G566" s="33"/>
      <c r="H566" s="99"/>
      <c r="I566" s="33"/>
      <c r="J566" s="33"/>
      <c r="K566" s="33"/>
      <c r="L566" s="33"/>
      <c r="M566" s="33"/>
      <c r="N566" s="33"/>
      <c r="O566" s="33"/>
      <c r="P566" s="33"/>
      <c r="Q566" s="33"/>
      <c r="R566" s="33"/>
      <c r="S566" s="33"/>
      <c r="T566" s="33"/>
      <c r="U566" s="33"/>
      <c r="V566" s="33"/>
      <c r="W566" s="33"/>
      <c r="X566" s="33"/>
      <c r="Y566" s="33"/>
      <c r="Z566" s="33"/>
    </row>
    <row r="567" spans="1:26" ht="12" customHeight="1" x14ac:dyDescent="0.25">
      <c r="A567" s="33"/>
      <c r="B567" s="33"/>
      <c r="C567" s="33"/>
      <c r="D567" s="33"/>
      <c r="E567" s="33"/>
      <c r="F567" s="33"/>
      <c r="G567" s="33"/>
      <c r="H567" s="99"/>
      <c r="I567" s="33"/>
      <c r="J567" s="33"/>
      <c r="K567" s="33"/>
      <c r="L567" s="33"/>
      <c r="M567" s="33"/>
      <c r="N567" s="33"/>
      <c r="O567" s="33"/>
      <c r="P567" s="33"/>
      <c r="Q567" s="33"/>
      <c r="R567" s="33"/>
      <c r="S567" s="33"/>
      <c r="T567" s="33"/>
      <c r="U567" s="33"/>
      <c r="V567" s="33"/>
      <c r="W567" s="33"/>
      <c r="X567" s="33"/>
      <c r="Y567" s="33"/>
      <c r="Z567" s="33"/>
    </row>
    <row r="568" spans="1:26" ht="12" customHeight="1" x14ac:dyDescent="0.25">
      <c r="A568" s="33"/>
      <c r="B568" s="33"/>
      <c r="C568" s="33"/>
      <c r="D568" s="33"/>
      <c r="E568" s="33"/>
      <c r="F568" s="33"/>
      <c r="G568" s="33"/>
      <c r="H568" s="99"/>
      <c r="I568" s="33"/>
      <c r="J568" s="33"/>
      <c r="K568" s="33"/>
      <c r="L568" s="33"/>
      <c r="M568" s="33"/>
      <c r="N568" s="33"/>
      <c r="O568" s="33"/>
      <c r="P568" s="33"/>
      <c r="Q568" s="33"/>
      <c r="R568" s="33"/>
      <c r="S568" s="33"/>
      <c r="T568" s="33"/>
      <c r="U568" s="33"/>
      <c r="V568" s="33"/>
      <c r="W568" s="33"/>
      <c r="X568" s="33"/>
      <c r="Y568" s="33"/>
      <c r="Z568" s="33"/>
    </row>
    <row r="569" spans="1:26" ht="12" customHeight="1" x14ac:dyDescent="0.25">
      <c r="A569" s="33"/>
      <c r="B569" s="33"/>
      <c r="C569" s="33"/>
      <c r="D569" s="33"/>
      <c r="E569" s="33"/>
      <c r="F569" s="33"/>
      <c r="G569" s="33"/>
      <c r="H569" s="99"/>
      <c r="I569" s="33"/>
      <c r="J569" s="33"/>
      <c r="K569" s="33"/>
      <c r="L569" s="33"/>
      <c r="M569" s="33"/>
      <c r="N569" s="33"/>
      <c r="O569" s="33"/>
      <c r="P569" s="33"/>
      <c r="Q569" s="33"/>
      <c r="R569" s="33"/>
      <c r="S569" s="33"/>
      <c r="T569" s="33"/>
      <c r="U569" s="33"/>
      <c r="V569" s="33"/>
      <c r="W569" s="33"/>
      <c r="X569" s="33"/>
      <c r="Y569" s="33"/>
      <c r="Z569" s="33"/>
    </row>
    <row r="570" spans="1:26" ht="12" customHeight="1" x14ac:dyDescent="0.25">
      <c r="A570" s="33"/>
      <c r="B570" s="33"/>
      <c r="C570" s="33"/>
      <c r="D570" s="33"/>
      <c r="E570" s="33"/>
      <c r="F570" s="33"/>
      <c r="G570" s="33"/>
      <c r="H570" s="99"/>
      <c r="I570" s="33"/>
      <c r="J570" s="33"/>
      <c r="K570" s="33"/>
      <c r="L570" s="33"/>
      <c r="M570" s="33"/>
      <c r="N570" s="33"/>
      <c r="O570" s="33"/>
      <c r="P570" s="33"/>
      <c r="Q570" s="33"/>
      <c r="R570" s="33"/>
      <c r="S570" s="33"/>
      <c r="T570" s="33"/>
      <c r="U570" s="33"/>
      <c r="V570" s="33"/>
      <c r="W570" s="33"/>
      <c r="X570" s="33"/>
      <c r="Y570" s="33"/>
      <c r="Z570" s="33"/>
    </row>
    <row r="571" spans="1:26" ht="12" customHeight="1" x14ac:dyDescent="0.25">
      <c r="A571" s="33"/>
      <c r="B571" s="33"/>
      <c r="C571" s="33"/>
      <c r="D571" s="33"/>
      <c r="E571" s="33"/>
      <c r="F571" s="33"/>
      <c r="G571" s="33"/>
      <c r="H571" s="99"/>
      <c r="I571" s="33"/>
      <c r="J571" s="33"/>
      <c r="K571" s="33"/>
      <c r="L571" s="33"/>
      <c r="M571" s="33"/>
      <c r="N571" s="33"/>
      <c r="O571" s="33"/>
      <c r="P571" s="33"/>
      <c r="Q571" s="33"/>
      <c r="R571" s="33"/>
      <c r="S571" s="33"/>
      <c r="T571" s="33"/>
      <c r="U571" s="33"/>
      <c r="V571" s="33"/>
      <c r="W571" s="33"/>
      <c r="X571" s="33"/>
      <c r="Y571" s="33"/>
      <c r="Z571" s="33"/>
    </row>
    <row r="572" spans="1:26" ht="12" customHeight="1" x14ac:dyDescent="0.25">
      <c r="A572" s="33"/>
      <c r="B572" s="33"/>
      <c r="C572" s="33"/>
      <c r="D572" s="33"/>
      <c r="E572" s="33"/>
      <c r="F572" s="33"/>
      <c r="G572" s="33"/>
      <c r="H572" s="99"/>
      <c r="I572" s="33"/>
      <c r="J572" s="33"/>
      <c r="K572" s="33"/>
      <c r="L572" s="33"/>
      <c r="M572" s="33"/>
      <c r="N572" s="33"/>
      <c r="O572" s="33"/>
      <c r="P572" s="33"/>
      <c r="Q572" s="33"/>
      <c r="R572" s="33"/>
      <c r="S572" s="33"/>
      <c r="T572" s="33"/>
      <c r="U572" s="33"/>
      <c r="V572" s="33"/>
      <c r="W572" s="33"/>
      <c r="X572" s="33"/>
      <c r="Y572" s="33"/>
      <c r="Z572" s="33"/>
    </row>
    <row r="573" spans="1:26" ht="12" customHeight="1" x14ac:dyDescent="0.25">
      <c r="A573" s="33"/>
      <c r="B573" s="33"/>
      <c r="C573" s="33"/>
      <c r="D573" s="33"/>
      <c r="E573" s="33"/>
      <c r="F573" s="33"/>
      <c r="G573" s="33"/>
      <c r="H573" s="99"/>
      <c r="I573" s="33"/>
      <c r="J573" s="33"/>
      <c r="K573" s="33"/>
      <c r="L573" s="33"/>
      <c r="M573" s="33"/>
      <c r="N573" s="33"/>
      <c r="O573" s="33"/>
      <c r="P573" s="33"/>
      <c r="Q573" s="33"/>
      <c r="R573" s="33"/>
      <c r="S573" s="33"/>
      <c r="T573" s="33"/>
      <c r="U573" s="33"/>
      <c r="V573" s="33"/>
      <c r="W573" s="33"/>
      <c r="X573" s="33"/>
      <c r="Y573" s="33"/>
      <c r="Z573" s="33"/>
    </row>
    <row r="574" spans="1:26" ht="12" customHeight="1" x14ac:dyDescent="0.25">
      <c r="A574" s="33"/>
      <c r="B574" s="33"/>
      <c r="C574" s="33"/>
      <c r="D574" s="33"/>
      <c r="E574" s="33"/>
      <c r="F574" s="33"/>
      <c r="G574" s="33"/>
      <c r="H574" s="99"/>
      <c r="I574" s="33"/>
      <c r="J574" s="33"/>
      <c r="K574" s="33"/>
      <c r="L574" s="33"/>
      <c r="M574" s="33"/>
      <c r="N574" s="33"/>
      <c r="O574" s="33"/>
      <c r="P574" s="33"/>
      <c r="Q574" s="33"/>
      <c r="R574" s="33"/>
      <c r="S574" s="33"/>
      <c r="T574" s="33"/>
      <c r="U574" s="33"/>
      <c r="V574" s="33"/>
      <c r="W574" s="33"/>
      <c r="X574" s="33"/>
      <c r="Y574" s="33"/>
      <c r="Z574" s="33"/>
    </row>
    <row r="575" spans="1:26" ht="12" customHeight="1" x14ac:dyDescent="0.25">
      <c r="A575" s="33"/>
      <c r="B575" s="33"/>
      <c r="C575" s="33"/>
      <c r="D575" s="33"/>
      <c r="E575" s="33"/>
      <c r="F575" s="33"/>
      <c r="G575" s="33"/>
      <c r="H575" s="99"/>
      <c r="I575" s="33"/>
      <c r="J575" s="33"/>
      <c r="K575" s="33"/>
      <c r="L575" s="33"/>
      <c r="M575" s="33"/>
      <c r="N575" s="33"/>
      <c r="O575" s="33"/>
      <c r="P575" s="33"/>
      <c r="Q575" s="33"/>
      <c r="R575" s="33"/>
      <c r="S575" s="33"/>
      <c r="T575" s="33"/>
      <c r="U575" s="33"/>
      <c r="V575" s="33"/>
      <c r="W575" s="33"/>
      <c r="X575" s="33"/>
      <c r="Y575" s="33"/>
      <c r="Z575" s="33"/>
    </row>
    <row r="576" spans="1:26" ht="12" customHeight="1" x14ac:dyDescent="0.25">
      <c r="A576" s="33"/>
      <c r="B576" s="33"/>
      <c r="C576" s="33"/>
      <c r="D576" s="33"/>
      <c r="E576" s="33"/>
      <c r="F576" s="33"/>
      <c r="G576" s="33"/>
      <c r="H576" s="99"/>
      <c r="I576" s="33"/>
      <c r="J576" s="33"/>
      <c r="K576" s="33"/>
      <c r="L576" s="33"/>
      <c r="M576" s="33"/>
      <c r="N576" s="33"/>
      <c r="O576" s="33"/>
      <c r="P576" s="33"/>
      <c r="Q576" s="33"/>
      <c r="R576" s="33"/>
      <c r="S576" s="33"/>
      <c r="T576" s="33"/>
      <c r="U576" s="33"/>
      <c r="V576" s="33"/>
      <c r="W576" s="33"/>
      <c r="X576" s="33"/>
      <c r="Y576" s="33"/>
      <c r="Z576" s="33"/>
    </row>
    <row r="577" spans="1:26" ht="12" customHeight="1" x14ac:dyDescent="0.25">
      <c r="A577" s="33"/>
      <c r="B577" s="33"/>
      <c r="C577" s="33"/>
      <c r="D577" s="33"/>
      <c r="E577" s="33"/>
      <c r="F577" s="33"/>
      <c r="G577" s="33"/>
      <c r="H577" s="99"/>
      <c r="I577" s="33"/>
      <c r="J577" s="33"/>
      <c r="K577" s="33"/>
      <c r="L577" s="33"/>
      <c r="M577" s="33"/>
      <c r="N577" s="33"/>
      <c r="O577" s="33"/>
      <c r="P577" s="33"/>
      <c r="Q577" s="33"/>
      <c r="R577" s="33"/>
      <c r="S577" s="33"/>
      <c r="T577" s="33"/>
      <c r="U577" s="33"/>
      <c r="V577" s="33"/>
      <c r="W577" s="33"/>
      <c r="X577" s="33"/>
      <c r="Y577" s="33"/>
      <c r="Z577" s="33"/>
    </row>
    <row r="578" spans="1:26" ht="12" customHeight="1" x14ac:dyDescent="0.25">
      <c r="A578" s="33"/>
      <c r="B578" s="33"/>
      <c r="C578" s="33"/>
      <c r="D578" s="33"/>
      <c r="E578" s="33"/>
      <c r="F578" s="33"/>
      <c r="G578" s="33"/>
      <c r="H578" s="99"/>
      <c r="I578" s="33"/>
      <c r="J578" s="33"/>
      <c r="K578" s="33"/>
      <c r="L578" s="33"/>
      <c r="M578" s="33"/>
      <c r="N578" s="33"/>
      <c r="O578" s="33"/>
      <c r="P578" s="33"/>
      <c r="Q578" s="33"/>
      <c r="R578" s="33"/>
      <c r="S578" s="33"/>
      <c r="T578" s="33"/>
      <c r="U578" s="33"/>
      <c r="V578" s="33"/>
      <c r="W578" s="33"/>
      <c r="X578" s="33"/>
      <c r="Y578" s="33"/>
      <c r="Z578" s="33"/>
    </row>
    <row r="579" spans="1:26" ht="12" customHeight="1" x14ac:dyDescent="0.25">
      <c r="A579" s="33"/>
      <c r="B579" s="33"/>
      <c r="C579" s="33"/>
      <c r="D579" s="33"/>
      <c r="E579" s="33"/>
      <c r="F579" s="33"/>
      <c r="G579" s="33"/>
      <c r="H579" s="99"/>
      <c r="I579" s="33"/>
      <c r="J579" s="33"/>
      <c r="K579" s="33"/>
      <c r="L579" s="33"/>
      <c r="M579" s="33"/>
      <c r="N579" s="33"/>
      <c r="O579" s="33"/>
      <c r="P579" s="33"/>
      <c r="Q579" s="33"/>
      <c r="R579" s="33"/>
      <c r="S579" s="33"/>
      <c r="T579" s="33"/>
      <c r="U579" s="33"/>
      <c r="V579" s="33"/>
      <c r="W579" s="33"/>
      <c r="X579" s="33"/>
      <c r="Y579" s="33"/>
      <c r="Z579" s="33"/>
    </row>
    <row r="580" spans="1:26" ht="12" customHeight="1" x14ac:dyDescent="0.25">
      <c r="A580" s="33"/>
      <c r="B580" s="33"/>
      <c r="C580" s="33"/>
      <c r="D580" s="33"/>
      <c r="E580" s="33"/>
      <c r="F580" s="33"/>
      <c r="G580" s="33"/>
      <c r="H580" s="99"/>
      <c r="I580" s="33"/>
      <c r="J580" s="33"/>
      <c r="K580" s="33"/>
      <c r="L580" s="33"/>
      <c r="M580" s="33"/>
      <c r="N580" s="33"/>
      <c r="O580" s="33"/>
      <c r="P580" s="33"/>
      <c r="Q580" s="33"/>
      <c r="R580" s="33"/>
      <c r="S580" s="33"/>
      <c r="T580" s="33"/>
      <c r="U580" s="33"/>
      <c r="V580" s="33"/>
      <c r="W580" s="33"/>
      <c r="X580" s="33"/>
      <c r="Y580" s="33"/>
      <c r="Z580" s="33"/>
    </row>
    <row r="581" spans="1:26" ht="12" customHeight="1" x14ac:dyDescent="0.25">
      <c r="A581" s="33"/>
      <c r="B581" s="33"/>
      <c r="C581" s="33"/>
      <c r="D581" s="33"/>
      <c r="E581" s="33"/>
      <c r="F581" s="33"/>
      <c r="G581" s="33"/>
      <c r="H581" s="99"/>
      <c r="I581" s="33"/>
      <c r="J581" s="33"/>
      <c r="K581" s="33"/>
      <c r="L581" s="33"/>
      <c r="M581" s="33"/>
      <c r="N581" s="33"/>
      <c r="O581" s="33"/>
      <c r="P581" s="33"/>
      <c r="Q581" s="33"/>
      <c r="R581" s="33"/>
      <c r="S581" s="33"/>
      <c r="T581" s="33"/>
      <c r="U581" s="33"/>
      <c r="V581" s="33"/>
      <c r="W581" s="33"/>
      <c r="X581" s="33"/>
      <c r="Y581" s="33"/>
      <c r="Z581" s="33"/>
    </row>
    <row r="582" spans="1:26" ht="12" customHeight="1" x14ac:dyDescent="0.25">
      <c r="A582" s="33"/>
      <c r="B582" s="33"/>
      <c r="C582" s="33"/>
      <c r="D582" s="33"/>
      <c r="E582" s="33"/>
      <c r="F582" s="33"/>
      <c r="G582" s="33"/>
      <c r="H582" s="99"/>
      <c r="I582" s="33"/>
      <c r="J582" s="33"/>
      <c r="K582" s="33"/>
      <c r="L582" s="33"/>
      <c r="M582" s="33"/>
      <c r="N582" s="33"/>
      <c r="O582" s="33"/>
      <c r="P582" s="33"/>
      <c r="Q582" s="33"/>
      <c r="R582" s="33"/>
      <c r="S582" s="33"/>
      <c r="T582" s="33"/>
      <c r="U582" s="33"/>
      <c r="V582" s="33"/>
      <c r="W582" s="33"/>
      <c r="X582" s="33"/>
      <c r="Y582" s="33"/>
      <c r="Z582" s="33"/>
    </row>
    <row r="583" spans="1:26" ht="12" customHeight="1" x14ac:dyDescent="0.25">
      <c r="A583" s="33"/>
      <c r="B583" s="33"/>
      <c r="C583" s="33"/>
      <c r="D583" s="33"/>
      <c r="E583" s="33"/>
      <c r="F583" s="33"/>
      <c r="G583" s="33"/>
      <c r="H583" s="99"/>
      <c r="I583" s="33"/>
      <c r="J583" s="33"/>
      <c r="K583" s="33"/>
      <c r="L583" s="33"/>
      <c r="M583" s="33"/>
      <c r="N583" s="33"/>
      <c r="O583" s="33"/>
      <c r="P583" s="33"/>
      <c r="Q583" s="33"/>
      <c r="R583" s="33"/>
      <c r="S583" s="33"/>
      <c r="T583" s="33"/>
      <c r="U583" s="33"/>
      <c r="V583" s="33"/>
      <c r="W583" s="33"/>
      <c r="X583" s="33"/>
      <c r="Y583" s="33"/>
      <c r="Z583" s="33"/>
    </row>
    <row r="584" spans="1:26" ht="12" customHeight="1" x14ac:dyDescent="0.25">
      <c r="A584" s="33"/>
      <c r="B584" s="33"/>
      <c r="C584" s="33"/>
      <c r="D584" s="33"/>
      <c r="E584" s="33"/>
      <c r="F584" s="33"/>
      <c r="G584" s="33"/>
      <c r="H584" s="99"/>
      <c r="I584" s="33"/>
      <c r="J584" s="33"/>
      <c r="K584" s="33"/>
      <c r="L584" s="33"/>
      <c r="M584" s="33"/>
      <c r="N584" s="33"/>
      <c r="O584" s="33"/>
      <c r="P584" s="33"/>
      <c r="Q584" s="33"/>
      <c r="R584" s="33"/>
      <c r="S584" s="33"/>
      <c r="T584" s="33"/>
      <c r="U584" s="33"/>
      <c r="V584" s="33"/>
      <c r="W584" s="33"/>
      <c r="X584" s="33"/>
      <c r="Y584" s="33"/>
      <c r="Z584" s="33"/>
    </row>
    <row r="585" spans="1:26" ht="12" customHeight="1" x14ac:dyDescent="0.25">
      <c r="A585" s="33"/>
      <c r="B585" s="33"/>
      <c r="C585" s="33"/>
      <c r="D585" s="33"/>
      <c r="E585" s="33"/>
      <c r="F585" s="33"/>
      <c r="G585" s="33"/>
      <c r="H585" s="99"/>
      <c r="I585" s="33"/>
      <c r="J585" s="33"/>
      <c r="K585" s="33"/>
      <c r="L585" s="33"/>
      <c r="M585" s="33"/>
      <c r="N585" s="33"/>
      <c r="O585" s="33"/>
      <c r="P585" s="33"/>
      <c r="Q585" s="33"/>
      <c r="R585" s="33"/>
      <c r="S585" s="33"/>
      <c r="T585" s="33"/>
      <c r="U585" s="33"/>
      <c r="V585" s="33"/>
      <c r="W585" s="33"/>
      <c r="X585" s="33"/>
      <c r="Y585" s="33"/>
      <c r="Z585" s="33"/>
    </row>
    <row r="586" spans="1:26" ht="12" customHeight="1" x14ac:dyDescent="0.25">
      <c r="A586" s="33"/>
      <c r="B586" s="33"/>
      <c r="C586" s="33"/>
      <c r="D586" s="33"/>
      <c r="E586" s="33"/>
      <c r="F586" s="33"/>
      <c r="G586" s="33"/>
      <c r="H586" s="99"/>
      <c r="I586" s="33"/>
      <c r="J586" s="33"/>
      <c r="K586" s="33"/>
      <c r="L586" s="33"/>
      <c r="M586" s="33"/>
      <c r="N586" s="33"/>
      <c r="O586" s="33"/>
      <c r="P586" s="33"/>
      <c r="Q586" s="33"/>
      <c r="R586" s="33"/>
      <c r="S586" s="33"/>
      <c r="T586" s="33"/>
      <c r="U586" s="33"/>
      <c r="V586" s="33"/>
      <c r="W586" s="33"/>
      <c r="X586" s="33"/>
      <c r="Y586" s="33"/>
      <c r="Z586" s="33"/>
    </row>
    <row r="587" spans="1:26" ht="12" customHeight="1" x14ac:dyDescent="0.25">
      <c r="A587" s="33"/>
      <c r="B587" s="33"/>
      <c r="C587" s="33"/>
      <c r="D587" s="33"/>
      <c r="E587" s="33"/>
      <c r="F587" s="33"/>
      <c r="G587" s="33"/>
      <c r="H587" s="99"/>
      <c r="I587" s="33"/>
      <c r="J587" s="33"/>
      <c r="K587" s="33"/>
      <c r="L587" s="33"/>
      <c r="M587" s="33"/>
      <c r="N587" s="33"/>
      <c r="O587" s="33"/>
      <c r="P587" s="33"/>
      <c r="Q587" s="33"/>
      <c r="R587" s="33"/>
      <c r="S587" s="33"/>
      <c r="T587" s="33"/>
      <c r="U587" s="33"/>
      <c r="V587" s="33"/>
      <c r="W587" s="33"/>
      <c r="X587" s="33"/>
      <c r="Y587" s="33"/>
      <c r="Z587" s="33"/>
    </row>
    <row r="588" spans="1:26" ht="12" customHeight="1" x14ac:dyDescent="0.25">
      <c r="A588" s="33"/>
      <c r="B588" s="33"/>
      <c r="C588" s="33"/>
      <c r="D588" s="33"/>
      <c r="E588" s="33"/>
      <c r="F588" s="33"/>
      <c r="G588" s="33"/>
      <c r="H588" s="99"/>
      <c r="I588" s="33"/>
      <c r="J588" s="33"/>
      <c r="K588" s="33"/>
      <c r="L588" s="33"/>
      <c r="M588" s="33"/>
      <c r="N588" s="33"/>
      <c r="O588" s="33"/>
      <c r="P588" s="33"/>
      <c r="Q588" s="33"/>
      <c r="R588" s="33"/>
      <c r="S588" s="33"/>
      <c r="T588" s="33"/>
      <c r="U588" s="33"/>
      <c r="V588" s="33"/>
      <c r="W588" s="33"/>
      <c r="X588" s="33"/>
      <c r="Y588" s="33"/>
      <c r="Z588" s="33"/>
    </row>
    <row r="589" spans="1:26" ht="12" customHeight="1" x14ac:dyDescent="0.25">
      <c r="A589" s="33"/>
      <c r="B589" s="33"/>
      <c r="C589" s="33"/>
      <c r="D589" s="33"/>
      <c r="E589" s="33"/>
      <c r="F589" s="33"/>
      <c r="G589" s="33"/>
      <c r="H589" s="99"/>
      <c r="I589" s="33"/>
      <c r="J589" s="33"/>
      <c r="K589" s="33"/>
      <c r="L589" s="33"/>
      <c r="M589" s="33"/>
      <c r="N589" s="33"/>
      <c r="O589" s="33"/>
      <c r="P589" s="33"/>
      <c r="Q589" s="33"/>
      <c r="R589" s="33"/>
      <c r="S589" s="33"/>
      <c r="T589" s="33"/>
      <c r="U589" s="33"/>
      <c r="V589" s="33"/>
      <c r="W589" s="33"/>
      <c r="X589" s="33"/>
      <c r="Y589" s="33"/>
      <c r="Z589" s="33"/>
    </row>
    <row r="590" spans="1:26" ht="12" customHeight="1" x14ac:dyDescent="0.25">
      <c r="A590" s="33"/>
      <c r="B590" s="33"/>
      <c r="C590" s="33"/>
      <c r="D590" s="33"/>
      <c r="E590" s="33"/>
      <c r="F590" s="33"/>
      <c r="G590" s="33"/>
      <c r="H590" s="99"/>
      <c r="I590" s="33"/>
      <c r="J590" s="33"/>
      <c r="K590" s="33"/>
      <c r="L590" s="33"/>
      <c r="M590" s="33"/>
      <c r="N590" s="33"/>
      <c r="O590" s="33"/>
      <c r="P590" s="33"/>
      <c r="Q590" s="33"/>
      <c r="R590" s="33"/>
      <c r="S590" s="33"/>
      <c r="T590" s="33"/>
      <c r="U590" s="33"/>
      <c r="V590" s="33"/>
      <c r="W590" s="33"/>
      <c r="X590" s="33"/>
      <c r="Y590" s="33"/>
      <c r="Z590" s="33"/>
    </row>
    <row r="591" spans="1:26" ht="12" customHeight="1" x14ac:dyDescent="0.25">
      <c r="A591" s="33"/>
      <c r="B591" s="33"/>
      <c r="C591" s="33"/>
      <c r="D591" s="33"/>
      <c r="E591" s="33"/>
      <c r="F591" s="33"/>
      <c r="G591" s="33"/>
      <c r="H591" s="99"/>
      <c r="I591" s="33"/>
      <c r="J591" s="33"/>
      <c r="K591" s="33"/>
      <c r="L591" s="33"/>
      <c r="M591" s="33"/>
      <c r="N591" s="33"/>
      <c r="O591" s="33"/>
      <c r="P591" s="33"/>
      <c r="Q591" s="33"/>
      <c r="R591" s="33"/>
      <c r="S591" s="33"/>
      <c r="T591" s="33"/>
      <c r="U591" s="33"/>
      <c r="V591" s="33"/>
      <c r="W591" s="33"/>
      <c r="X591" s="33"/>
      <c r="Y591" s="33"/>
      <c r="Z591" s="33"/>
    </row>
    <row r="592" spans="1:26" ht="12" customHeight="1" x14ac:dyDescent="0.25">
      <c r="A592" s="33"/>
      <c r="B592" s="33"/>
      <c r="C592" s="33"/>
      <c r="D592" s="33"/>
      <c r="E592" s="33"/>
      <c r="F592" s="33"/>
      <c r="G592" s="33"/>
      <c r="H592" s="99"/>
      <c r="I592" s="33"/>
      <c r="J592" s="33"/>
      <c r="K592" s="33"/>
      <c r="L592" s="33"/>
      <c r="M592" s="33"/>
      <c r="N592" s="33"/>
      <c r="O592" s="33"/>
      <c r="P592" s="33"/>
      <c r="Q592" s="33"/>
      <c r="R592" s="33"/>
      <c r="S592" s="33"/>
      <c r="T592" s="33"/>
      <c r="U592" s="33"/>
      <c r="V592" s="33"/>
      <c r="W592" s="33"/>
      <c r="X592" s="33"/>
      <c r="Y592" s="33"/>
      <c r="Z592" s="33"/>
    </row>
    <row r="593" spans="1:26" ht="12" customHeight="1" x14ac:dyDescent="0.25">
      <c r="A593" s="33"/>
      <c r="B593" s="33"/>
      <c r="C593" s="33"/>
      <c r="D593" s="33"/>
      <c r="E593" s="33"/>
      <c r="F593" s="33"/>
      <c r="G593" s="33"/>
      <c r="H593" s="99"/>
      <c r="I593" s="33"/>
      <c r="J593" s="33"/>
      <c r="K593" s="33"/>
      <c r="L593" s="33"/>
      <c r="M593" s="33"/>
      <c r="N593" s="33"/>
      <c r="O593" s="33"/>
      <c r="P593" s="33"/>
      <c r="Q593" s="33"/>
      <c r="R593" s="33"/>
      <c r="S593" s="33"/>
      <c r="T593" s="33"/>
      <c r="U593" s="33"/>
      <c r="V593" s="33"/>
      <c r="W593" s="33"/>
      <c r="X593" s="33"/>
      <c r="Y593" s="33"/>
      <c r="Z593" s="33"/>
    </row>
    <row r="594" spans="1:26" ht="12" customHeight="1" x14ac:dyDescent="0.25">
      <c r="A594" s="33"/>
      <c r="B594" s="33"/>
      <c r="C594" s="33"/>
      <c r="D594" s="33"/>
      <c r="E594" s="33"/>
      <c r="F594" s="33"/>
      <c r="G594" s="33"/>
      <c r="H594" s="99"/>
      <c r="I594" s="33"/>
      <c r="J594" s="33"/>
      <c r="K594" s="33"/>
      <c r="L594" s="33"/>
      <c r="M594" s="33"/>
      <c r="N594" s="33"/>
      <c r="O594" s="33"/>
      <c r="P594" s="33"/>
      <c r="Q594" s="33"/>
      <c r="R594" s="33"/>
      <c r="S594" s="33"/>
      <c r="T594" s="33"/>
      <c r="U594" s="33"/>
      <c r="V594" s="33"/>
      <c r="W594" s="33"/>
      <c r="X594" s="33"/>
      <c r="Y594" s="33"/>
      <c r="Z594" s="33"/>
    </row>
    <row r="595" spans="1:26" ht="12" customHeight="1" x14ac:dyDescent="0.25">
      <c r="A595" s="33"/>
      <c r="B595" s="33"/>
      <c r="C595" s="33"/>
      <c r="D595" s="33"/>
      <c r="E595" s="33"/>
      <c r="F595" s="33"/>
      <c r="G595" s="33"/>
      <c r="H595" s="99"/>
      <c r="I595" s="33"/>
      <c r="J595" s="33"/>
      <c r="K595" s="33"/>
      <c r="L595" s="33"/>
      <c r="M595" s="33"/>
      <c r="N595" s="33"/>
      <c r="O595" s="33"/>
      <c r="P595" s="33"/>
      <c r="Q595" s="33"/>
      <c r="R595" s="33"/>
      <c r="S595" s="33"/>
      <c r="T595" s="33"/>
      <c r="U595" s="33"/>
      <c r="V595" s="33"/>
      <c r="W595" s="33"/>
      <c r="X595" s="33"/>
      <c r="Y595" s="33"/>
      <c r="Z595" s="33"/>
    </row>
    <row r="596" spans="1:26" ht="12" customHeight="1" x14ac:dyDescent="0.25">
      <c r="A596" s="33"/>
      <c r="B596" s="33"/>
      <c r="C596" s="33"/>
      <c r="D596" s="33"/>
      <c r="E596" s="33"/>
      <c r="F596" s="33"/>
      <c r="G596" s="33"/>
      <c r="H596" s="99"/>
      <c r="I596" s="33"/>
      <c r="J596" s="33"/>
      <c r="K596" s="33"/>
      <c r="L596" s="33"/>
      <c r="M596" s="33"/>
      <c r="N596" s="33"/>
      <c r="O596" s="33"/>
      <c r="P596" s="33"/>
      <c r="Q596" s="33"/>
      <c r="R596" s="33"/>
      <c r="S596" s="33"/>
      <c r="T596" s="33"/>
      <c r="U596" s="33"/>
      <c r="V596" s="33"/>
      <c r="W596" s="33"/>
      <c r="X596" s="33"/>
      <c r="Y596" s="33"/>
      <c r="Z596" s="33"/>
    </row>
    <row r="597" spans="1:26" ht="12" customHeight="1" x14ac:dyDescent="0.25">
      <c r="A597" s="33"/>
      <c r="B597" s="33"/>
      <c r="C597" s="33"/>
      <c r="D597" s="33"/>
      <c r="E597" s="33"/>
      <c r="F597" s="33"/>
      <c r="G597" s="33"/>
      <c r="H597" s="99"/>
      <c r="I597" s="33"/>
      <c r="J597" s="33"/>
      <c r="K597" s="33"/>
      <c r="L597" s="33"/>
      <c r="M597" s="33"/>
      <c r="N597" s="33"/>
      <c r="O597" s="33"/>
      <c r="P597" s="33"/>
      <c r="Q597" s="33"/>
      <c r="R597" s="33"/>
      <c r="S597" s="33"/>
      <c r="T597" s="33"/>
      <c r="U597" s="33"/>
      <c r="V597" s="33"/>
      <c r="W597" s="33"/>
      <c r="X597" s="33"/>
      <c r="Y597" s="33"/>
      <c r="Z597" s="33"/>
    </row>
    <row r="598" spans="1:26" ht="12" customHeight="1" x14ac:dyDescent="0.25">
      <c r="A598" s="33"/>
      <c r="B598" s="33"/>
      <c r="C598" s="33"/>
      <c r="D598" s="33"/>
      <c r="E598" s="33"/>
      <c r="F598" s="33"/>
      <c r="G598" s="33"/>
      <c r="H598" s="99"/>
      <c r="I598" s="33"/>
      <c r="J598" s="33"/>
      <c r="K598" s="33"/>
      <c r="L598" s="33"/>
      <c r="M598" s="33"/>
      <c r="N598" s="33"/>
      <c r="O598" s="33"/>
      <c r="P598" s="33"/>
      <c r="Q598" s="33"/>
      <c r="R598" s="33"/>
      <c r="S598" s="33"/>
      <c r="T598" s="33"/>
      <c r="U598" s="33"/>
      <c r="V598" s="33"/>
      <c r="W598" s="33"/>
      <c r="X598" s="33"/>
      <c r="Y598" s="33"/>
      <c r="Z598" s="33"/>
    </row>
    <row r="599" spans="1:26" ht="12" customHeight="1" x14ac:dyDescent="0.25">
      <c r="A599" s="33"/>
      <c r="B599" s="33"/>
      <c r="C599" s="33"/>
      <c r="D599" s="33"/>
      <c r="E599" s="33"/>
      <c r="F599" s="33"/>
      <c r="G599" s="33"/>
      <c r="H599" s="99"/>
      <c r="I599" s="33"/>
      <c r="J599" s="33"/>
      <c r="K599" s="33"/>
      <c r="L599" s="33"/>
      <c r="M599" s="33"/>
      <c r="N599" s="33"/>
      <c r="O599" s="33"/>
      <c r="P599" s="33"/>
      <c r="Q599" s="33"/>
      <c r="R599" s="33"/>
      <c r="S599" s="33"/>
      <c r="T599" s="33"/>
      <c r="U599" s="33"/>
      <c r="V599" s="33"/>
      <c r="W599" s="33"/>
      <c r="X599" s="33"/>
      <c r="Y599" s="33"/>
      <c r="Z599" s="33"/>
    </row>
    <row r="600" spans="1:26" ht="12" customHeight="1" x14ac:dyDescent="0.25">
      <c r="A600" s="33"/>
      <c r="B600" s="33"/>
      <c r="C600" s="33"/>
      <c r="D600" s="33"/>
      <c r="E600" s="33"/>
      <c r="F600" s="33"/>
      <c r="G600" s="33"/>
      <c r="H600" s="99"/>
      <c r="I600" s="33"/>
      <c r="J600" s="33"/>
      <c r="K600" s="33"/>
      <c r="L600" s="33"/>
      <c r="M600" s="33"/>
      <c r="N600" s="33"/>
      <c r="O600" s="33"/>
      <c r="P600" s="33"/>
      <c r="Q600" s="33"/>
      <c r="R600" s="33"/>
      <c r="S600" s="33"/>
      <c r="T600" s="33"/>
      <c r="U600" s="33"/>
      <c r="V600" s="33"/>
      <c r="W600" s="33"/>
      <c r="X600" s="33"/>
      <c r="Y600" s="33"/>
      <c r="Z600" s="33"/>
    </row>
    <row r="601" spans="1:26" ht="12" customHeight="1" x14ac:dyDescent="0.25">
      <c r="A601" s="33"/>
      <c r="B601" s="33"/>
      <c r="C601" s="33"/>
      <c r="D601" s="33"/>
      <c r="E601" s="33"/>
      <c r="F601" s="33"/>
      <c r="G601" s="33"/>
      <c r="H601" s="99"/>
      <c r="I601" s="33"/>
      <c r="J601" s="33"/>
      <c r="K601" s="33"/>
      <c r="L601" s="33"/>
      <c r="M601" s="33"/>
      <c r="N601" s="33"/>
      <c r="O601" s="33"/>
      <c r="P601" s="33"/>
      <c r="Q601" s="33"/>
      <c r="R601" s="33"/>
      <c r="S601" s="33"/>
      <c r="T601" s="33"/>
      <c r="U601" s="33"/>
      <c r="V601" s="33"/>
      <c r="W601" s="33"/>
      <c r="X601" s="33"/>
      <c r="Y601" s="33"/>
      <c r="Z601" s="33"/>
    </row>
    <row r="602" spans="1:26" ht="12" customHeight="1" x14ac:dyDescent="0.25">
      <c r="A602" s="33"/>
      <c r="B602" s="33"/>
      <c r="C602" s="33"/>
      <c r="D602" s="33"/>
      <c r="E602" s="33"/>
      <c r="F602" s="33"/>
      <c r="G602" s="33"/>
      <c r="H602" s="99"/>
      <c r="I602" s="33"/>
      <c r="J602" s="33"/>
      <c r="K602" s="33"/>
      <c r="L602" s="33"/>
      <c r="M602" s="33"/>
      <c r="N602" s="33"/>
      <c r="O602" s="33"/>
      <c r="P602" s="33"/>
      <c r="Q602" s="33"/>
      <c r="R602" s="33"/>
      <c r="S602" s="33"/>
      <c r="T602" s="33"/>
      <c r="U602" s="33"/>
      <c r="V602" s="33"/>
      <c r="W602" s="33"/>
      <c r="X602" s="33"/>
      <c r="Y602" s="33"/>
      <c r="Z602" s="33"/>
    </row>
    <row r="603" spans="1:26" ht="12" customHeight="1" x14ac:dyDescent="0.25">
      <c r="A603" s="33"/>
      <c r="B603" s="33"/>
      <c r="C603" s="33"/>
      <c r="D603" s="33"/>
      <c r="E603" s="33"/>
      <c r="F603" s="33"/>
      <c r="G603" s="33"/>
      <c r="H603" s="99"/>
      <c r="I603" s="33"/>
      <c r="J603" s="33"/>
      <c r="K603" s="33"/>
      <c r="L603" s="33"/>
      <c r="M603" s="33"/>
      <c r="N603" s="33"/>
      <c r="O603" s="33"/>
      <c r="P603" s="33"/>
      <c r="Q603" s="33"/>
      <c r="R603" s="33"/>
      <c r="S603" s="33"/>
      <c r="T603" s="33"/>
      <c r="U603" s="33"/>
      <c r="V603" s="33"/>
      <c r="W603" s="33"/>
      <c r="X603" s="33"/>
      <c r="Y603" s="33"/>
      <c r="Z603" s="33"/>
    </row>
    <row r="604" spans="1:26" ht="12" customHeight="1" x14ac:dyDescent="0.25">
      <c r="A604" s="33"/>
      <c r="B604" s="33"/>
      <c r="C604" s="33"/>
      <c r="D604" s="33"/>
      <c r="E604" s="33"/>
      <c r="F604" s="33"/>
      <c r="G604" s="33"/>
      <c r="H604" s="99"/>
      <c r="I604" s="33"/>
      <c r="J604" s="33"/>
      <c r="K604" s="33"/>
      <c r="L604" s="33"/>
      <c r="M604" s="33"/>
      <c r="N604" s="33"/>
      <c r="O604" s="33"/>
      <c r="P604" s="33"/>
      <c r="Q604" s="33"/>
      <c r="R604" s="33"/>
      <c r="S604" s="33"/>
      <c r="T604" s="33"/>
      <c r="U604" s="33"/>
      <c r="V604" s="33"/>
      <c r="W604" s="33"/>
      <c r="X604" s="33"/>
      <c r="Y604" s="33"/>
      <c r="Z604" s="33"/>
    </row>
    <row r="605" spans="1:26" ht="12" customHeight="1" x14ac:dyDescent="0.25">
      <c r="A605" s="33"/>
      <c r="B605" s="33"/>
      <c r="C605" s="33"/>
      <c r="D605" s="33"/>
      <c r="E605" s="33"/>
      <c r="F605" s="33"/>
      <c r="G605" s="33"/>
      <c r="H605" s="99"/>
      <c r="I605" s="33"/>
      <c r="J605" s="33"/>
      <c r="K605" s="33"/>
      <c r="L605" s="33"/>
      <c r="M605" s="33"/>
      <c r="N605" s="33"/>
      <c r="O605" s="33"/>
      <c r="P605" s="33"/>
      <c r="Q605" s="33"/>
      <c r="R605" s="33"/>
      <c r="S605" s="33"/>
      <c r="T605" s="33"/>
      <c r="U605" s="33"/>
      <c r="V605" s="33"/>
      <c r="W605" s="33"/>
      <c r="X605" s="33"/>
      <c r="Y605" s="33"/>
      <c r="Z605" s="33"/>
    </row>
    <row r="606" spans="1:26" ht="12" customHeight="1" x14ac:dyDescent="0.25">
      <c r="A606" s="33"/>
      <c r="B606" s="33"/>
      <c r="C606" s="33"/>
      <c r="D606" s="33"/>
      <c r="E606" s="33"/>
      <c r="F606" s="33"/>
      <c r="G606" s="33"/>
      <c r="H606" s="99"/>
      <c r="I606" s="33"/>
      <c r="J606" s="33"/>
      <c r="K606" s="33"/>
      <c r="L606" s="33"/>
      <c r="M606" s="33"/>
      <c r="N606" s="33"/>
      <c r="O606" s="33"/>
      <c r="P606" s="33"/>
      <c r="Q606" s="33"/>
      <c r="R606" s="33"/>
      <c r="S606" s="33"/>
      <c r="T606" s="33"/>
      <c r="U606" s="33"/>
      <c r="V606" s="33"/>
      <c r="W606" s="33"/>
      <c r="X606" s="33"/>
      <c r="Y606" s="33"/>
      <c r="Z606" s="33"/>
    </row>
    <row r="607" spans="1:26" ht="12" customHeight="1" x14ac:dyDescent="0.25">
      <c r="A607" s="33"/>
      <c r="B607" s="33"/>
      <c r="C607" s="33"/>
      <c r="D607" s="33"/>
      <c r="E607" s="33"/>
      <c r="F607" s="33"/>
      <c r="G607" s="33"/>
      <c r="H607" s="99"/>
      <c r="I607" s="33"/>
      <c r="J607" s="33"/>
      <c r="K607" s="33"/>
      <c r="L607" s="33"/>
      <c r="M607" s="33"/>
      <c r="N607" s="33"/>
      <c r="O607" s="33"/>
      <c r="P607" s="33"/>
      <c r="Q607" s="33"/>
      <c r="R607" s="33"/>
      <c r="S607" s="33"/>
      <c r="T607" s="33"/>
      <c r="U607" s="33"/>
      <c r="V607" s="33"/>
      <c r="W607" s="33"/>
      <c r="X607" s="33"/>
      <c r="Y607" s="33"/>
      <c r="Z607" s="33"/>
    </row>
    <row r="608" spans="1:26" ht="12" customHeight="1" x14ac:dyDescent="0.25">
      <c r="A608" s="33"/>
      <c r="B608" s="33"/>
      <c r="C608" s="33"/>
      <c r="D608" s="33"/>
      <c r="E608" s="33"/>
      <c r="F608" s="33"/>
      <c r="G608" s="33"/>
      <c r="H608" s="99"/>
      <c r="I608" s="33"/>
      <c r="J608" s="33"/>
      <c r="K608" s="33"/>
      <c r="L608" s="33"/>
      <c r="M608" s="33"/>
      <c r="N608" s="33"/>
      <c r="O608" s="33"/>
      <c r="P608" s="33"/>
      <c r="Q608" s="33"/>
      <c r="R608" s="33"/>
      <c r="S608" s="33"/>
      <c r="T608" s="33"/>
      <c r="U608" s="33"/>
      <c r="V608" s="33"/>
      <c r="W608" s="33"/>
      <c r="X608" s="33"/>
      <c r="Y608" s="33"/>
      <c r="Z608" s="33"/>
    </row>
    <row r="609" spans="1:26" ht="12" customHeight="1" x14ac:dyDescent="0.25">
      <c r="A609" s="33"/>
      <c r="B609" s="33"/>
      <c r="C609" s="33"/>
      <c r="D609" s="33"/>
      <c r="E609" s="33"/>
      <c r="F609" s="33"/>
      <c r="G609" s="33"/>
      <c r="H609" s="99"/>
      <c r="I609" s="33"/>
      <c r="J609" s="33"/>
      <c r="K609" s="33"/>
      <c r="L609" s="33"/>
      <c r="M609" s="33"/>
      <c r="N609" s="33"/>
      <c r="O609" s="33"/>
      <c r="P609" s="33"/>
      <c r="Q609" s="33"/>
      <c r="R609" s="33"/>
      <c r="S609" s="33"/>
      <c r="T609" s="33"/>
      <c r="U609" s="33"/>
      <c r="V609" s="33"/>
      <c r="W609" s="33"/>
      <c r="X609" s="33"/>
      <c r="Y609" s="33"/>
      <c r="Z609" s="33"/>
    </row>
    <row r="610" spans="1:26" ht="12" customHeight="1" x14ac:dyDescent="0.25">
      <c r="A610" s="33"/>
      <c r="B610" s="33"/>
      <c r="C610" s="33"/>
      <c r="D610" s="33"/>
      <c r="E610" s="33"/>
      <c r="F610" s="33"/>
      <c r="G610" s="33"/>
      <c r="H610" s="99"/>
      <c r="I610" s="33"/>
      <c r="J610" s="33"/>
      <c r="K610" s="33"/>
      <c r="L610" s="33"/>
      <c r="M610" s="33"/>
      <c r="N610" s="33"/>
      <c r="O610" s="33"/>
      <c r="P610" s="33"/>
      <c r="Q610" s="33"/>
      <c r="R610" s="33"/>
      <c r="S610" s="33"/>
      <c r="T610" s="33"/>
      <c r="U610" s="33"/>
      <c r="V610" s="33"/>
      <c r="W610" s="33"/>
      <c r="X610" s="33"/>
      <c r="Y610" s="33"/>
      <c r="Z610" s="33"/>
    </row>
    <row r="611" spans="1:26" ht="12" customHeight="1" x14ac:dyDescent="0.25">
      <c r="A611" s="33"/>
      <c r="B611" s="33"/>
      <c r="C611" s="33"/>
      <c r="D611" s="33"/>
      <c r="E611" s="33"/>
      <c r="F611" s="33"/>
      <c r="G611" s="33"/>
      <c r="H611" s="99"/>
      <c r="I611" s="33"/>
      <c r="J611" s="33"/>
      <c r="K611" s="33"/>
      <c r="L611" s="33"/>
      <c r="M611" s="33"/>
      <c r="N611" s="33"/>
      <c r="O611" s="33"/>
      <c r="P611" s="33"/>
      <c r="Q611" s="33"/>
      <c r="R611" s="33"/>
      <c r="S611" s="33"/>
      <c r="T611" s="33"/>
      <c r="U611" s="33"/>
      <c r="V611" s="33"/>
      <c r="W611" s="33"/>
      <c r="X611" s="33"/>
      <c r="Y611" s="33"/>
      <c r="Z611" s="33"/>
    </row>
    <row r="612" spans="1:26" ht="12" customHeight="1" x14ac:dyDescent="0.25">
      <c r="A612" s="33"/>
      <c r="B612" s="33"/>
      <c r="C612" s="33"/>
      <c r="D612" s="33"/>
      <c r="E612" s="33"/>
      <c r="F612" s="33"/>
      <c r="G612" s="33"/>
      <c r="H612" s="99"/>
      <c r="I612" s="33"/>
      <c r="J612" s="33"/>
      <c r="K612" s="33"/>
      <c r="L612" s="33"/>
      <c r="M612" s="33"/>
      <c r="N612" s="33"/>
      <c r="O612" s="33"/>
      <c r="P612" s="33"/>
      <c r="Q612" s="33"/>
      <c r="R612" s="33"/>
      <c r="S612" s="33"/>
      <c r="T612" s="33"/>
      <c r="U612" s="33"/>
      <c r="V612" s="33"/>
      <c r="W612" s="33"/>
      <c r="X612" s="33"/>
      <c r="Y612" s="33"/>
      <c r="Z612" s="33"/>
    </row>
    <row r="613" spans="1:26" ht="12" customHeight="1" x14ac:dyDescent="0.25">
      <c r="A613" s="33"/>
      <c r="B613" s="33"/>
      <c r="C613" s="33"/>
      <c r="D613" s="33"/>
      <c r="E613" s="33"/>
      <c r="F613" s="33"/>
      <c r="G613" s="33"/>
      <c r="H613" s="99"/>
      <c r="I613" s="33"/>
      <c r="J613" s="33"/>
      <c r="K613" s="33"/>
      <c r="L613" s="33"/>
      <c r="M613" s="33"/>
      <c r="N613" s="33"/>
      <c r="O613" s="33"/>
      <c r="P613" s="33"/>
      <c r="Q613" s="33"/>
      <c r="R613" s="33"/>
      <c r="S613" s="33"/>
      <c r="T613" s="33"/>
      <c r="U613" s="33"/>
      <c r="V613" s="33"/>
      <c r="W613" s="33"/>
      <c r="X613" s="33"/>
      <c r="Y613" s="33"/>
      <c r="Z613" s="33"/>
    </row>
    <row r="614" spans="1:26" ht="12" customHeight="1" x14ac:dyDescent="0.25">
      <c r="A614" s="33"/>
      <c r="B614" s="33"/>
      <c r="C614" s="33"/>
      <c r="D614" s="33"/>
      <c r="E614" s="33"/>
      <c r="F614" s="33"/>
      <c r="G614" s="33"/>
      <c r="H614" s="99"/>
      <c r="I614" s="33"/>
      <c r="J614" s="33"/>
      <c r="K614" s="33"/>
      <c r="L614" s="33"/>
      <c r="M614" s="33"/>
      <c r="N614" s="33"/>
      <c r="O614" s="33"/>
      <c r="P614" s="33"/>
      <c r="Q614" s="33"/>
      <c r="R614" s="33"/>
      <c r="S614" s="33"/>
      <c r="T614" s="33"/>
      <c r="U614" s="33"/>
      <c r="V614" s="33"/>
      <c r="W614" s="33"/>
      <c r="X614" s="33"/>
      <c r="Y614" s="33"/>
      <c r="Z614" s="33"/>
    </row>
    <row r="615" spans="1:26" ht="12" customHeight="1" x14ac:dyDescent="0.25">
      <c r="A615" s="33"/>
      <c r="B615" s="33"/>
      <c r="C615" s="33"/>
      <c r="D615" s="33"/>
      <c r="E615" s="33"/>
      <c r="F615" s="33"/>
      <c r="G615" s="33"/>
      <c r="H615" s="99"/>
      <c r="I615" s="33"/>
      <c r="J615" s="33"/>
      <c r="K615" s="33"/>
      <c r="L615" s="33"/>
      <c r="M615" s="33"/>
      <c r="N615" s="33"/>
      <c r="O615" s="33"/>
      <c r="P615" s="33"/>
      <c r="Q615" s="33"/>
      <c r="R615" s="33"/>
      <c r="S615" s="33"/>
      <c r="T615" s="33"/>
      <c r="U615" s="33"/>
      <c r="V615" s="33"/>
      <c r="W615" s="33"/>
      <c r="X615" s="33"/>
      <c r="Y615" s="33"/>
      <c r="Z615" s="33"/>
    </row>
    <row r="616" spans="1:26" ht="12" customHeight="1" x14ac:dyDescent="0.25">
      <c r="A616" s="33"/>
      <c r="B616" s="33"/>
      <c r="C616" s="33"/>
      <c r="D616" s="33"/>
      <c r="E616" s="33"/>
      <c r="F616" s="33"/>
      <c r="G616" s="33"/>
      <c r="H616" s="99"/>
      <c r="I616" s="33"/>
      <c r="J616" s="33"/>
      <c r="K616" s="33"/>
      <c r="L616" s="33"/>
      <c r="M616" s="33"/>
      <c r="N616" s="33"/>
      <c r="O616" s="33"/>
      <c r="P616" s="33"/>
      <c r="Q616" s="33"/>
      <c r="R616" s="33"/>
      <c r="S616" s="33"/>
      <c r="T616" s="33"/>
      <c r="U616" s="33"/>
      <c r="V616" s="33"/>
      <c r="W616" s="33"/>
      <c r="X616" s="33"/>
      <c r="Y616" s="33"/>
      <c r="Z616" s="33"/>
    </row>
    <row r="617" spans="1:26" ht="12" customHeight="1" x14ac:dyDescent="0.25">
      <c r="A617" s="33"/>
      <c r="B617" s="33"/>
      <c r="C617" s="33"/>
      <c r="D617" s="33"/>
      <c r="E617" s="33"/>
      <c r="F617" s="33"/>
      <c r="G617" s="33"/>
      <c r="H617" s="99"/>
      <c r="I617" s="33"/>
      <c r="J617" s="33"/>
      <c r="K617" s="33"/>
      <c r="L617" s="33"/>
      <c r="M617" s="33"/>
      <c r="N617" s="33"/>
      <c r="O617" s="33"/>
      <c r="P617" s="33"/>
      <c r="Q617" s="33"/>
      <c r="R617" s="33"/>
      <c r="S617" s="33"/>
      <c r="T617" s="33"/>
      <c r="U617" s="33"/>
      <c r="V617" s="33"/>
      <c r="W617" s="33"/>
      <c r="X617" s="33"/>
      <c r="Y617" s="33"/>
      <c r="Z617" s="33"/>
    </row>
    <row r="618" spans="1:26" ht="12" customHeight="1" x14ac:dyDescent="0.25">
      <c r="A618" s="33"/>
      <c r="B618" s="33"/>
      <c r="C618" s="33"/>
      <c r="D618" s="33"/>
      <c r="E618" s="33"/>
      <c r="F618" s="33"/>
      <c r="G618" s="33"/>
      <c r="H618" s="99"/>
      <c r="I618" s="33"/>
      <c r="J618" s="33"/>
      <c r="K618" s="33"/>
      <c r="L618" s="33"/>
      <c r="M618" s="33"/>
      <c r="N618" s="33"/>
      <c r="O618" s="33"/>
      <c r="P618" s="33"/>
      <c r="Q618" s="33"/>
      <c r="R618" s="33"/>
      <c r="S618" s="33"/>
      <c r="T618" s="33"/>
      <c r="U618" s="33"/>
      <c r="V618" s="33"/>
      <c r="W618" s="33"/>
      <c r="X618" s="33"/>
      <c r="Y618" s="33"/>
      <c r="Z618" s="33"/>
    </row>
    <row r="619" spans="1:26" ht="12" customHeight="1" x14ac:dyDescent="0.25">
      <c r="A619" s="33"/>
      <c r="B619" s="33"/>
      <c r="C619" s="33"/>
      <c r="D619" s="33"/>
      <c r="E619" s="33"/>
      <c r="F619" s="33"/>
      <c r="G619" s="33"/>
      <c r="H619" s="99"/>
      <c r="I619" s="33"/>
      <c r="J619" s="33"/>
      <c r="K619" s="33"/>
      <c r="L619" s="33"/>
      <c r="M619" s="33"/>
      <c r="N619" s="33"/>
      <c r="O619" s="33"/>
      <c r="P619" s="33"/>
      <c r="Q619" s="33"/>
      <c r="R619" s="33"/>
      <c r="S619" s="33"/>
      <c r="T619" s="33"/>
      <c r="U619" s="33"/>
      <c r="V619" s="33"/>
      <c r="W619" s="33"/>
      <c r="X619" s="33"/>
      <c r="Y619" s="33"/>
      <c r="Z619" s="33"/>
    </row>
    <row r="620" spans="1:26" ht="12" customHeight="1" x14ac:dyDescent="0.25">
      <c r="A620" s="33"/>
      <c r="B620" s="33"/>
      <c r="C620" s="33"/>
      <c r="D620" s="33"/>
      <c r="E620" s="33"/>
      <c r="F620" s="33"/>
      <c r="G620" s="33"/>
      <c r="H620" s="99"/>
      <c r="I620" s="33"/>
      <c r="J620" s="33"/>
      <c r="K620" s="33"/>
      <c r="L620" s="33"/>
      <c r="M620" s="33"/>
      <c r="N620" s="33"/>
      <c r="O620" s="33"/>
      <c r="P620" s="33"/>
      <c r="Q620" s="33"/>
      <c r="R620" s="33"/>
      <c r="S620" s="33"/>
      <c r="T620" s="33"/>
      <c r="U620" s="33"/>
      <c r="V620" s="33"/>
      <c r="W620" s="33"/>
      <c r="X620" s="33"/>
      <c r="Y620" s="33"/>
      <c r="Z620" s="33"/>
    </row>
    <row r="621" spans="1:26" ht="12" customHeight="1" x14ac:dyDescent="0.25">
      <c r="A621" s="33"/>
      <c r="B621" s="33"/>
      <c r="C621" s="33"/>
      <c r="D621" s="33"/>
      <c r="E621" s="33"/>
      <c r="F621" s="33"/>
      <c r="G621" s="33"/>
      <c r="H621" s="99"/>
      <c r="I621" s="33"/>
      <c r="J621" s="33"/>
      <c r="K621" s="33"/>
      <c r="L621" s="33"/>
      <c r="M621" s="33"/>
      <c r="N621" s="33"/>
      <c r="O621" s="33"/>
      <c r="P621" s="33"/>
      <c r="Q621" s="33"/>
      <c r="R621" s="33"/>
      <c r="S621" s="33"/>
      <c r="T621" s="33"/>
      <c r="U621" s="33"/>
      <c r="V621" s="33"/>
      <c r="W621" s="33"/>
      <c r="X621" s="33"/>
      <c r="Y621" s="33"/>
      <c r="Z621" s="33"/>
    </row>
    <row r="622" spans="1:26" ht="12" customHeight="1" x14ac:dyDescent="0.25">
      <c r="A622" s="33"/>
      <c r="B622" s="33"/>
      <c r="C622" s="33"/>
      <c r="D622" s="33"/>
      <c r="E622" s="33"/>
      <c r="F622" s="33"/>
      <c r="G622" s="33"/>
      <c r="H622" s="99"/>
      <c r="I622" s="33"/>
      <c r="J622" s="33"/>
      <c r="K622" s="33"/>
      <c r="L622" s="33"/>
      <c r="M622" s="33"/>
      <c r="N622" s="33"/>
      <c r="O622" s="33"/>
      <c r="P622" s="33"/>
      <c r="Q622" s="33"/>
      <c r="R622" s="33"/>
      <c r="S622" s="33"/>
      <c r="T622" s="33"/>
      <c r="U622" s="33"/>
      <c r="V622" s="33"/>
      <c r="W622" s="33"/>
      <c r="X622" s="33"/>
      <c r="Y622" s="33"/>
      <c r="Z622" s="33"/>
    </row>
    <row r="623" spans="1:26" ht="12" customHeight="1" x14ac:dyDescent="0.25">
      <c r="A623" s="33"/>
      <c r="B623" s="33"/>
      <c r="C623" s="33"/>
      <c r="D623" s="33"/>
      <c r="E623" s="33"/>
      <c r="F623" s="33"/>
      <c r="G623" s="33"/>
      <c r="H623" s="99"/>
      <c r="I623" s="33"/>
      <c r="J623" s="33"/>
      <c r="K623" s="33"/>
      <c r="L623" s="33"/>
      <c r="M623" s="33"/>
      <c r="N623" s="33"/>
      <c r="O623" s="33"/>
      <c r="P623" s="33"/>
      <c r="Q623" s="33"/>
      <c r="R623" s="33"/>
      <c r="S623" s="33"/>
      <c r="T623" s="33"/>
      <c r="U623" s="33"/>
      <c r="V623" s="33"/>
      <c r="W623" s="33"/>
      <c r="X623" s="33"/>
      <c r="Y623" s="33"/>
      <c r="Z623" s="33"/>
    </row>
    <row r="624" spans="1:26" ht="12" customHeight="1" x14ac:dyDescent="0.25">
      <c r="A624" s="33"/>
      <c r="B624" s="33"/>
      <c r="C624" s="33"/>
      <c r="D624" s="33"/>
      <c r="E624" s="33"/>
      <c r="F624" s="33"/>
      <c r="G624" s="33"/>
      <c r="H624" s="99"/>
      <c r="I624" s="33"/>
      <c r="J624" s="33"/>
      <c r="K624" s="33"/>
      <c r="L624" s="33"/>
      <c r="M624" s="33"/>
      <c r="N624" s="33"/>
      <c r="O624" s="33"/>
      <c r="P624" s="33"/>
      <c r="Q624" s="33"/>
      <c r="R624" s="33"/>
      <c r="S624" s="33"/>
      <c r="T624" s="33"/>
      <c r="U624" s="33"/>
      <c r="V624" s="33"/>
      <c r="W624" s="33"/>
      <c r="X624" s="33"/>
      <c r="Y624" s="33"/>
      <c r="Z624" s="33"/>
    </row>
    <row r="625" spans="1:26" ht="12" customHeight="1" x14ac:dyDescent="0.25">
      <c r="A625" s="33"/>
      <c r="B625" s="33"/>
      <c r="C625" s="33"/>
      <c r="D625" s="33"/>
      <c r="E625" s="33"/>
      <c r="F625" s="33"/>
      <c r="G625" s="33"/>
      <c r="H625" s="99"/>
      <c r="I625" s="33"/>
      <c r="J625" s="33"/>
      <c r="K625" s="33"/>
      <c r="L625" s="33"/>
      <c r="M625" s="33"/>
      <c r="N625" s="33"/>
      <c r="O625" s="33"/>
      <c r="P625" s="33"/>
      <c r="Q625" s="33"/>
      <c r="R625" s="33"/>
      <c r="S625" s="33"/>
      <c r="T625" s="33"/>
      <c r="U625" s="33"/>
      <c r="V625" s="33"/>
      <c r="W625" s="33"/>
      <c r="X625" s="33"/>
      <c r="Y625" s="33"/>
      <c r="Z625" s="33"/>
    </row>
    <row r="626" spans="1:26" ht="12" customHeight="1" x14ac:dyDescent="0.25">
      <c r="A626" s="33"/>
      <c r="B626" s="33"/>
      <c r="C626" s="33"/>
      <c r="D626" s="33"/>
      <c r="E626" s="33"/>
      <c r="F626" s="33"/>
      <c r="G626" s="33"/>
      <c r="H626" s="99"/>
      <c r="I626" s="33"/>
      <c r="J626" s="33"/>
      <c r="K626" s="33"/>
      <c r="L626" s="33"/>
      <c r="M626" s="33"/>
      <c r="N626" s="33"/>
      <c r="O626" s="33"/>
      <c r="P626" s="33"/>
      <c r="Q626" s="33"/>
      <c r="R626" s="33"/>
      <c r="S626" s="33"/>
      <c r="T626" s="33"/>
      <c r="U626" s="33"/>
      <c r="V626" s="33"/>
      <c r="W626" s="33"/>
      <c r="X626" s="33"/>
      <c r="Y626" s="33"/>
      <c r="Z626" s="33"/>
    </row>
    <row r="627" spans="1:26" ht="12" customHeight="1" x14ac:dyDescent="0.25">
      <c r="A627" s="33"/>
      <c r="B627" s="33"/>
      <c r="C627" s="33"/>
      <c r="D627" s="33"/>
      <c r="E627" s="33"/>
      <c r="F627" s="33"/>
      <c r="G627" s="33"/>
      <c r="H627" s="99"/>
      <c r="I627" s="33"/>
      <c r="J627" s="33"/>
      <c r="K627" s="33"/>
      <c r="L627" s="33"/>
      <c r="M627" s="33"/>
      <c r="N627" s="33"/>
      <c r="O627" s="33"/>
      <c r="P627" s="33"/>
      <c r="Q627" s="33"/>
      <c r="R627" s="33"/>
      <c r="S627" s="33"/>
      <c r="T627" s="33"/>
      <c r="U627" s="33"/>
      <c r="V627" s="33"/>
      <c r="W627" s="33"/>
      <c r="X627" s="33"/>
      <c r="Y627" s="33"/>
      <c r="Z627" s="33"/>
    </row>
    <row r="628" spans="1:26" ht="12" customHeight="1" x14ac:dyDescent="0.25">
      <c r="A628" s="33"/>
      <c r="B628" s="33"/>
      <c r="C628" s="33"/>
      <c r="D628" s="33"/>
      <c r="E628" s="33"/>
      <c r="F628" s="33"/>
      <c r="G628" s="33"/>
      <c r="H628" s="99"/>
      <c r="I628" s="33"/>
      <c r="J628" s="33"/>
      <c r="K628" s="33"/>
      <c r="L628" s="33"/>
      <c r="M628" s="33"/>
      <c r="N628" s="33"/>
      <c r="O628" s="33"/>
      <c r="P628" s="33"/>
      <c r="Q628" s="33"/>
      <c r="R628" s="33"/>
      <c r="S628" s="33"/>
      <c r="T628" s="33"/>
      <c r="U628" s="33"/>
      <c r="V628" s="33"/>
      <c r="W628" s="33"/>
      <c r="X628" s="33"/>
      <c r="Y628" s="33"/>
      <c r="Z628" s="33"/>
    </row>
    <row r="629" spans="1:26" ht="12" customHeight="1" x14ac:dyDescent="0.25">
      <c r="A629" s="33"/>
      <c r="B629" s="33"/>
      <c r="C629" s="33"/>
      <c r="D629" s="33"/>
      <c r="E629" s="33"/>
      <c r="F629" s="33"/>
      <c r="G629" s="33"/>
      <c r="H629" s="99"/>
      <c r="I629" s="33"/>
      <c r="J629" s="33"/>
      <c r="K629" s="33"/>
      <c r="L629" s="33"/>
      <c r="M629" s="33"/>
      <c r="N629" s="33"/>
      <c r="O629" s="33"/>
      <c r="P629" s="33"/>
      <c r="Q629" s="33"/>
      <c r="R629" s="33"/>
      <c r="S629" s="33"/>
      <c r="T629" s="33"/>
      <c r="U629" s="33"/>
      <c r="V629" s="33"/>
      <c r="W629" s="33"/>
      <c r="X629" s="33"/>
      <c r="Y629" s="33"/>
      <c r="Z629" s="33"/>
    </row>
    <row r="630" spans="1:26" ht="12" customHeight="1" x14ac:dyDescent="0.25">
      <c r="A630" s="33"/>
      <c r="B630" s="33"/>
      <c r="C630" s="33"/>
      <c r="D630" s="33"/>
      <c r="E630" s="33"/>
      <c r="F630" s="33"/>
      <c r="G630" s="33"/>
      <c r="H630" s="99"/>
      <c r="I630" s="33"/>
      <c r="J630" s="33"/>
      <c r="K630" s="33"/>
      <c r="L630" s="33"/>
      <c r="M630" s="33"/>
      <c r="N630" s="33"/>
      <c r="O630" s="33"/>
      <c r="P630" s="33"/>
      <c r="Q630" s="33"/>
      <c r="R630" s="33"/>
      <c r="S630" s="33"/>
      <c r="T630" s="33"/>
      <c r="U630" s="33"/>
      <c r="V630" s="33"/>
      <c r="W630" s="33"/>
      <c r="X630" s="33"/>
      <c r="Y630" s="33"/>
      <c r="Z630" s="33"/>
    </row>
    <row r="631" spans="1:26" ht="12" customHeight="1" x14ac:dyDescent="0.25">
      <c r="A631" s="33"/>
      <c r="B631" s="33"/>
      <c r="C631" s="33"/>
      <c r="D631" s="33"/>
      <c r="E631" s="33"/>
      <c r="F631" s="33"/>
      <c r="G631" s="33"/>
      <c r="H631" s="99"/>
      <c r="I631" s="33"/>
      <c r="J631" s="33"/>
      <c r="K631" s="33"/>
      <c r="L631" s="33"/>
      <c r="M631" s="33"/>
      <c r="N631" s="33"/>
      <c r="O631" s="33"/>
      <c r="P631" s="33"/>
      <c r="Q631" s="33"/>
      <c r="R631" s="33"/>
      <c r="S631" s="33"/>
      <c r="T631" s="33"/>
      <c r="U631" s="33"/>
      <c r="V631" s="33"/>
      <c r="W631" s="33"/>
      <c r="X631" s="33"/>
      <c r="Y631" s="33"/>
      <c r="Z631" s="33"/>
    </row>
    <row r="632" spans="1:26" ht="12" customHeight="1" x14ac:dyDescent="0.25">
      <c r="A632" s="33"/>
      <c r="B632" s="33"/>
      <c r="C632" s="33"/>
      <c r="D632" s="33"/>
      <c r="E632" s="33"/>
      <c r="F632" s="33"/>
      <c r="G632" s="33"/>
      <c r="H632" s="99"/>
      <c r="I632" s="33"/>
      <c r="J632" s="33"/>
      <c r="K632" s="33"/>
      <c r="L632" s="33"/>
      <c r="M632" s="33"/>
      <c r="N632" s="33"/>
      <c r="O632" s="33"/>
      <c r="P632" s="33"/>
      <c r="Q632" s="33"/>
      <c r="R632" s="33"/>
      <c r="S632" s="33"/>
      <c r="T632" s="33"/>
      <c r="U632" s="33"/>
      <c r="V632" s="33"/>
      <c r="W632" s="33"/>
      <c r="X632" s="33"/>
      <c r="Y632" s="33"/>
      <c r="Z632" s="33"/>
    </row>
    <row r="633" spans="1:26" ht="12" customHeight="1" x14ac:dyDescent="0.25">
      <c r="A633" s="33"/>
      <c r="B633" s="33"/>
      <c r="C633" s="33"/>
      <c r="D633" s="33"/>
      <c r="E633" s="33"/>
      <c r="F633" s="33"/>
      <c r="G633" s="33"/>
      <c r="H633" s="99"/>
      <c r="I633" s="33"/>
      <c r="J633" s="33"/>
      <c r="K633" s="33"/>
      <c r="L633" s="33"/>
      <c r="M633" s="33"/>
      <c r="N633" s="33"/>
      <c r="O633" s="33"/>
      <c r="P633" s="33"/>
      <c r="Q633" s="33"/>
      <c r="R633" s="33"/>
      <c r="S633" s="33"/>
      <c r="T633" s="33"/>
      <c r="U633" s="33"/>
      <c r="V633" s="33"/>
      <c r="W633" s="33"/>
      <c r="X633" s="33"/>
      <c r="Y633" s="33"/>
      <c r="Z633" s="33"/>
    </row>
    <row r="634" spans="1:26" ht="12" customHeight="1" x14ac:dyDescent="0.25">
      <c r="A634" s="33"/>
      <c r="B634" s="33"/>
      <c r="C634" s="33"/>
      <c r="D634" s="33"/>
      <c r="E634" s="33"/>
      <c r="F634" s="33"/>
      <c r="G634" s="33"/>
      <c r="H634" s="99"/>
      <c r="I634" s="33"/>
      <c r="J634" s="33"/>
      <c r="K634" s="33"/>
      <c r="L634" s="33"/>
      <c r="M634" s="33"/>
      <c r="N634" s="33"/>
      <c r="O634" s="33"/>
      <c r="P634" s="33"/>
      <c r="Q634" s="33"/>
      <c r="R634" s="33"/>
      <c r="S634" s="33"/>
      <c r="T634" s="33"/>
      <c r="U634" s="33"/>
      <c r="V634" s="33"/>
      <c r="W634" s="33"/>
      <c r="X634" s="33"/>
      <c r="Y634" s="33"/>
      <c r="Z634" s="33"/>
    </row>
    <row r="635" spans="1:26" ht="12" customHeight="1" x14ac:dyDescent="0.25">
      <c r="A635" s="33"/>
      <c r="B635" s="33"/>
      <c r="C635" s="33"/>
      <c r="D635" s="33"/>
      <c r="E635" s="33"/>
      <c r="F635" s="33"/>
      <c r="G635" s="33"/>
      <c r="H635" s="99"/>
      <c r="I635" s="33"/>
      <c r="J635" s="33"/>
      <c r="K635" s="33"/>
      <c r="L635" s="33"/>
      <c r="M635" s="33"/>
      <c r="N635" s="33"/>
      <c r="O635" s="33"/>
      <c r="P635" s="33"/>
      <c r="Q635" s="33"/>
      <c r="R635" s="33"/>
      <c r="S635" s="33"/>
      <c r="T635" s="33"/>
      <c r="U635" s="33"/>
      <c r="V635" s="33"/>
      <c r="W635" s="33"/>
      <c r="X635" s="33"/>
      <c r="Y635" s="33"/>
      <c r="Z635" s="33"/>
    </row>
    <row r="636" spans="1:26" ht="12" customHeight="1" x14ac:dyDescent="0.25">
      <c r="A636" s="33"/>
      <c r="B636" s="33"/>
      <c r="C636" s="33"/>
      <c r="D636" s="33"/>
      <c r="E636" s="33"/>
      <c r="F636" s="33"/>
      <c r="G636" s="33"/>
      <c r="H636" s="99"/>
      <c r="I636" s="33"/>
      <c r="J636" s="33"/>
      <c r="K636" s="33"/>
      <c r="L636" s="33"/>
      <c r="M636" s="33"/>
      <c r="N636" s="33"/>
      <c r="O636" s="33"/>
      <c r="P636" s="33"/>
      <c r="Q636" s="33"/>
      <c r="R636" s="33"/>
      <c r="S636" s="33"/>
      <c r="T636" s="33"/>
      <c r="U636" s="33"/>
      <c r="V636" s="33"/>
      <c r="W636" s="33"/>
      <c r="X636" s="33"/>
      <c r="Y636" s="33"/>
      <c r="Z636" s="33"/>
    </row>
    <row r="637" spans="1:26" ht="12" customHeight="1" x14ac:dyDescent="0.25">
      <c r="A637" s="33"/>
      <c r="B637" s="33"/>
      <c r="C637" s="33"/>
      <c r="D637" s="33"/>
      <c r="E637" s="33"/>
      <c r="F637" s="33"/>
      <c r="G637" s="33"/>
      <c r="H637" s="99"/>
      <c r="I637" s="33"/>
      <c r="J637" s="33"/>
      <c r="K637" s="33"/>
      <c r="L637" s="33"/>
      <c r="M637" s="33"/>
      <c r="N637" s="33"/>
      <c r="O637" s="33"/>
      <c r="P637" s="33"/>
      <c r="Q637" s="33"/>
      <c r="R637" s="33"/>
      <c r="S637" s="33"/>
      <c r="T637" s="33"/>
      <c r="U637" s="33"/>
      <c r="V637" s="33"/>
      <c r="W637" s="33"/>
      <c r="X637" s="33"/>
      <c r="Y637" s="33"/>
      <c r="Z637" s="33"/>
    </row>
    <row r="638" spans="1:26" ht="12" customHeight="1" x14ac:dyDescent="0.25">
      <c r="A638" s="33"/>
      <c r="B638" s="33"/>
      <c r="C638" s="33"/>
      <c r="D638" s="33"/>
      <c r="E638" s="33"/>
      <c r="F638" s="33"/>
      <c r="G638" s="33"/>
      <c r="H638" s="99"/>
      <c r="I638" s="33"/>
      <c r="J638" s="33"/>
      <c r="K638" s="33"/>
      <c r="L638" s="33"/>
      <c r="M638" s="33"/>
      <c r="N638" s="33"/>
      <c r="O638" s="33"/>
      <c r="P638" s="33"/>
      <c r="Q638" s="33"/>
      <c r="R638" s="33"/>
      <c r="S638" s="33"/>
      <c r="T638" s="33"/>
      <c r="U638" s="33"/>
      <c r="V638" s="33"/>
      <c r="W638" s="33"/>
      <c r="X638" s="33"/>
      <c r="Y638" s="33"/>
      <c r="Z638" s="33"/>
    </row>
    <row r="639" spans="1:26" ht="12" customHeight="1" x14ac:dyDescent="0.25">
      <c r="A639" s="33"/>
      <c r="B639" s="33"/>
      <c r="C639" s="33"/>
      <c r="D639" s="33"/>
      <c r="E639" s="33"/>
      <c r="F639" s="33"/>
      <c r="G639" s="33"/>
      <c r="H639" s="99"/>
      <c r="I639" s="33"/>
      <c r="J639" s="33"/>
      <c r="K639" s="33"/>
      <c r="L639" s="33"/>
      <c r="M639" s="33"/>
      <c r="N639" s="33"/>
      <c r="O639" s="33"/>
      <c r="P639" s="33"/>
      <c r="Q639" s="33"/>
      <c r="R639" s="33"/>
      <c r="S639" s="33"/>
      <c r="T639" s="33"/>
      <c r="U639" s="33"/>
      <c r="V639" s="33"/>
      <c r="W639" s="33"/>
      <c r="X639" s="33"/>
      <c r="Y639" s="33"/>
      <c r="Z639" s="33"/>
    </row>
    <row r="640" spans="1:26" ht="12" customHeight="1" x14ac:dyDescent="0.25">
      <c r="A640" s="33"/>
      <c r="B640" s="33"/>
      <c r="C640" s="33"/>
      <c r="D640" s="33"/>
      <c r="E640" s="33"/>
      <c r="F640" s="33"/>
      <c r="G640" s="33"/>
      <c r="H640" s="99"/>
      <c r="I640" s="33"/>
      <c r="J640" s="33"/>
      <c r="K640" s="33"/>
      <c r="L640" s="33"/>
      <c r="M640" s="33"/>
      <c r="N640" s="33"/>
      <c r="O640" s="33"/>
      <c r="P640" s="33"/>
      <c r="Q640" s="33"/>
      <c r="R640" s="33"/>
      <c r="S640" s="33"/>
      <c r="T640" s="33"/>
      <c r="U640" s="33"/>
      <c r="V640" s="33"/>
      <c r="W640" s="33"/>
      <c r="X640" s="33"/>
      <c r="Y640" s="33"/>
      <c r="Z640" s="33"/>
    </row>
    <row r="641" spans="1:26" ht="12" customHeight="1" x14ac:dyDescent="0.25">
      <c r="A641" s="33"/>
      <c r="B641" s="33"/>
      <c r="C641" s="33"/>
      <c r="D641" s="33"/>
      <c r="E641" s="33"/>
      <c r="F641" s="33"/>
      <c r="G641" s="33"/>
      <c r="H641" s="99"/>
      <c r="I641" s="33"/>
      <c r="J641" s="33"/>
      <c r="K641" s="33"/>
      <c r="L641" s="33"/>
      <c r="M641" s="33"/>
      <c r="N641" s="33"/>
      <c r="O641" s="33"/>
      <c r="P641" s="33"/>
      <c r="Q641" s="33"/>
      <c r="R641" s="33"/>
      <c r="S641" s="33"/>
      <c r="T641" s="33"/>
      <c r="U641" s="33"/>
      <c r="V641" s="33"/>
      <c r="W641" s="33"/>
      <c r="X641" s="33"/>
      <c r="Y641" s="33"/>
      <c r="Z641" s="33"/>
    </row>
    <row r="642" spans="1:26" ht="12" customHeight="1" x14ac:dyDescent="0.25">
      <c r="A642" s="33"/>
      <c r="B642" s="33"/>
      <c r="C642" s="33"/>
      <c r="D642" s="33"/>
      <c r="E642" s="33"/>
      <c r="F642" s="33"/>
      <c r="G642" s="33"/>
      <c r="H642" s="99"/>
      <c r="I642" s="33"/>
      <c r="J642" s="33"/>
      <c r="K642" s="33"/>
      <c r="L642" s="33"/>
      <c r="M642" s="33"/>
      <c r="N642" s="33"/>
      <c r="O642" s="33"/>
      <c r="P642" s="33"/>
      <c r="Q642" s="33"/>
      <c r="R642" s="33"/>
      <c r="S642" s="33"/>
      <c r="T642" s="33"/>
      <c r="U642" s="33"/>
      <c r="V642" s="33"/>
      <c r="W642" s="33"/>
      <c r="X642" s="33"/>
      <c r="Y642" s="33"/>
      <c r="Z642" s="33"/>
    </row>
    <row r="643" spans="1:26" ht="12" customHeight="1" x14ac:dyDescent="0.25">
      <c r="A643" s="33"/>
      <c r="B643" s="33"/>
      <c r="C643" s="33"/>
      <c r="D643" s="33"/>
      <c r="E643" s="33"/>
      <c r="F643" s="33"/>
      <c r="G643" s="33"/>
      <c r="H643" s="99"/>
      <c r="I643" s="33"/>
      <c r="J643" s="33"/>
      <c r="K643" s="33"/>
      <c r="L643" s="33"/>
      <c r="M643" s="33"/>
      <c r="N643" s="33"/>
      <c r="O643" s="33"/>
      <c r="P643" s="33"/>
      <c r="Q643" s="33"/>
      <c r="R643" s="33"/>
      <c r="S643" s="33"/>
      <c r="T643" s="33"/>
      <c r="U643" s="33"/>
      <c r="V643" s="33"/>
      <c r="W643" s="33"/>
      <c r="X643" s="33"/>
      <c r="Y643" s="33"/>
      <c r="Z643" s="33"/>
    </row>
    <row r="644" spans="1:26" ht="12" customHeight="1" x14ac:dyDescent="0.25">
      <c r="A644" s="33"/>
      <c r="B644" s="33"/>
      <c r="C644" s="33"/>
      <c r="D644" s="33"/>
      <c r="E644" s="33"/>
      <c r="F644" s="33"/>
      <c r="G644" s="33"/>
      <c r="H644" s="99"/>
      <c r="I644" s="33"/>
      <c r="J644" s="33"/>
      <c r="K644" s="33"/>
      <c r="L644" s="33"/>
      <c r="M644" s="33"/>
      <c r="N644" s="33"/>
      <c r="O644" s="33"/>
      <c r="P644" s="33"/>
      <c r="Q644" s="33"/>
      <c r="R644" s="33"/>
      <c r="S644" s="33"/>
      <c r="T644" s="33"/>
      <c r="U644" s="33"/>
      <c r="V644" s="33"/>
      <c r="W644" s="33"/>
      <c r="X644" s="33"/>
      <c r="Y644" s="33"/>
      <c r="Z644" s="33"/>
    </row>
    <row r="645" spans="1:26" ht="12" customHeight="1" x14ac:dyDescent="0.25">
      <c r="A645" s="33"/>
      <c r="B645" s="33"/>
      <c r="C645" s="33"/>
      <c r="D645" s="33"/>
      <c r="E645" s="33"/>
      <c r="F645" s="33"/>
      <c r="G645" s="33"/>
      <c r="H645" s="99"/>
      <c r="I645" s="33"/>
      <c r="J645" s="33"/>
      <c r="K645" s="33"/>
      <c r="L645" s="33"/>
      <c r="M645" s="33"/>
      <c r="N645" s="33"/>
      <c r="O645" s="33"/>
      <c r="P645" s="33"/>
      <c r="Q645" s="33"/>
      <c r="R645" s="33"/>
      <c r="S645" s="33"/>
      <c r="T645" s="33"/>
      <c r="U645" s="33"/>
      <c r="V645" s="33"/>
      <c r="W645" s="33"/>
      <c r="X645" s="33"/>
      <c r="Y645" s="33"/>
      <c r="Z645" s="33"/>
    </row>
    <row r="646" spans="1:26" ht="12" customHeight="1" x14ac:dyDescent="0.25">
      <c r="A646" s="33"/>
      <c r="B646" s="33"/>
      <c r="C646" s="33"/>
      <c r="D646" s="33"/>
      <c r="E646" s="33"/>
      <c r="F646" s="33"/>
      <c r="G646" s="33"/>
      <c r="H646" s="99"/>
      <c r="I646" s="33"/>
      <c r="J646" s="33"/>
      <c r="K646" s="33"/>
      <c r="L646" s="33"/>
      <c r="M646" s="33"/>
      <c r="N646" s="33"/>
      <c r="O646" s="33"/>
      <c r="P646" s="33"/>
      <c r="Q646" s="33"/>
      <c r="R646" s="33"/>
      <c r="S646" s="33"/>
      <c r="T646" s="33"/>
      <c r="U646" s="33"/>
      <c r="V646" s="33"/>
      <c r="W646" s="33"/>
      <c r="X646" s="33"/>
      <c r="Y646" s="33"/>
      <c r="Z646" s="33"/>
    </row>
    <row r="647" spans="1:26" ht="12" customHeight="1" x14ac:dyDescent="0.25">
      <c r="A647" s="33"/>
      <c r="B647" s="33"/>
      <c r="C647" s="33"/>
      <c r="D647" s="33"/>
      <c r="E647" s="33"/>
      <c r="F647" s="33"/>
      <c r="G647" s="33"/>
      <c r="H647" s="99"/>
      <c r="I647" s="33"/>
      <c r="J647" s="33"/>
      <c r="K647" s="33"/>
      <c r="L647" s="33"/>
      <c r="M647" s="33"/>
      <c r="N647" s="33"/>
      <c r="O647" s="33"/>
      <c r="P647" s="33"/>
      <c r="Q647" s="33"/>
      <c r="R647" s="33"/>
      <c r="S647" s="33"/>
      <c r="T647" s="33"/>
      <c r="U647" s="33"/>
      <c r="V647" s="33"/>
      <c r="W647" s="33"/>
      <c r="X647" s="33"/>
      <c r="Y647" s="33"/>
      <c r="Z647" s="33"/>
    </row>
    <row r="648" spans="1:26" ht="12" customHeight="1" x14ac:dyDescent="0.25">
      <c r="A648" s="33"/>
      <c r="B648" s="33"/>
      <c r="C648" s="33"/>
      <c r="D648" s="33"/>
      <c r="E648" s="33"/>
      <c r="F648" s="33"/>
      <c r="G648" s="33"/>
      <c r="H648" s="99"/>
      <c r="I648" s="33"/>
      <c r="J648" s="33"/>
      <c r="K648" s="33"/>
      <c r="L648" s="33"/>
      <c r="M648" s="33"/>
      <c r="N648" s="33"/>
      <c r="O648" s="33"/>
      <c r="P648" s="33"/>
      <c r="Q648" s="33"/>
      <c r="R648" s="33"/>
      <c r="S648" s="33"/>
      <c r="T648" s="33"/>
      <c r="U648" s="33"/>
      <c r="V648" s="33"/>
      <c r="W648" s="33"/>
      <c r="X648" s="33"/>
      <c r="Y648" s="33"/>
      <c r="Z648" s="33"/>
    </row>
    <row r="649" spans="1:26" ht="12" customHeight="1" x14ac:dyDescent="0.25">
      <c r="A649" s="33"/>
      <c r="B649" s="33"/>
      <c r="C649" s="33"/>
      <c r="D649" s="33"/>
      <c r="E649" s="33"/>
      <c r="F649" s="33"/>
      <c r="G649" s="33"/>
      <c r="H649" s="99"/>
      <c r="I649" s="33"/>
      <c r="J649" s="33"/>
      <c r="K649" s="33"/>
      <c r="L649" s="33"/>
      <c r="M649" s="33"/>
      <c r="N649" s="33"/>
      <c r="O649" s="33"/>
      <c r="P649" s="33"/>
      <c r="Q649" s="33"/>
      <c r="R649" s="33"/>
      <c r="S649" s="33"/>
      <c r="T649" s="33"/>
      <c r="U649" s="33"/>
      <c r="V649" s="33"/>
      <c r="W649" s="33"/>
      <c r="X649" s="33"/>
      <c r="Y649" s="33"/>
      <c r="Z649" s="33"/>
    </row>
    <row r="650" spans="1:26" ht="12" customHeight="1" x14ac:dyDescent="0.25">
      <c r="A650" s="33"/>
      <c r="B650" s="33"/>
      <c r="C650" s="33"/>
      <c r="D650" s="33"/>
      <c r="E650" s="33"/>
      <c r="F650" s="33"/>
      <c r="G650" s="33"/>
      <c r="H650" s="99"/>
      <c r="I650" s="33"/>
      <c r="J650" s="33"/>
      <c r="K650" s="33"/>
      <c r="L650" s="33"/>
      <c r="M650" s="33"/>
      <c r="N650" s="33"/>
      <c r="O650" s="33"/>
      <c r="P650" s="33"/>
      <c r="Q650" s="33"/>
      <c r="R650" s="33"/>
      <c r="S650" s="33"/>
      <c r="T650" s="33"/>
      <c r="U650" s="33"/>
      <c r="V650" s="33"/>
      <c r="W650" s="33"/>
      <c r="X650" s="33"/>
      <c r="Y650" s="33"/>
      <c r="Z650" s="33"/>
    </row>
    <row r="651" spans="1:26" ht="12" customHeight="1" x14ac:dyDescent="0.25">
      <c r="A651" s="33"/>
      <c r="B651" s="33"/>
      <c r="C651" s="33"/>
      <c r="D651" s="33"/>
      <c r="E651" s="33"/>
      <c r="F651" s="33"/>
      <c r="G651" s="33"/>
      <c r="H651" s="99"/>
      <c r="I651" s="33"/>
      <c r="J651" s="33"/>
      <c r="K651" s="33"/>
      <c r="L651" s="33"/>
      <c r="M651" s="33"/>
      <c r="N651" s="33"/>
      <c r="O651" s="33"/>
      <c r="P651" s="33"/>
      <c r="Q651" s="33"/>
      <c r="R651" s="33"/>
      <c r="S651" s="33"/>
      <c r="T651" s="33"/>
      <c r="U651" s="33"/>
      <c r="V651" s="33"/>
      <c r="W651" s="33"/>
      <c r="X651" s="33"/>
      <c r="Y651" s="33"/>
      <c r="Z651" s="33"/>
    </row>
    <row r="652" spans="1:26" ht="12" customHeight="1" x14ac:dyDescent="0.25">
      <c r="A652" s="33"/>
      <c r="B652" s="33"/>
      <c r="C652" s="33"/>
      <c r="D652" s="33"/>
      <c r="E652" s="33"/>
      <c r="F652" s="33"/>
      <c r="G652" s="33"/>
      <c r="H652" s="99"/>
      <c r="I652" s="33"/>
      <c r="J652" s="33"/>
      <c r="K652" s="33"/>
      <c r="L652" s="33"/>
      <c r="M652" s="33"/>
      <c r="N652" s="33"/>
      <c r="O652" s="33"/>
      <c r="P652" s="33"/>
      <c r="Q652" s="33"/>
      <c r="R652" s="33"/>
      <c r="S652" s="33"/>
      <c r="T652" s="33"/>
      <c r="U652" s="33"/>
      <c r="V652" s="33"/>
      <c r="W652" s="33"/>
      <c r="X652" s="33"/>
      <c r="Y652" s="33"/>
      <c r="Z652" s="33"/>
    </row>
    <row r="653" spans="1:26" ht="12" customHeight="1" x14ac:dyDescent="0.25">
      <c r="A653" s="33"/>
      <c r="B653" s="33"/>
      <c r="C653" s="33"/>
      <c r="D653" s="33"/>
      <c r="E653" s="33"/>
      <c r="F653" s="33"/>
      <c r="G653" s="33"/>
      <c r="H653" s="99"/>
      <c r="I653" s="33"/>
      <c r="J653" s="33"/>
      <c r="K653" s="33"/>
      <c r="L653" s="33"/>
      <c r="M653" s="33"/>
      <c r="N653" s="33"/>
      <c r="O653" s="33"/>
      <c r="P653" s="33"/>
      <c r="Q653" s="33"/>
      <c r="R653" s="33"/>
      <c r="S653" s="33"/>
      <c r="T653" s="33"/>
      <c r="U653" s="33"/>
      <c r="V653" s="33"/>
      <c r="W653" s="33"/>
      <c r="X653" s="33"/>
      <c r="Y653" s="33"/>
      <c r="Z653" s="33"/>
    </row>
    <row r="654" spans="1:26" ht="12" customHeight="1" x14ac:dyDescent="0.25">
      <c r="A654" s="33"/>
      <c r="B654" s="33"/>
      <c r="C654" s="33"/>
      <c r="D654" s="33"/>
      <c r="E654" s="33"/>
      <c r="F654" s="33"/>
      <c r="G654" s="33"/>
      <c r="H654" s="99"/>
      <c r="I654" s="33"/>
      <c r="J654" s="33"/>
      <c r="K654" s="33"/>
      <c r="L654" s="33"/>
      <c r="M654" s="33"/>
      <c r="N654" s="33"/>
      <c r="O654" s="33"/>
      <c r="P654" s="33"/>
      <c r="Q654" s="33"/>
      <c r="R654" s="33"/>
      <c r="S654" s="33"/>
      <c r="T654" s="33"/>
      <c r="U654" s="33"/>
      <c r="V654" s="33"/>
      <c r="W654" s="33"/>
      <c r="X654" s="33"/>
      <c r="Y654" s="33"/>
      <c r="Z654" s="33"/>
    </row>
    <row r="655" spans="1:26" ht="12" customHeight="1" x14ac:dyDescent="0.25">
      <c r="A655" s="33"/>
      <c r="B655" s="33"/>
      <c r="C655" s="33"/>
      <c r="D655" s="33"/>
      <c r="E655" s="33"/>
      <c r="F655" s="33"/>
      <c r="G655" s="33"/>
      <c r="H655" s="99"/>
      <c r="I655" s="33"/>
      <c r="J655" s="33"/>
      <c r="K655" s="33"/>
      <c r="L655" s="33"/>
      <c r="M655" s="33"/>
      <c r="N655" s="33"/>
      <c r="O655" s="33"/>
      <c r="P655" s="33"/>
      <c r="Q655" s="33"/>
      <c r="R655" s="33"/>
      <c r="S655" s="33"/>
      <c r="T655" s="33"/>
      <c r="U655" s="33"/>
      <c r="V655" s="33"/>
      <c r="W655" s="33"/>
      <c r="X655" s="33"/>
      <c r="Y655" s="33"/>
      <c r="Z655" s="33"/>
    </row>
    <row r="656" spans="1:26" ht="12" customHeight="1" x14ac:dyDescent="0.25">
      <c r="A656" s="33"/>
      <c r="B656" s="33"/>
      <c r="C656" s="33"/>
      <c r="D656" s="33"/>
      <c r="E656" s="33"/>
      <c r="F656" s="33"/>
      <c r="G656" s="33"/>
      <c r="H656" s="99"/>
      <c r="I656" s="33"/>
      <c r="J656" s="33"/>
      <c r="K656" s="33"/>
      <c r="L656" s="33"/>
      <c r="M656" s="33"/>
      <c r="N656" s="33"/>
      <c r="O656" s="33"/>
      <c r="P656" s="33"/>
      <c r="Q656" s="33"/>
      <c r="R656" s="33"/>
      <c r="S656" s="33"/>
      <c r="T656" s="33"/>
      <c r="U656" s="33"/>
      <c r="V656" s="33"/>
      <c r="W656" s="33"/>
      <c r="X656" s="33"/>
      <c r="Y656" s="33"/>
      <c r="Z656" s="33"/>
    </row>
    <row r="657" spans="1:26" ht="12" customHeight="1" x14ac:dyDescent="0.25">
      <c r="A657" s="33"/>
      <c r="B657" s="33"/>
      <c r="C657" s="33"/>
      <c r="D657" s="33"/>
      <c r="E657" s="33"/>
      <c r="F657" s="33"/>
      <c r="G657" s="33"/>
      <c r="H657" s="99"/>
      <c r="I657" s="33"/>
      <c r="J657" s="33"/>
      <c r="K657" s="33"/>
      <c r="L657" s="33"/>
      <c r="M657" s="33"/>
      <c r="N657" s="33"/>
      <c r="O657" s="33"/>
      <c r="P657" s="33"/>
      <c r="Q657" s="33"/>
      <c r="R657" s="33"/>
      <c r="S657" s="33"/>
      <c r="T657" s="33"/>
      <c r="U657" s="33"/>
      <c r="V657" s="33"/>
      <c r="W657" s="33"/>
      <c r="X657" s="33"/>
      <c r="Y657" s="33"/>
      <c r="Z657" s="33"/>
    </row>
    <row r="658" spans="1:26" ht="12" customHeight="1" x14ac:dyDescent="0.25">
      <c r="A658" s="33"/>
      <c r="B658" s="33"/>
      <c r="C658" s="33"/>
      <c r="D658" s="33"/>
      <c r="E658" s="33"/>
      <c r="F658" s="33"/>
      <c r="G658" s="33"/>
      <c r="H658" s="99"/>
      <c r="I658" s="33"/>
      <c r="J658" s="33"/>
      <c r="K658" s="33"/>
      <c r="L658" s="33"/>
      <c r="M658" s="33"/>
      <c r="N658" s="33"/>
      <c r="O658" s="33"/>
      <c r="P658" s="33"/>
      <c r="Q658" s="33"/>
      <c r="R658" s="33"/>
      <c r="S658" s="33"/>
      <c r="T658" s="33"/>
      <c r="U658" s="33"/>
      <c r="V658" s="33"/>
      <c r="W658" s="33"/>
      <c r="X658" s="33"/>
      <c r="Y658" s="33"/>
      <c r="Z658" s="33"/>
    </row>
    <row r="659" spans="1:26" ht="12" customHeight="1" x14ac:dyDescent="0.25">
      <c r="A659" s="33"/>
      <c r="B659" s="33"/>
      <c r="C659" s="33"/>
      <c r="D659" s="33"/>
      <c r="E659" s="33"/>
      <c r="F659" s="33"/>
      <c r="G659" s="33"/>
      <c r="H659" s="99"/>
      <c r="I659" s="33"/>
      <c r="J659" s="33"/>
      <c r="K659" s="33"/>
      <c r="L659" s="33"/>
      <c r="M659" s="33"/>
      <c r="N659" s="33"/>
      <c r="O659" s="33"/>
      <c r="P659" s="33"/>
      <c r="Q659" s="33"/>
      <c r="R659" s="33"/>
      <c r="S659" s="33"/>
      <c r="T659" s="33"/>
      <c r="U659" s="33"/>
      <c r="V659" s="33"/>
      <c r="W659" s="33"/>
      <c r="X659" s="33"/>
      <c r="Y659" s="33"/>
      <c r="Z659" s="33"/>
    </row>
    <row r="660" spans="1:26" ht="12" customHeight="1" x14ac:dyDescent="0.25">
      <c r="A660" s="33"/>
      <c r="B660" s="33"/>
      <c r="C660" s="33"/>
      <c r="D660" s="33"/>
      <c r="E660" s="33"/>
      <c r="F660" s="33"/>
      <c r="G660" s="33"/>
      <c r="H660" s="99"/>
      <c r="I660" s="33"/>
      <c r="J660" s="33"/>
      <c r="K660" s="33"/>
      <c r="L660" s="33"/>
      <c r="M660" s="33"/>
      <c r="N660" s="33"/>
      <c r="O660" s="33"/>
      <c r="P660" s="33"/>
      <c r="Q660" s="33"/>
      <c r="R660" s="33"/>
      <c r="S660" s="33"/>
      <c r="T660" s="33"/>
      <c r="U660" s="33"/>
      <c r="V660" s="33"/>
      <c r="W660" s="33"/>
      <c r="X660" s="33"/>
      <c r="Y660" s="33"/>
      <c r="Z660" s="33"/>
    </row>
    <row r="661" spans="1:26" ht="12" customHeight="1" x14ac:dyDescent="0.25">
      <c r="A661" s="33"/>
      <c r="B661" s="33"/>
      <c r="C661" s="33"/>
      <c r="D661" s="33"/>
      <c r="E661" s="33"/>
      <c r="F661" s="33"/>
      <c r="G661" s="33"/>
      <c r="H661" s="99"/>
      <c r="I661" s="33"/>
      <c r="J661" s="33"/>
      <c r="K661" s="33"/>
      <c r="L661" s="33"/>
      <c r="M661" s="33"/>
      <c r="N661" s="33"/>
      <c r="O661" s="33"/>
      <c r="P661" s="33"/>
      <c r="Q661" s="33"/>
      <c r="R661" s="33"/>
      <c r="S661" s="33"/>
      <c r="T661" s="33"/>
      <c r="U661" s="33"/>
      <c r="V661" s="33"/>
      <c r="W661" s="33"/>
      <c r="X661" s="33"/>
      <c r="Y661" s="33"/>
      <c r="Z661" s="33"/>
    </row>
    <row r="662" spans="1:26" ht="12" customHeight="1" x14ac:dyDescent="0.25">
      <c r="A662" s="33"/>
      <c r="B662" s="33"/>
      <c r="C662" s="33"/>
      <c r="D662" s="33"/>
      <c r="E662" s="33"/>
      <c r="F662" s="33"/>
      <c r="G662" s="33"/>
      <c r="H662" s="99"/>
      <c r="I662" s="33"/>
      <c r="J662" s="33"/>
      <c r="K662" s="33"/>
      <c r="L662" s="33"/>
      <c r="M662" s="33"/>
      <c r="N662" s="33"/>
      <c r="O662" s="33"/>
      <c r="P662" s="33"/>
      <c r="Q662" s="33"/>
      <c r="R662" s="33"/>
      <c r="S662" s="33"/>
      <c r="T662" s="33"/>
      <c r="U662" s="33"/>
      <c r="V662" s="33"/>
      <c r="W662" s="33"/>
      <c r="X662" s="33"/>
      <c r="Y662" s="33"/>
      <c r="Z662" s="33"/>
    </row>
    <row r="663" spans="1:26" ht="12" customHeight="1" x14ac:dyDescent="0.25">
      <c r="A663" s="33"/>
      <c r="B663" s="33"/>
      <c r="C663" s="33"/>
      <c r="D663" s="33"/>
      <c r="E663" s="33"/>
      <c r="F663" s="33"/>
      <c r="G663" s="33"/>
      <c r="H663" s="99"/>
      <c r="I663" s="33"/>
      <c r="J663" s="33"/>
      <c r="K663" s="33"/>
      <c r="L663" s="33"/>
      <c r="M663" s="33"/>
      <c r="N663" s="33"/>
      <c r="O663" s="33"/>
      <c r="P663" s="33"/>
      <c r="Q663" s="33"/>
      <c r="R663" s="33"/>
      <c r="S663" s="33"/>
      <c r="T663" s="33"/>
      <c r="U663" s="33"/>
      <c r="V663" s="33"/>
      <c r="W663" s="33"/>
      <c r="X663" s="33"/>
      <c r="Y663" s="33"/>
      <c r="Z663" s="33"/>
    </row>
    <row r="664" spans="1:26" ht="12" customHeight="1" x14ac:dyDescent="0.25">
      <c r="A664" s="33"/>
      <c r="B664" s="33"/>
      <c r="C664" s="33"/>
      <c r="D664" s="33"/>
      <c r="E664" s="33"/>
      <c r="F664" s="33"/>
      <c r="G664" s="33"/>
      <c r="H664" s="99"/>
      <c r="I664" s="33"/>
      <c r="J664" s="33"/>
      <c r="K664" s="33"/>
      <c r="L664" s="33"/>
      <c r="M664" s="33"/>
      <c r="N664" s="33"/>
      <c r="O664" s="33"/>
      <c r="P664" s="33"/>
      <c r="Q664" s="33"/>
      <c r="R664" s="33"/>
      <c r="S664" s="33"/>
      <c r="T664" s="33"/>
      <c r="U664" s="33"/>
      <c r="V664" s="33"/>
      <c r="W664" s="33"/>
      <c r="X664" s="33"/>
      <c r="Y664" s="33"/>
      <c r="Z664" s="33"/>
    </row>
    <row r="665" spans="1:26" ht="12" customHeight="1" x14ac:dyDescent="0.25">
      <c r="A665" s="33"/>
      <c r="B665" s="33"/>
      <c r="C665" s="33"/>
      <c r="D665" s="33"/>
      <c r="E665" s="33"/>
      <c r="F665" s="33"/>
      <c r="G665" s="33"/>
      <c r="H665" s="99"/>
      <c r="I665" s="33"/>
      <c r="J665" s="33"/>
      <c r="K665" s="33"/>
      <c r="L665" s="33"/>
      <c r="M665" s="33"/>
      <c r="N665" s="33"/>
      <c r="O665" s="33"/>
      <c r="P665" s="33"/>
      <c r="Q665" s="33"/>
      <c r="R665" s="33"/>
      <c r="S665" s="33"/>
      <c r="T665" s="33"/>
      <c r="U665" s="33"/>
      <c r="V665" s="33"/>
      <c r="W665" s="33"/>
      <c r="X665" s="33"/>
      <c r="Y665" s="33"/>
      <c r="Z665" s="33"/>
    </row>
    <row r="666" spans="1:26" ht="12" customHeight="1" x14ac:dyDescent="0.25">
      <c r="A666" s="33"/>
      <c r="B666" s="33"/>
      <c r="C666" s="33"/>
      <c r="D666" s="33"/>
      <c r="E666" s="33"/>
      <c r="F666" s="33"/>
      <c r="G666" s="33"/>
      <c r="H666" s="99"/>
      <c r="I666" s="33"/>
      <c r="J666" s="33"/>
      <c r="K666" s="33"/>
      <c r="L666" s="33"/>
      <c r="M666" s="33"/>
      <c r="N666" s="33"/>
      <c r="O666" s="33"/>
      <c r="P666" s="33"/>
      <c r="Q666" s="33"/>
      <c r="R666" s="33"/>
      <c r="S666" s="33"/>
      <c r="T666" s="33"/>
      <c r="U666" s="33"/>
      <c r="V666" s="33"/>
      <c r="W666" s="33"/>
      <c r="X666" s="33"/>
      <c r="Y666" s="33"/>
      <c r="Z666" s="33"/>
    </row>
    <row r="667" spans="1:26" ht="12" customHeight="1" x14ac:dyDescent="0.25">
      <c r="A667" s="33"/>
      <c r="B667" s="33"/>
      <c r="C667" s="33"/>
      <c r="D667" s="33"/>
      <c r="E667" s="33"/>
      <c r="F667" s="33"/>
      <c r="G667" s="33"/>
      <c r="H667" s="99"/>
      <c r="I667" s="33"/>
      <c r="J667" s="33"/>
      <c r="K667" s="33"/>
      <c r="L667" s="33"/>
      <c r="M667" s="33"/>
      <c r="N667" s="33"/>
      <c r="O667" s="33"/>
      <c r="P667" s="33"/>
      <c r="Q667" s="33"/>
      <c r="R667" s="33"/>
      <c r="S667" s="33"/>
      <c r="T667" s="33"/>
      <c r="U667" s="33"/>
      <c r="V667" s="33"/>
      <c r="W667" s="33"/>
      <c r="X667" s="33"/>
      <c r="Y667" s="33"/>
      <c r="Z667" s="33"/>
    </row>
    <row r="668" spans="1:26" ht="12" customHeight="1" x14ac:dyDescent="0.25">
      <c r="A668" s="33"/>
      <c r="B668" s="33"/>
      <c r="C668" s="33"/>
      <c r="D668" s="33"/>
      <c r="E668" s="33"/>
      <c r="F668" s="33"/>
      <c r="G668" s="33"/>
      <c r="H668" s="99"/>
      <c r="I668" s="33"/>
      <c r="J668" s="33"/>
      <c r="K668" s="33"/>
      <c r="L668" s="33"/>
      <c r="M668" s="33"/>
      <c r="N668" s="33"/>
      <c r="O668" s="33"/>
      <c r="P668" s="33"/>
      <c r="Q668" s="33"/>
      <c r="R668" s="33"/>
      <c r="S668" s="33"/>
      <c r="T668" s="33"/>
      <c r="U668" s="33"/>
      <c r="V668" s="33"/>
      <c r="W668" s="33"/>
      <c r="X668" s="33"/>
      <c r="Y668" s="33"/>
      <c r="Z668" s="33"/>
    </row>
    <row r="669" spans="1:26" ht="12" customHeight="1" x14ac:dyDescent="0.25">
      <c r="A669" s="33"/>
      <c r="B669" s="33"/>
      <c r="C669" s="33"/>
      <c r="D669" s="33"/>
      <c r="E669" s="33"/>
      <c r="F669" s="33"/>
      <c r="G669" s="33"/>
      <c r="H669" s="99"/>
      <c r="I669" s="33"/>
      <c r="J669" s="33"/>
      <c r="K669" s="33"/>
      <c r="L669" s="33"/>
      <c r="M669" s="33"/>
      <c r="N669" s="33"/>
      <c r="O669" s="33"/>
      <c r="P669" s="33"/>
      <c r="Q669" s="33"/>
      <c r="R669" s="33"/>
      <c r="S669" s="33"/>
      <c r="T669" s="33"/>
      <c r="U669" s="33"/>
      <c r="V669" s="33"/>
      <c r="W669" s="33"/>
      <c r="X669" s="33"/>
      <c r="Y669" s="33"/>
      <c r="Z669" s="33"/>
    </row>
    <row r="670" spans="1:26" ht="12" customHeight="1" x14ac:dyDescent="0.25">
      <c r="A670" s="33"/>
      <c r="B670" s="33"/>
      <c r="C670" s="33"/>
      <c r="D670" s="33"/>
      <c r="E670" s="33"/>
      <c r="F670" s="33"/>
      <c r="G670" s="33"/>
      <c r="H670" s="99"/>
      <c r="I670" s="33"/>
      <c r="J670" s="33"/>
      <c r="K670" s="33"/>
      <c r="L670" s="33"/>
      <c r="M670" s="33"/>
      <c r="N670" s="33"/>
      <c r="O670" s="33"/>
      <c r="P670" s="33"/>
      <c r="Q670" s="33"/>
      <c r="R670" s="33"/>
      <c r="S670" s="33"/>
      <c r="T670" s="33"/>
      <c r="U670" s="33"/>
      <c r="V670" s="33"/>
      <c r="W670" s="33"/>
      <c r="X670" s="33"/>
      <c r="Y670" s="33"/>
      <c r="Z670" s="33"/>
    </row>
    <row r="671" spans="1:26" ht="12" customHeight="1" x14ac:dyDescent="0.25">
      <c r="A671" s="33"/>
      <c r="B671" s="33"/>
      <c r="C671" s="33"/>
      <c r="D671" s="33"/>
      <c r="E671" s="33"/>
      <c r="F671" s="33"/>
      <c r="G671" s="33"/>
      <c r="H671" s="99"/>
      <c r="I671" s="33"/>
      <c r="J671" s="33"/>
      <c r="K671" s="33"/>
      <c r="L671" s="33"/>
      <c r="M671" s="33"/>
      <c r="N671" s="33"/>
      <c r="O671" s="33"/>
      <c r="P671" s="33"/>
      <c r="Q671" s="33"/>
      <c r="R671" s="33"/>
      <c r="S671" s="33"/>
      <c r="T671" s="33"/>
      <c r="U671" s="33"/>
      <c r="V671" s="33"/>
      <c r="W671" s="33"/>
      <c r="X671" s="33"/>
      <c r="Y671" s="33"/>
      <c r="Z671" s="33"/>
    </row>
    <row r="672" spans="1:26" ht="12" customHeight="1" x14ac:dyDescent="0.25">
      <c r="A672" s="33"/>
      <c r="B672" s="33"/>
      <c r="C672" s="33"/>
      <c r="D672" s="33"/>
      <c r="E672" s="33"/>
      <c r="F672" s="33"/>
      <c r="G672" s="33"/>
      <c r="H672" s="99"/>
      <c r="I672" s="33"/>
      <c r="J672" s="33"/>
      <c r="K672" s="33"/>
      <c r="L672" s="33"/>
      <c r="M672" s="33"/>
      <c r="N672" s="33"/>
      <c r="O672" s="33"/>
      <c r="P672" s="33"/>
      <c r="Q672" s="33"/>
      <c r="R672" s="33"/>
      <c r="S672" s="33"/>
      <c r="T672" s="33"/>
      <c r="U672" s="33"/>
      <c r="V672" s="33"/>
      <c r="W672" s="33"/>
      <c r="X672" s="33"/>
      <c r="Y672" s="33"/>
      <c r="Z672" s="33"/>
    </row>
    <row r="673" spans="1:26" ht="12" customHeight="1" x14ac:dyDescent="0.25">
      <c r="A673" s="33"/>
      <c r="B673" s="33"/>
      <c r="C673" s="33"/>
      <c r="D673" s="33"/>
      <c r="E673" s="33"/>
      <c r="F673" s="33"/>
      <c r="G673" s="33"/>
      <c r="H673" s="99"/>
      <c r="I673" s="33"/>
      <c r="J673" s="33"/>
      <c r="K673" s="33"/>
      <c r="L673" s="33"/>
      <c r="M673" s="33"/>
      <c r="N673" s="33"/>
      <c r="O673" s="33"/>
      <c r="P673" s="33"/>
      <c r="Q673" s="33"/>
      <c r="R673" s="33"/>
      <c r="S673" s="33"/>
      <c r="T673" s="33"/>
      <c r="U673" s="33"/>
      <c r="V673" s="33"/>
      <c r="W673" s="33"/>
      <c r="X673" s="33"/>
      <c r="Y673" s="33"/>
      <c r="Z673" s="33"/>
    </row>
    <row r="674" spans="1:26" ht="12" customHeight="1" x14ac:dyDescent="0.25">
      <c r="A674" s="33"/>
      <c r="B674" s="33"/>
      <c r="C674" s="33"/>
      <c r="D674" s="33"/>
      <c r="E674" s="33"/>
      <c r="F674" s="33"/>
      <c r="G674" s="33"/>
      <c r="H674" s="99"/>
      <c r="I674" s="33"/>
      <c r="J674" s="33"/>
      <c r="K674" s="33"/>
      <c r="L674" s="33"/>
      <c r="M674" s="33"/>
      <c r="N674" s="33"/>
      <c r="O674" s="33"/>
      <c r="P674" s="33"/>
      <c r="Q674" s="33"/>
      <c r="R674" s="33"/>
      <c r="S674" s="33"/>
      <c r="T674" s="33"/>
      <c r="U674" s="33"/>
      <c r="V674" s="33"/>
      <c r="W674" s="33"/>
      <c r="X674" s="33"/>
      <c r="Y674" s="33"/>
      <c r="Z674" s="33"/>
    </row>
    <row r="675" spans="1:26" ht="12" customHeight="1" x14ac:dyDescent="0.25">
      <c r="A675" s="33"/>
      <c r="B675" s="33"/>
      <c r="C675" s="33"/>
      <c r="D675" s="33"/>
      <c r="E675" s="33"/>
      <c r="F675" s="33"/>
      <c r="G675" s="33"/>
      <c r="H675" s="99"/>
      <c r="I675" s="33"/>
      <c r="J675" s="33"/>
      <c r="K675" s="33"/>
      <c r="L675" s="33"/>
      <c r="M675" s="33"/>
      <c r="N675" s="33"/>
      <c r="O675" s="33"/>
      <c r="P675" s="33"/>
      <c r="Q675" s="33"/>
      <c r="R675" s="33"/>
      <c r="S675" s="33"/>
      <c r="T675" s="33"/>
      <c r="U675" s="33"/>
      <c r="V675" s="33"/>
      <c r="W675" s="33"/>
      <c r="X675" s="33"/>
      <c r="Y675" s="33"/>
      <c r="Z675" s="33"/>
    </row>
    <row r="676" spans="1:26" ht="12" customHeight="1" x14ac:dyDescent="0.25">
      <c r="A676" s="33"/>
      <c r="B676" s="33"/>
      <c r="C676" s="33"/>
      <c r="D676" s="33"/>
      <c r="E676" s="33"/>
      <c r="F676" s="33"/>
      <c r="G676" s="33"/>
      <c r="H676" s="99"/>
      <c r="I676" s="33"/>
      <c r="J676" s="33"/>
      <c r="K676" s="33"/>
      <c r="L676" s="33"/>
      <c r="M676" s="33"/>
      <c r="N676" s="33"/>
      <c r="O676" s="33"/>
      <c r="P676" s="33"/>
      <c r="Q676" s="33"/>
      <c r="R676" s="33"/>
      <c r="S676" s="33"/>
      <c r="T676" s="33"/>
      <c r="U676" s="33"/>
      <c r="V676" s="33"/>
      <c r="W676" s="33"/>
      <c r="X676" s="33"/>
      <c r="Y676" s="33"/>
      <c r="Z676" s="33"/>
    </row>
    <row r="677" spans="1:26" ht="12" customHeight="1" x14ac:dyDescent="0.25">
      <c r="A677" s="33"/>
      <c r="B677" s="33"/>
      <c r="C677" s="33"/>
      <c r="D677" s="33"/>
      <c r="E677" s="33"/>
      <c r="F677" s="33"/>
      <c r="G677" s="33"/>
      <c r="H677" s="99"/>
      <c r="I677" s="33"/>
      <c r="J677" s="33"/>
      <c r="K677" s="33"/>
      <c r="L677" s="33"/>
      <c r="M677" s="33"/>
      <c r="N677" s="33"/>
      <c r="O677" s="33"/>
      <c r="P677" s="33"/>
      <c r="Q677" s="33"/>
      <c r="R677" s="33"/>
      <c r="S677" s="33"/>
      <c r="T677" s="33"/>
      <c r="U677" s="33"/>
      <c r="V677" s="33"/>
      <c r="W677" s="33"/>
      <c r="X677" s="33"/>
      <c r="Y677" s="33"/>
      <c r="Z677" s="33"/>
    </row>
    <row r="678" spans="1:26" ht="12" customHeight="1" x14ac:dyDescent="0.25">
      <c r="A678" s="33"/>
      <c r="B678" s="33"/>
      <c r="C678" s="33"/>
      <c r="D678" s="33"/>
      <c r="E678" s="33"/>
      <c r="F678" s="33"/>
      <c r="G678" s="33"/>
      <c r="H678" s="99"/>
      <c r="I678" s="33"/>
      <c r="J678" s="33"/>
      <c r="K678" s="33"/>
      <c r="L678" s="33"/>
      <c r="M678" s="33"/>
      <c r="N678" s="33"/>
      <c r="O678" s="33"/>
      <c r="P678" s="33"/>
      <c r="Q678" s="33"/>
      <c r="R678" s="33"/>
      <c r="S678" s="33"/>
      <c r="T678" s="33"/>
      <c r="U678" s="33"/>
      <c r="V678" s="33"/>
      <c r="W678" s="33"/>
      <c r="X678" s="33"/>
      <c r="Y678" s="33"/>
      <c r="Z678" s="33"/>
    </row>
    <row r="679" spans="1:26" ht="12" customHeight="1" x14ac:dyDescent="0.25">
      <c r="A679" s="33"/>
      <c r="B679" s="33"/>
      <c r="C679" s="33"/>
      <c r="D679" s="33"/>
      <c r="E679" s="33"/>
      <c r="F679" s="33"/>
      <c r="G679" s="33"/>
      <c r="H679" s="99"/>
      <c r="I679" s="33"/>
      <c r="J679" s="33"/>
      <c r="K679" s="33"/>
      <c r="L679" s="33"/>
      <c r="M679" s="33"/>
      <c r="N679" s="33"/>
      <c r="O679" s="33"/>
      <c r="P679" s="33"/>
      <c r="Q679" s="33"/>
      <c r="R679" s="33"/>
      <c r="S679" s="33"/>
      <c r="T679" s="33"/>
      <c r="U679" s="33"/>
      <c r="V679" s="33"/>
      <c r="W679" s="33"/>
      <c r="X679" s="33"/>
      <c r="Y679" s="33"/>
      <c r="Z679" s="33"/>
    </row>
    <row r="680" spans="1:26" ht="12" customHeight="1" x14ac:dyDescent="0.25">
      <c r="A680" s="33"/>
      <c r="B680" s="33"/>
      <c r="C680" s="33"/>
      <c r="D680" s="33"/>
      <c r="E680" s="33"/>
      <c r="F680" s="33"/>
      <c r="G680" s="33"/>
      <c r="H680" s="99"/>
      <c r="I680" s="33"/>
      <c r="J680" s="33"/>
      <c r="K680" s="33"/>
      <c r="L680" s="33"/>
      <c r="M680" s="33"/>
      <c r="N680" s="33"/>
      <c r="O680" s="33"/>
      <c r="P680" s="33"/>
      <c r="Q680" s="33"/>
      <c r="R680" s="33"/>
      <c r="S680" s="33"/>
      <c r="T680" s="33"/>
      <c r="U680" s="33"/>
      <c r="V680" s="33"/>
      <c r="W680" s="33"/>
      <c r="X680" s="33"/>
      <c r="Y680" s="33"/>
      <c r="Z680" s="33"/>
    </row>
    <row r="681" spans="1:26" ht="12" customHeight="1" x14ac:dyDescent="0.25">
      <c r="A681" s="33"/>
      <c r="B681" s="33"/>
      <c r="C681" s="33"/>
      <c r="D681" s="33"/>
      <c r="E681" s="33"/>
      <c r="F681" s="33"/>
      <c r="G681" s="33"/>
      <c r="H681" s="99"/>
      <c r="I681" s="33"/>
      <c r="J681" s="33"/>
      <c r="K681" s="33"/>
      <c r="L681" s="33"/>
      <c r="M681" s="33"/>
      <c r="N681" s="33"/>
      <c r="O681" s="33"/>
      <c r="P681" s="33"/>
      <c r="Q681" s="33"/>
      <c r="R681" s="33"/>
      <c r="S681" s="33"/>
      <c r="T681" s="33"/>
      <c r="U681" s="33"/>
      <c r="V681" s="33"/>
      <c r="W681" s="33"/>
      <c r="X681" s="33"/>
      <c r="Y681" s="33"/>
      <c r="Z681" s="33"/>
    </row>
    <row r="682" spans="1:26" ht="12" customHeight="1" x14ac:dyDescent="0.25">
      <c r="A682" s="33"/>
      <c r="B682" s="33"/>
      <c r="C682" s="33"/>
      <c r="D682" s="33"/>
      <c r="E682" s="33"/>
      <c r="F682" s="33"/>
      <c r="G682" s="33"/>
      <c r="H682" s="99"/>
      <c r="I682" s="33"/>
      <c r="J682" s="33"/>
      <c r="K682" s="33"/>
      <c r="L682" s="33"/>
      <c r="M682" s="33"/>
      <c r="N682" s="33"/>
      <c r="O682" s="33"/>
      <c r="P682" s="33"/>
      <c r="Q682" s="33"/>
      <c r="R682" s="33"/>
      <c r="S682" s="33"/>
      <c r="T682" s="33"/>
      <c r="U682" s="33"/>
      <c r="V682" s="33"/>
      <c r="W682" s="33"/>
      <c r="X682" s="33"/>
      <c r="Y682" s="33"/>
      <c r="Z682" s="33"/>
    </row>
    <row r="683" spans="1:26" ht="12" customHeight="1" x14ac:dyDescent="0.25">
      <c r="A683" s="33"/>
      <c r="B683" s="33"/>
      <c r="C683" s="33"/>
      <c r="D683" s="33"/>
      <c r="E683" s="33"/>
      <c r="F683" s="33"/>
      <c r="G683" s="33"/>
      <c r="H683" s="99"/>
      <c r="I683" s="33"/>
      <c r="J683" s="33"/>
      <c r="K683" s="33"/>
      <c r="L683" s="33"/>
      <c r="M683" s="33"/>
      <c r="N683" s="33"/>
      <c r="O683" s="33"/>
      <c r="P683" s="33"/>
      <c r="Q683" s="33"/>
      <c r="R683" s="33"/>
      <c r="S683" s="33"/>
      <c r="T683" s="33"/>
      <c r="U683" s="33"/>
      <c r="V683" s="33"/>
      <c r="W683" s="33"/>
      <c r="X683" s="33"/>
      <c r="Y683" s="33"/>
      <c r="Z683" s="33"/>
    </row>
    <row r="684" spans="1:26" ht="12" customHeight="1" x14ac:dyDescent="0.25">
      <c r="A684" s="33"/>
      <c r="B684" s="33"/>
      <c r="C684" s="33"/>
      <c r="D684" s="33"/>
      <c r="E684" s="33"/>
      <c r="F684" s="33"/>
      <c r="G684" s="33"/>
      <c r="H684" s="99"/>
      <c r="I684" s="33"/>
      <c r="J684" s="33"/>
      <c r="K684" s="33"/>
      <c r="L684" s="33"/>
      <c r="M684" s="33"/>
      <c r="N684" s="33"/>
      <c r="O684" s="33"/>
      <c r="P684" s="33"/>
      <c r="Q684" s="33"/>
      <c r="R684" s="33"/>
      <c r="S684" s="33"/>
      <c r="T684" s="33"/>
      <c r="U684" s="33"/>
      <c r="V684" s="33"/>
      <c r="W684" s="33"/>
      <c r="X684" s="33"/>
      <c r="Y684" s="33"/>
      <c r="Z684" s="33"/>
    </row>
    <row r="685" spans="1:26" ht="12" customHeight="1" x14ac:dyDescent="0.25">
      <c r="A685" s="33"/>
      <c r="B685" s="33"/>
      <c r="C685" s="33"/>
      <c r="D685" s="33"/>
      <c r="E685" s="33"/>
      <c r="F685" s="33"/>
      <c r="G685" s="33"/>
      <c r="H685" s="99"/>
      <c r="I685" s="33"/>
      <c r="J685" s="33"/>
      <c r="K685" s="33"/>
      <c r="L685" s="33"/>
      <c r="M685" s="33"/>
      <c r="N685" s="33"/>
      <c r="O685" s="33"/>
      <c r="P685" s="33"/>
      <c r="Q685" s="33"/>
      <c r="R685" s="33"/>
      <c r="S685" s="33"/>
      <c r="T685" s="33"/>
      <c r="U685" s="33"/>
      <c r="V685" s="33"/>
      <c r="W685" s="33"/>
      <c r="X685" s="33"/>
      <c r="Y685" s="33"/>
      <c r="Z685" s="33"/>
    </row>
    <row r="686" spans="1:26" ht="12" customHeight="1" x14ac:dyDescent="0.25">
      <c r="A686" s="33"/>
      <c r="B686" s="33"/>
      <c r="C686" s="33"/>
      <c r="D686" s="33"/>
      <c r="E686" s="33"/>
      <c r="F686" s="33"/>
      <c r="G686" s="33"/>
      <c r="H686" s="99"/>
      <c r="I686" s="33"/>
      <c r="J686" s="33"/>
      <c r="K686" s="33"/>
      <c r="L686" s="33"/>
      <c r="M686" s="33"/>
      <c r="N686" s="33"/>
      <c r="O686" s="33"/>
      <c r="P686" s="33"/>
      <c r="Q686" s="33"/>
      <c r="R686" s="33"/>
      <c r="S686" s="33"/>
      <c r="T686" s="33"/>
      <c r="U686" s="33"/>
      <c r="V686" s="33"/>
      <c r="W686" s="33"/>
      <c r="X686" s="33"/>
      <c r="Y686" s="33"/>
      <c r="Z686" s="33"/>
    </row>
    <row r="687" spans="1:26" ht="12" customHeight="1" x14ac:dyDescent="0.25">
      <c r="A687" s="33"/>
      <c r="B687" s="33"/>
      <c r="C687" s="33"/>
      <c r="D687" s="33"/>
      <c r="E687" s="33"/>
      <c r="F687" s="33"/>
      <c r="G687" s="33"/>
      <c r="H687" s="99"/>
      <c r="I687" s="33"/>
      <c r="J687" s="33"/>
      <c r="K687" s="33"/>
      <c r="L687" s="33"/>
      <c r="M687" s="33"/>
      <c r="N687" s="33"/>
      <c r="O687" s="33"/>
      <c r="P687" s="33"/>
      <c r="Q687" s="33"/>
      <c r="R687" s="33"/>
      <c r="S687" s="33"/>
      <c r="T687" s="33"/>
      <c r="U687" s="33"/>
      <c r="V687" s="33"/>
      <c r="W687" s="33"/>
      <c r="X687" s="33"/>
      <c r="Y687" s="33"/>
      <c r="Z687" s="33"/>
    </row>
    <row r="688" spans="1:26" ht="12" customHeight="1" x14ac:dyDescent="0.25">
      <c r="A688" s="33"/>
      <c r="B688" s="33"/>
      <c r="C688" s="33"/>
      <c r="D688" s="33"/>
      <c r="E688" s="33"/>
      <c r="F688" s="33"/>
      <c r="G688" s="33"/>
      <c r="H688" s="99"/>
      <c r="I688" s="33"/>
      <c r="J688" s="33"/>
      <c r="K688" s="33"/>
      <c r="L688" s="33"/>
      <c r="M688" s="33"/>
      <c r="N688" s="33"/>
      <c r="O688" s="33"/>
      <c r="P688" s="33"/>
      <c r="Q688" s="33"/>
      <c r="R688" s="33"/>
      <c r="S688" s="33"/>
      <c r="T688" s="33"/>
      <c r="U688" s="33"/>
      <c r="V688" s="33"/>
      <c r="W688" s="33"/>
      <c r="X688" s="33"/>
      <c r="Y688" s="33"/>
      <c r="Z688" s="33"/>
    </row>
    <row r="689" spans="1:26" ht="12" customHeight="1" x14ac:dyDescent="0.25">
      <c r="A689" s="33"/>
      <c r="B689" s="33"/>
      <c r="C689" s="33"/>
      <c r="D689" s="33"/>
      <c r="E689" s="33"/>
      <c r="F689" s="33"/>
      <c r="G689" s="33"/>
      <c r="H689" s="99"/>
      <c r="I689" s="33"/>
      <c r="J689" s="33"/>
      <c r="K689" s="33"/>
      <c r="L689" s="33"/>
      <c r="M689" s="33"/>
      <c r="N689" s="33"/>
      <c r="O689" s="33"/>
      <c r="P689" s="33"/>
      <c r="Q689" s="33"/>
      <c r="R689" s="33"/>
      <c r="S689" s="33"/>
      <c r="T689" s="33"/>
      <c r="U689" s="33"/>
      <c r="V689" s="33"/>
      <c r="W689" s="33"/>
      <c r="X689" s="33"/>
      <c r="Y689" s="33"/>
      <c r="Z689" s="33"/>
    </row>
    <row r="690" spans="1:26" ht="12" customHeight="1" x14ac:dyDescent="0.25">
      <c r="A690" s="33"/>
      <c r="B690" s="33"/>
      <c r="C690" s="33"/>
      <c r="D690" s="33"/>
      <c r="E690" s="33"/>
      <c r="F690" s="33"/>
      <c r="G690" s="33"/>
      <c r="H690" s="99"/>
      <c r="I690" s="33"/>
      <c r="J690" s="33"/>
      <c r="K690" s="33"/>
      <c r="L690" s="33"/>
      <c r="M690" s="33"/>
      <c r="N690" s="33"/>
      <c r="O690" s="33"/>
      <c r="P690" s="33"/>
      <c r="Q690" s="33"/>
      <c r="R690" s="33"/>
      <c r="S690" s="33"/>
      <c r="T690" s="33"/>
      <c r="U690" s="33"/>
      <c r="V690" s="33"/>
      <c r="W690" s="33"/>
      <c r="X690" s="33"/>
      <c r="Y690" s="33"/>
      <c r="Z690" s="33"/>
    </row>
    <row r="691" spans="1:26" ht="12" customHeight="1" x14ac:dyDescent="0.25">
      <c r="A691" s="33"/>
      <c r="B691" s="33"/>
      <c r="C691" s="33"/>
      <c r="D691" s="33"/>
      <c r="E691" s="33"/>
      <c r="F691" s="33"/>
      <c r="G691" s="33"/>
      <c r="H691" s="99"/>
      <c r="I691" s="33"/>
      <c r="J691" s="33"/>
      <c r="K691" s="33"/>
      <c r="L691" s="33"/>
      <c r="M691" s="33"/>
      <c r="N691" s="33"/>
      <c r="O691" s="33"/>
      <c r="P691" s="33"/>
      <c r="Q691" s="33"/>
      <c r="R691" s="33"/>
      <c r="S691" s="33"/>
      <c r="T691" s="33"/>
      <c r="U691" s="33"/>
      <c r="V691" s="33"/>
      <c r="W691" s="33"/>
      <c r="X691" s="33"/>
      <c r="Y691" s="33"/>
      <c r="Z691" s="33"/>
    </row>
    <row r="692" spans="1:26" ht="12" customHeight="1" x14ac:dyDescent="0.25">
      <c r="A692" s="33"/>
      <c r="B692" s="33"/>
      <c r="C692" s="33"/>
      <c r="D692" s="33"/>
      <c r="E692" s="33"/>
      <c r="F692" s="33"/>
      <c r="G692" s="33"/>
      <c r="H692" s="99"/>
      <c r="I692" s="33"/>
      <c r="J692" s="33"/>
      <c r="K692" s="33"/>
      <c r="L692" s="33"/>
      <c r="M692" s="33"/>
      <c r="N692" s="33"/>
      <c r="O692" s="33"/>
      <c r="P692" s="33"/>
      <c r="Q692" s="33"/>
      <c r="R692" s="33"/>
      <c r="S692" s="33"/>
      <c r="T692" s="33"/>
      <c r="U692" s="33"/>
      <c r="V692" s="33"/>
      <c r="W692" s="33"/>
      <c r="X692" s="33"/>
      <c r="Y692" s="33"/>
      <c r="Z692" s="33"/>
    </row>
    <row r="693" spans="1:26" ht="12" customHeight="1" x14ac:dyDescent="0.25">
      <c r="A693" s="33"/>
      <c r="B693" s="33"/>
      <c r="C693" s="33"/>
      <c r="D693" s="33"/>
      <c r="E693" s="33"/>
      <c r="F693" s="33"/>
      <c r="G693" s="33"/>
      <c r="H693" s="99"/>
      <c r="I693" s="33"/>
      <c r="J693" s="33"/>
      <c r="K693" s="33"/>
      <c r="L693" s="33"/>
      <c r="M693" s="33"/>
      <c r="N693" s="33"/>
      <c r="O693" s="33"/>
      <c r="P693" s="33"/>
      <c r="Q693" s="33"/>
      <c r="R693" s="33"/>
      <c r="S693" s="33"/>
      <c r="T693" s="33"/>
      <c r="U693" s="33"/>
      <c r="V693" s="33"/>
      <c r="W693" s="33"/>
      <c r="X693" s="33"/>
      <c r="Y693" s="33"/>
      <c r="Z693" s="33"/>
    </row>
    <row r="694" spans="1:26" ht="12" customHeight="1" x14ac:dyDescent="0.25">
      <c r="A694" s="33"/>
      <c r="B694" s="33"/>
      <c r="C694" s="33"/>
      <c r="D694" s="33"/>
      <c r="E694" s="33"/>
      <c r="F694" s="33"/>
      <c r="G694" s="33"/>
      <c r="H694" s="99"/>
      <c r="I694" s="33"/>
      <c r="J694" s="33"/>
      <c r="K694" s="33"/>
      <c r="L694" s="33"/>
      <c r="M694" s="33"/>
      <c r="N694" s="33"/>
      <c r="O694" s="33"/>
      <c r="P694" s="33"/>
      <c r="Q694" s="33"/>
      <c r="R694" s="33"/>
      <c r="S694" s="33"/>
      <c r="T694" s="33"/>
      <c r="U694" s="33"/>
      <c r="V694" s="33"/>
      <c r="W694" s="33"/>
      <c r="X694" s="33"/>
      <c r="Y694" s="33"/>
      <c r="Z694" s="33"/>
    </row>
    <row r="695" spans="1:26" ht="12" customHeight="1" x14ac:dyDescent="0.25">
      <c r="A695" s="33"/>
      <c r="B695" s="33"/>
      <c r="C695" s="33"/>
      <c r="D695" s="33"/>
      <c r="E695" s="33"/>
      <c r="F695" s="33"/>
      <c r="G695" s="33"/>
      <c r="H695" s="99"/>
      <c r="I695" s="33"/>
      <c r="J695" s="33"/>
      <c r="K695" s="33"/>
      <c r="L695" s="33"/>
      <c r="M695" s="33"/>
      <c r="N695" s="33"/>
      <c r="O695" s="33"/>
      <c r="P695" s="33"/>
      <c r="Q695" s="33"/>
      <c r="R695" s="33"/>
      <c r="S695" s="33"/>
      <c r="T695" s="33"/>
      <c r="U695" s="33"/>
      <c r="V695" s="33"/>
      <c r="W695" s="33"/>
      <c r="X695" s="33"/>
      <c r="Y695" s="33"/>
      <c r="Z695" s="33"/>
    </row>
    <row r="696" spans="1:26" ht="12" customHeight="1" x14ac:dyDescent="0.25">
      <c r="A696" s="33"/>
      <c r="B696" s="33"/>
      <c r="C696" s="33"/>
      <c r="D696" s="33"/>
      <c r="E696" s="33"/>
      <c r="F696" s="33"/>
      <c r="G696" s="33"/>
      <c r="H696" s="99"/>
      <c r="I696" s="33"/>
      <c r="J696" s="33"/>
      <c r="K696" s="33"/>
      <c r="L696" s="33"/>
      <c r="M696" s="33"/>
      <c r="N696" s="33"/>
      <c r="O696" s="33"/>
      <c r="P696" s="33"/>
      <c r="Q696" s="33"/>
      <c r="R696" s="33"/>
      <c r="S696" s="33"/>
      <c r="T696" s="33"/>
      <c r="U696" s="33"/>
      <c r="V696" s="33"/>
      <c r="W696" s="33"/>
      <c r="X696" s="33"/>
      <c r="Y696" s="33"/>
      <c r="Z696" s="33"/>
    </row>
    <row r="697" spans="1:26" ht="12" customHeight="1" x14ac:dyDescent="0.25">
      <c r="A697" s="33"/>
      <c r="B697" s="33"/>
      <c r="C697" s="33"/>
      <c r="D697" s="33"/>
      <c r="E697" s="33"/>
      <c r="F697" s="33"/>
      <c r="G697" s="33"/>
      <c r="H697" s="99"/>
      <c r="I697" s="33"/>
      <c r="J697" s="33"/>
      <c r="K697" s="33"/>
      <c r="L697" s="33"/>
      <c r="M697" s="33"/>
      <c r="N697" s="33"/>
      <c r="O697" s="33"/>
      <c r="P697" s="33"/>
      <c r="Q697" s="33"/>
      <c r="R697" s="33"/>
      <c r="S697" s="33"/>
      <c r="T697" s="33"/>
      <c r="U697" s="33"/>
      <c r="V697" s="33"/>
      <c r="W697" s="33"/>
      <c r="X697" s="33"/>
      <c r="Y697" s="33"/>
      <c r="Z697" s="33"/>
    </row>
    <row r="698" spans="1:26" ht="12" customHeight="1" x14ac:dyDescent="0.25">
      <c r="A698" s="33"/>
      <c r="B698" s="33"/>
      <c r="C698" s="33"/>
      <c r="D698" s="33"/>
      <c r="E698" s="33"/>
      <c r="F698" s="33"/>
      <c r="G698" s="33"/>
      <c r="H698" s="99"/>
      <c r="I698" s="33"/>
      <c r="J698" s="33"/>
      <c r="K698" s="33"/>
      <c r="L698" s="33"/>
      <c r="M698" s="33"/>
      <c r="N698" s="33"/>
      <c r="O698" s="33"/>
      <c r="P698" s="33"/>
      <c r="Q698" s="33"/>
      <c r="R698" s="33"/>
      <c r="S698" s="33"/>
      <c r="T698" s="33"/>
      <c r="U698" s="33"/>
      <c r="V698" s="33"/>
      <c r="W698" s="33"/>
      <c r="X698" s="33"/>
      <c r="Y698" s="33"/>
      <c r="Z698" s="33"/>
    </row>
    <row r="699" spans="1:26" ht="12" customHeight="1" x14ac:dyDescent="0.25">
      <c r="A699" s="33"/>
      <c r="B699" s="33"/>
      <c r="C699" s="33"/>
      <c r="D699" s="33"/>
      <c r="E699" s="33"/>
      <c r="F699" s="33"/>
      <c r="G699" s="33"/>
      <c r="H699" s="99"/>
      <c r="I699" s="33"/>
      <c r="J699" s="33"/>
      <c r="K699" s="33"/>
      <c r="L699" s="33"/>
      <c r="M699" s="33"/>
      <c r="N699" s="33"/>
      <c r="O699" s="33"/>
      <c r="P699" s="33"/>
      <c r="Q699" s="33"/>
      <c r="R699" s="33"/>
      <c r="S699" s="33"/>
      <c r="T699" s="33"/>
      <c r="U699" s="33"/>
      <c r="V699" s="33"/>
      <c r="W699" s="33"/>
      <c r="X699" s="33"/>
      <c r="Y699" s="33"/>
      <c r="Z699" s="33"/>
    </row>
    <row r="700" spans="1:26" ht="12" customHeight="1" x14ac:dyDescent="0.25">
      <c r="A700" s="33"/>
      <c r="B700" s="33"/>
      <c r="C700" s="33"/>
      <c r="D700" s="33"/>
      <c r="E700" s="33"/>
      <c r="F700" s="33"/>
      <c r="G700" s="33"/>
      <c r="H700" s="99"/>
      <c r="I700" s="33"/>
      <c r="J700" s="33"/>
      <c r="K700" s="33"/>
      <c r="L700" s="33"/>
      <c r="M700" s="33"/>
      <c r="N700" s="33"/>
      <c r="O700" s="33"/>
      <c r="P700" s="33"/>
      <c r="Q700" s="33"/>
      <c r="R700" s="33"/>
      <c r="S700" s="33"/>
      <c r="T700" s="33"/>
      <c r="U700" s="33"/>
      <c r="V700" s="33"/>
      <c r="W700" s="33"/>
      <c r="X700" s="33"/>
      <c r="Y700" s="33"/>
      <c r="Z700" s="33"/>
    </row>
    <row r="701" spans="1:26" ht="12" customHeight="1" x14ac:dyDescent="0.25">
      <c r="A701" s="33"/>
      <c r="B701" s="33"/>
      <c r="C701" s="33"/>
      <c r="D701" s="33"/>
      <c r="E701" s="33"/>
      <c r="F701" s="33"/>
      <c r="G701" s="33"/>
      <c r="H701" s="99"/>
      <c r="I701" s="33"/>
      <c r="J701" s="33"/>
      <c r="K701" s="33"/>
      <c r="L701" s="33"/>
      <c r="M701" s="33"/>
      <c r="N701" s="33"/>
      <c r="O701" s="33"/>
      <c r="P701" s="33"/>
      <c r="Q701" s="33"/>
      <c r="R701" s="33"/>
      <c r="S701" s="33"/>
      <c r="T701" s="33"/>
      <c r="U701" s="33"/>
      <c r="V701" s="33"/>
      <c r="W701" s="33"/>
      <c r="X701" s="33"/>
      <c r="Y701" s="33"/>
      <c r="Z701" s="33"/>
    </row>
    <row r="702" spans="1:26" ht="12" customHeight="1" x14ac:dyDescent="0.25">
      <c r="A702" s="33"/>
      <c r="B702" s="33"/>
      <c r="C702" s="33"/>
      <c r="D702" s="33"/>
      <c r="E702" s="33"/>
      <c r="F702" s="33"/>
      <c r="G702" s="33"/>
      <c r="H702" s="99"/>
      <c r="I702" s="33"/>
      <c r="J702" s="33"/>
      <c r="K702" s="33"/>
      <c r="L702" s="33"/>
      <c r="M702" s="33"/>
      <c r="N702" s="33"/>
      <c r="O702" s="33"/>
      <c r="P702" s="33"/>
      <c r="Q702" s="33"/>
      <c r="R702" s="33"/>
      <c r="S702" s="33"/>
      <c r="T702" s="33"/>
      <c r="U702" s="33"/>
      <c r="V702" s="33"/>
      <c r="W702" s="33"/>
      <c r="X702" s="33"/>
      <c r="Y702" s="33"/>
      <c r="Z702" s="33"/>
    </row>
    <row r="703" spans="1:26" ht="12" customHeight="1" x14ac:dyDescent="0.25">
      <c r="A703" s="33"/>
      <c r="B703" s="33"/>
      <c r="C703" s="33"/>
      <c r="D703" s="33"/>
      <c r="E703" s="33"/>
      <c r="F703" s="33"/>
      <c r="G703" s="33"/>
      <c r="H703" s="99"/>
      <c r="I703" s="33"/>
      <c r="J703" s="33"/>
      <c r="K703" s="33"/>
      <c r="L703" s="33"/>
      <c r="M703" s="33"/>
      <c r="N703" s="33"/>
      <c r="O703" s="33"/>
      <c r="P703" s="33"/>
      <c r="Q703" s="33"/>
      <c r="R703" s="33"/>
      <c r="S703" s="33"/>
      <c r="T703" s="33"/>
      <c r="U703" s="33"/>
      <c r="V703" s="33"/>
      <c r="W703" s="33"/>
      <c r="X703" s="33"/>
      <c r="Y703" s="33"/>
      <c r="Z703" s="33"/>
    </row>
    <row r="704" spans="1:26" ht="12" customHeight="1" x14ac:dyDescent="0.25">
      <c r="A704" s="33"/>
      <c r="B704" s="33"/>
      <c r="C704" s="33"/>
      <c r="D704" s="33"/>
      <c r="E704" s="33"/>
      <c r="F704" s="33"/>
      <c r="G704" s="33"/>
      <c r="H704" s="99"/>
      <c r="I704" s="33"/>
      <c r="J704" s="33"/>
      <c r="K704" s="33"/>
      <c r="L704" s="33"/>
      <c r="M704" s="33"/>
      <c r="N704" s="33"/>
      <c r="O704" s="33"/>
      <c r="P704" s="33"/>
      <c r="Q704" s="33"/>
      <c r="R704" s="33"/>
      <c r="S704" s="33"/>
      <c r="T704" s="33"/>
      <c r="U704" s="33"/>
      <c r="V704" s="33"/>
      <c r="W704" s="33"/>
      <c r="X704" s="33"/>
      <c r="Y704" s="33"/>
      <c r="Z704" s="33"/>
    </row>
    <row r="705" spans="1:26" ht="12" customHeight="1" x14ac:dyDescent="0.25">
      <c r="A705" s="33"/>
      <c r="B705" s="33"/>
      <c r="C705" s="33"/>
      <c r="D705" s="33"/>
      <c r="E705" s="33"/>
      <c r="F705" s="33"/>
      <c r="G705" s="33"/>
      <c r="H705" s="99"/>
      <c r="I705" s="33"/>
      <c r="J705" s="33"/>
      <c r="K705" s="33"/>
      <c r="L705" s="33"/>
      <c r="M705" s="33"/>
      <c r="N705" s="33"/>
      <c r="O705" s="33"/>
      <c r="P705" s="33"/>
      <c r="Q705" s="33"/>
      <c r="R705" s="33"/>
      <c r="S705" s="33"/>
      <c r="T705" s="33"/>
      <c r="U705" s="33"/>
      <c r="V705" s="33"/>
      <c r="W705" s="33"/>
      <c r="X705" s="33"/>
      <c r="Y705" s="33"/>
      <c r="Z705" s="33"/>
    </row>
    <row r="706" spans="1:26" ht="12" customHeight="1" x14ac:dyDescent="0.25">
      <c r="A706" s="33"/>
      <c r="B706" s="33"/>
      <c r="C706" s="33"/>
      <c r="D706" s="33"/>
      <c r="E706" s="33"/>
      <c r="F706" s="33"/>
      <c r="G706" s="33"/>
      <c r="H706" s="99"/>
      <c r="I706" s="33"/>
      <c r="J706" s="33"/>
      <c r="K706" s="33"/>
      <c r="L706" s="33"/>
      <c r="M706" s="33"/>
      <c r="N706" s="33"/>
      <c r="O706" s="33"/>
      <c r="P706" s="33"/>
      <c r="Q706" s="33"/>
      <c r="R706" s="33"/>
      <c r="S706" s="33"/>
      <c r="T706" s="33"/>
      <c r="U706" s="33"/>
      <c r="V706" s="33"/>
      <c r="W706" s="33"/>
      <c r="X706" s="33"/>
      <c r="Y706" s="33"/>
      <c r="Z706" s="33"/>
    </row>
    <row r="707" spans="1:26" ht="12" customHeight="1" x14ac:dyDescent="0.25">
      <c r="A707" s="33"/>
      <c r="B707" s="33"/>
      <c r="C707" s="33"/>
      <c r="D707" s="33"/>
      <c r="E707" s="33"/>
      <c r="F707" s="33"/>
      <c r="G707" s="33"/>
      <c r="H707" s="99"/>
      <c r="I707" s="33"/>
      <c r="J707" s="33"/>
      <c r="K707" s="33"/>
      <c r="L707" s="33"/>
      <c r="M707" s="33"/>
      <c r="N707" s="33"/>
      <c r="O707" s="33"/>
      <c r="P707" s="33"/>
      <c r="Q707" s="33"/>
      <c r="R707" s="33"/>
      <c r="S707" s="33"/>
      <c r="T707" s="33"/>
      <c r="U707" s="33"/>
      <c r="V707" s="33"/>
      <c r="W707" s="33"/>
      <c r="X707" s="33"/>
      <c r="Y707" s="33"/>
      <c r="Z707" s="33"/>
    </row>
    <row r="708" spans="1:26" ht="12" customHeight="1" x14ac:dyDescent="0.25">
      <c r="A708" s="33"/>
      <c r="B708" s="33"/>
      <c r="C708" s="33"/>
      <c r="D708" s="33"/>
      <c r="E708" s="33"/>
      <c r="F708" s="33"/>
      <c r="G708" s="33"/>
      <c r="H708" s="99"/>
      <c r="I708" s="33"/>
      <c r="J708" s="33"/>
      <c r="K708" s="33"/>
      <c r="L708" s="33"/>
      <c r="M708" s="33"/>
      <c r="N708" s="33"/>
      <c r="O708" s="33"/>
      <c r="P708" s="33"/>
      <c r="Q708" s="33"/>
      <c r="R708" s="33"/>
      <c r="S708" s="33"/>
      <c r="T708" s="33"/>
      <c r="U708" s="33"/>
      <c r="V708" s="33"/>
      <c r="W708" s="33"/>
      <c r="X708" s="33"/>
      <c r="Y708" s="33"/>
      <c r="Z708" s="33"/>
    </row>
    <row r="709" spans="1:26" ht="12" customHeight="1" x14ac:dyDescent="0.25">
      <c r="A709" s="33"/>
      <c r="B709" s="33"/>
      <c r="C709" s="33"/>
      <c r="D709" s="33"/>
      <c r="E709" s="33"/>
      <c r="F709" s="33"/>
      <c r="G709" s="33"/>
      <c r="H709" s="99"/>
      <c r="I709" s="33"/>
      <c r="J709" s="33"/>
      <c r="K709" s="33"/>
      <c r="L709" s="33"/>
      <c r="M709" s="33"/>
      <c r="N709" s="33"/>
      <c r="O709" s="33"/>
      <c r="P709" s="33"/>
      <c r="Q709" s="33"/>
      <c r="R709" s="33"/>
      <c r="S709" s="33"/>
      <c r="T709" s="33"/>
      <c r="U709" s="33"/>
      <c r="V709" s="33"/>
      <c r="W709" s="33"/>
      <c r="X709" s="33"/>
      <c r="Y709" s="33"/>
      <c r="Z709" s="33"/>
    </row>
    <row r="710" spans="1:26" ht="12" customHeight="1" x14ac:dyDescent="0.25">
      <c r="A710" s="33"/>
      <c r="B710" s="33"/>
      <c r="C710" s="33"/>
      <c r="D710" s="33"/>
      <c r="E710" s="33"/>
      <c r="F710" s="33"/>
      <c r="G710" s="33"/>
      <c r="H710" s="99"/>
      <c r="I710" s="33"/>
      <c r="J710" s="33"/>
      <c r="K710" s="33"/>
      <c r="L710" s="33"/>
      <c r="M710" s="33"/>
      <c r="N710" s="33"/>
      <c r="O710" s="33"/>
      <c r="P710" s="33"/>
      <c r="Q710" s="33"/>
      <c r="R710" s="33"/>
      <c r="S710" s="33"/>
      <c r="T710" s="33"/>
      <c r="U710" s="33"/>
      <c r="V710" s="33"/>
      <c r="W710" s="33"/>
      <c r="X710" s="33"/>
      <c r="Y710" s="33"/>
      <c r="Z710" s="33"/>
    </row>
    <row r="711" spans="1:26" ht="12" customHeight="1" x14ac:dyDescent="0.25">
      <c r="A711" s="33"/>
      <c r="B711" s="33"/>
      <c r="C711" s="33"/>
      <c r="D711" s="33"/>
      <c r="E711" s="33"/>
      <c r="F711" s="33"/>
      <c r="G711" s="33"/>
      <c r="H711" s="99"/>
      <c r="I711" s="33"/>
      <c r="J711" s="33"/>
      <c r="K711" s="33"/>
      <c r="L711" s="33"/>
      <c r="M711" s="33"/>
      <c r="N711" s="33"/>
      <c r="O711" s="33"/>
      <c r="P711" s="33"/>
      <c r="Q711" s="33"/>
      <c r="R711" s="33"/>
      <c r="S711" s="33"/>
      <c r="T711" s="33"/>
      <c r="U711" s="33"/>
      <c r="V711" s="33"/>
      <c r="W711" s="33"/>
      <c r="X711" s="33"/>
      <c r="Y711" s="33"/>
      <c r="Z711" s="33"/>
    </row>
    <row r="712" spans="1:26" ht="12" customHeight="1" x14ac:dyDescent="0.25">
      <c r="A712" s="33"/>
      <c r="B712" s="33"/>
      <c r="C712" s="33"/>
      <c r="D712" s="33"/>
      <c r="E712" s="33"/>
      <c r="F712" s="33"/>
      <c r="G712" s="33"/>
      <c r="H712" s="99"/>
      <c r="I712" s="33"/>
      <c r="J712" s="33"/>
      <c r="K712" s="33"/>
      <c r="L712" s="33"/>
      <c r="M712" s="33"/>
      <c r="N712" s="33"/>
      <c r="O712" s="33"/>
      <c r="P712" s="33"/>
      <c r="Q712" s="33"/>
      <c r="R712" s="33"/>
      <c r="S712" s="33"/>
      <c r="T712" s="33"/>
      <c r="U712" s="33"/>
      <c r="V712" s="33"/>
      <c r="W712" s="33"/>
      <c r="X712" s="33"/>
      <c r="Y712" s="33"/>
      <c r="Z712" s="33"/>
    </row>
    <row r="713" spans="1:26" ht="12" customHeight="1" x14ac:dyDescent="0.25">
      <c r="A713" s="33"/>
      <c r="B713" s="33"/>
      <c r="C713" s="33"/>
      <c r="D713" s="33"/>
      <c r="E713" s="33"/>
      <c r="F713" s="33"/>
      <c r="G713" s="33"/>
      <c r="H713" s="99"/>
      <c r="I713" s="33"/>
      <c r="J713" s="33"/>
      <c r="K713" s="33"/>
      <c r="L713" s="33"/>
      <c r="M713" s="33"/>
      <c r="N713" s="33"/>
      <c r="O713" s="33"/>
      <c r="P713" s="33"/>
      <c r="Q713" s="33"/>
      <c r="R713" s="33"/>
      <c r="S713" s="33"/>
      <c r="T713" s="33"/>
      <c r="U713" s="33"/>
      <c r="V713" s="33"/>
      <c r="W713" s="33"/>
      <c r="X713" s="33"/>
      <c r="Y713" s="33"/>
      <c r="Z713" s="33"/>
    </row>
    <row r="714" spans="1:26" ht="12" customHeight="1" x14ac:dyDescent="0.25">
      <c r="A714" s="33"/>
      <c r="B714" s="33"/>
      <c r="C714" s="33"/>
      <c r="D714" s="33"/>
      <c r="E714" s="33"/>
      <c r="F714" s="33"/>
      <c r="G714" s="33"/>
      <c r="H714" s="99"/>
      <c r="I714" s="33"/>
      <c r="J714" s="33"/>
      <c r="K714" s="33"/>
      <c r="L714" s="33"/>
      <c r="M714" s="33"/>
      <c r="N714" s="33"/>
      <c r="O714" s="33"/>
      <c r="P714" s="33"/>
      <c r="Q714" s="33"/>
      <c r="R714" s="33"/>
      <c r="S714" s="33"/>
      <c r="T714" s="33"/>
      <c r="U714" s="33"/>
      <c r="V714" s="33"/>
      <c r="W714" s="33"/>
      <c r="X714" s="33"/>
      <c r="Y714" s="33"/>
      <c r="Z714" s="33"/>
    </row>
    <row r="715" spans="1:26" ht="12" customHeight="1" x14ac:dyDescent="0.25">
      <c r="A715" s="33"/>
      <c r="B715" s="33"/>
      <c r="C715" s="33"/>
      <c r="D715" s="33"/>
      <c r="E715" s="33"/>
      <c r="F715" s="33"/>
      <c r="G715" s="33"/>
      <c r="H715" s="99"/>
      <c r="I715" s="33"/>
      <c r="J715" s="33"/>
      <c r="K715" s="33"/>
      <c r="L715" s="33"/>
      <c r="M715" s="33"/>
      <c r="N715" s="33"/>
      <c r="O715" s="33"/>
      <c r="P715" s="33"/>
      <c r="Q715" s="33"/>
      <c r="R715" s="33"/>
      <c r="S715" s="33"/>
      <c r="T715" s="33"/>
      <c r="U715" s="33"/>
      <c r="V715" s="33"/>
      <c r="W715" s="33"/>
      <c r="X715" s="33"/>
      <c r="Y715" s="33"/>
      <c r="Z715" s="33"/>
    </row>
    <row r="716" spans="1:26" ht="12" customHeight="1" x14ac:dyDescent="0.25">
      <c r="A716" s="33"/>
      <c r="B716" s="33"/>
      <c r="C716" s="33"/>
      <c r="D716" s="33"/>
      <c r="E716" s="33"/>
      <c r="F716" s="33"/>
      <c r="G716" s="33"/>
      <c r="H716" s="99"/>
      <c r="I716" s="33"/>
      <c r="J716" s="33"/>
      <c r="K716" s="33"/>
      <c r="L716" s="33"/>
      <c r="M716" s="33"/>
      <c r="N716" s="33"/>
      <c r="O716" s="33"/>
      <c r="P716" s="33"/>
      <c r="Q716" s="33"/>
      <c r="R716" s="33"/>
      <c r="S716" s="33"/>
      <c r="T716" s="33"/>
      <c r="U716" s="33"/>
      <c r="V716" s="33"/>
      <c r="W716" s="33"/>
      <c r="X716" s="33"/>
      <c r="Y716" s="33"/>
      <c r="Z716" s="33"/>
    </row>
    <row r="717" spans="1:26" ht="12" customHeight="1" x14ac:dyDescent="0.25">
      <c r="A717" s="33"/>
      <c r="B717" s="33"/>
      <c r="C717" s="33"/>
      <c r="D717" s="33"/>
      <c r="E717" s="33"/>
      <c r="F717" s="33"/>
      <c r="G717" s="33"/>
      <c r="H717" s="99"/>
      <c r="I717" s="33"/>
      <c r="J717" s="33"/>
      <c r="K717" s="33"/>
      <c r="L717" s="33"/>
      <c r="M717" s="33"/>
      <c r="N717" s="33"/>
      <c r="O717" s="33"/>
      <c r="P717" s="33"/>
      <c r="Q717" s="33"/>
      <c r="R717" s="33"/>
      <c r="S717" s="33"/>
      <c r="T717" s="33"/>
      <c r="U717" s="33"/>
      <c r="V717" s="33"/>
      <c r="W717" s="33"/>
      <c r="X717" s="33"/>
      <c r="Y717" s="33"/>
      <c r="Z717" s="33"/>
    </row>
    <row r="718" spans="1:26" ht="12" customHeight="1" x14ac:dyDescent="0.25">
      <c r="A718" s="33"/>
      <c r="B718" s="33"/>
      <c r="C718" s="33"/>
      <c r="D718" s="33"/>
      <c r="E718" s="33"/>
      <c r="F718" s="33"/>
      <c r="G718" s="33"/>
      <c r="H718" s="99"/>
      <c r="I718" s="33"/>
      <c r="J718" s="33"/>
      <c r="K718" s="33"/>
      <c r="L718" s="33"/>
      <c r="M718" s="33"/>
      <c r="N718" s="33"/>
      <c r="O718" s="33"/>
      <c r="P718" s="33"/>
      <c r="Q718" s="33"/>
      <c r="R718" s="33"/>
      <c r="S718" s="33"/>
      <c r="T718" s="33"/>
      <c r="U718" s="33"/>
      <c r="V718" s="33"/>
      <c r="W718" s="33"/>
      <c r="X718" s="33"/>
      <c r="Y718" s="33"/>
      <c r="Z718" s="33"/>
    </row>
    <row r="719" spans="1:26" ht="12" customHeight="1" x14ac:dyDescent="0.25">
      <c r="A719" s="33"/>
      <c r="B719" s="33"/>
      <c r="C719" s="33"/>
      <c r="D719" s="33"/>
      <c r="E719" s="33"/>
      <c r="F719" s="33"/>
      <c r="G719" s="33"/>
      <c r="H719" s="99"/>
      <c r="I719" s="33"/>
      <c r="J719" s="33"/>
      <c r="K719" s="33"/>
      <c r="L719" s="33"/>
      <c r="M719" s="33"/>
      <c r="N719" s="33"/>
      <c r="O719" s="33"/>
      <c r="P719" s="33"/>
      <c r="Q719" s="33"/>
      <c r="R719" s="33"/>
      <c r="S719" s="33"/>
      <c r="T719" s="33"/>
      <c r="U719" s="33"/>
      <c r="V719" s="33"/>
      <c r="W719" s="33"/>
      <c r="X719" s="33"/>
      <c r="Y719" s="33"/>
      <c r="Z719" s="33"/>
    </row>
    <row r="720" spans="1:26" ht="12" customHeight="1" x14ac:dyDescent="0.25">
      <c r="A720" s="33"/>
      <c r="B720" s="33"/>
      <c r="C720" s="33"/>
      <c r="D720" s="33"/>
      <c r="E720" s="33"/>
      <c r="F720" s="33"/>
      <c r="G720" s="33"/>
      <c r="H720" s="99"/>
      <c r="I720" s="33"/>
      <c r="J720" s="33"/>
      <c r="K720" s="33"/>
      <c r="L720" s="33"/>
      <c r="M720" s="33"/>
      <c r="N720" s="33"/>
      <c r="O720" s="33"/>
      <c r="P720" s="33"/>
      <c r="Q720" s="33"/>
      <c r="R720" s="33"/>
      <c r="S720" s="33"/>
      <c r="T720" s="33"/>
      <c r="U720" s="33"/>
      <c r="V720" s="33"/>
      <c r="W720" s="33"/>
      <c r="X720" s="33"/>
      <c r="Y720" s="33"/>
      <c r="Z720" s="33"/>
    </row>
    <row r="721" spans="1:26" ht="12" customHeight="1" x14ac:dyDescent="0.25">
      <c r="A721" s="33"/>
      <c r="B721" s="33"/>
      <c r="C721" s="33"/>
      <c r="D721" s="33"/>
      <c r="E721" s="33"/>
      <c r="F721" s="33"/>
      <c r="G721" s="33"/>
      <c r="H721" s="99"/>
      <c r="I721" s="33"/>
      <c r="J721" s="33"/>
      <c r="K721" s="33"/>
      <c r="L721" s="33"/>
      <c r="M721" s="33"/>
      <c r="N721" s="33"/>
      <c r="O721" s="33"/>
      <c r="P721" s="33"/>
      <c r="Q721" s="33"/>
      <c r="R721" s="33"/>
      <c r="S721" s="33"/>
      <c r="T721" s="33"/>
      <c r="U721" s="33"/>
      <c r="V721" s="33"/>
      <c r="W721" s="33"/>
      <c r="X721" s="33"/>
      <c r="Y721" s="33"/>
      <c r="Z721" s="33"/>
    </row>
    <row r="722" spans="1:26" ht="12" customHeight="1" x14ac:dyDescent="0.25">
      <c r="A722" s="33"/>
      <c r="B722" s="33"/>
      <c r="C722" s="33"/>
      <c r="D722" s="33"/>
      <c r="E722" s="33"/>
      <c r="F722" s="33"/>
      <c r="G722" s="33"/>
      <c r="H722" s="99"/>
      <c r="I722" s="33"/>
      <c r="J722" s="33"/>
      <c r="K722" s="33"/>
      <c r="L722" s="33"/>
      <c r="M722" s="33"/>
      <c r="N722" s="33"/>
      <c r="O722" s="33"/>
      <c r="P722" s="33"/>
      <c r="Q722" s="33"/>
      <c r="R722" s="33"/>
      <c r="S722" s="33"/>
      <c r="T722" s="33"/>
      <c r="U722" s="33"/>
      <c r="V722" s="33"/>
      <c r="W722" s="33"/>
      <c r="X722" s="33"/>
      <c r="Y722" s="33"/>
      <c r="Z722" s="33"/>
    </row>
    <row r="723" spans="1:26" ht="12" customHeight="1" x14ac:dyDescent="0.25">
      <c r="A723" s="33"/>
      <c r="B723" s="33"/>
      <c r="C723" s="33"/>
      <c r="D723" s="33"/>
      <c r="E723" s="33"/>
      <c r="F723" s="33"/>
      <c r="G723" s="33"/>
      <c r="H723" s="99"/>
      <c r="I723" s="33"/>
      <c r="J723" s="33"/>
      <c r="K723" s="33"/>
      <c r="L723" s="33"/>
      <c r="M723" s="33"/>
      <c r="N723" s="33"/>
      <c r="O723" s="33"/>
      <c r="P723" s="33"/>
      <c r="Q723" s="33"/>
      <c r="R723" s="33"/>
      <c r="S723" s="33"/>
      <c r="T723" s="33"/>
      <c r="U723" s="33"/>
      <c r="V723" s="33"/>
      <c r="W723" s="33"/>
      <c r="X723" s="33"/>
      <c r="Y723" s="33"/>
      <c r="Z723" s="33"/>
    </row>
    <row r="724" spans="1:26" ht="12" customHeight="1" x14ac:dyDescent="0.25">
      <c r="A724" s="33"/>
      <c r="B724" s="33"/>
      <c r="C724" s="33"/>
      <c r="D724" s="33"/>
      <c r="E724" s="33"/>
      <c r="F724" s="33"/>
      <c r="G724" s="33"/>
      <c r="H724" s="99"/>
      <c r="I724" s="33"/>
      <c r="J724" s="33"/>
      <c r="K724" s="33"/>
      <c r="L724" s="33"/>
      <c r="M724" s="33"/>
      <c r="N724" s="33"/>
      <c r="O724" s="33"/>
      <c r="P724" s="33"/>
      <c r="Q724" s="33"/>
      <c r="R724" s="33"/>
      <c r="S724" s="33"/>
      <c r="T724" s="33"/>
      <c r="U724" s="33"/>
      <c r="V724" s="33"/>
      <c r="W724" s="33"/>
      <c r="X724" s="33"/>
      <c r="Y724" s="33"/>
      <c r="Z724" s="33"/>
    </row>
    <row r="725" spans="1:26" ht="12" customHeight="1" x14ac:dyDescent="0.25">
      <c r="A725" s="33"/>
      <c r="B725" s="33"/>
      <c r="C725" s="33"/>
      <c r="D725" s="33"/>
      <c r="E725" s="33"/>
      <c r="F725" s="33"/>
      <c r="G725" s="33"/>
      <c r="H725" s="99"/>
      <c r="I725" s="33"/>
      <c r="J725" s="33"/>
      <c r="K725" s="33"/>
      <c r="L725" s="33"/>
      <c r="M725" s="33"/>
      <c r="N725" s="33"/>
      <c r="O725" s="33"/>
      <c r="P725" s="33"/>
      <c r="Q725" s="33"/>
      <c r="R725" s="33"/>
      <c r="S725" s="33"/>
      <c r="T725" s="33"/>
      <c r="U725" s="33"/>
      <c r="V725" s="33"/>
      <c r="W725" s="33"/>
      <c r="X725" s="33"/>
      <c r="Y725" s="33"/>
      <c r="Z725" s="33"/>
    </row>
    <row r="726" spans="1:26" ht="12" customHeight="1" x14ac:dyDescent="0.25">
      <c r="A726" s="33"/>
      <c r="B726" s="33"/>
      <c r="C726" s="33"/>
      <c r="D726" s="33"/>
      <c r="E726" s="33"/>
      <c r="F726" s="33"/>
      <c r="G726" s="33"/>
      <c r="H726" s="99"/>
      <c r="I726" s="33"/>
      <c r="J726" s="33"/>
      <c r="K726" s="33"/>
      <c r="L726" s="33"/>
      <c r="M726" s="33"/>
      <c r="N726" s="33"/>
      <c r="O726" s="33"/>
      <c r="P726" s="33"/>
      <c r="Q726" s="33"/>
      <c r="R726" s="33"/>
      <c r="S726" s="33"/>
      <c r="T726" s="33"/>
      <c r="U726" s="33"/>
      <c r="V726" s="33"/>
      <c r="W726" s="33"/>
      <c r="X726" s="33"/>
      <c r="Y726" s="33"/>
      <c r="Z726" s="33"/>
    </row>
    <row r="727" spans="1:26" ht="12" customHeight="1" x14ac:dyDescent="0.25">
      <c r="A727" s="33"/>
      <c r="B727" s="33"/>
      <c r="C727" s="33"/>
      <c r="D727" s="33"/>
      <c r="E727" s="33"/>
      <c r="F727" s="33"/>
      <c r="G727" s="33"/>
      <c r="H727" s="99"/>
      <c r="I727" s="33"/>
      <c r="J727" s="33"/>
      <c r="K727" s="33"/>
      <c r="L727" s="33"/>
      <c r="M727" s="33"/>
      <c r="N727" s="33"/>
      <c r="O727" s="33"/>
      <c r="P727" s="33"/>
      <c r="Q727" s="33"/>
      <c r="R727" s="33"/>
      <c r="S727" s="33"/>
      <c r="T727" s="33"/>
      <c r="U727" s="33"/>
      <c r="V727" s="33"/>
      <c r="W727" s="33"/>
      <c r="X727" s="33"/>
      <c r="Y727" s="33"/>
      <c r="Z727" s="33"/>
    </row>
    <row r="728" spans="1:26" ht="12" customHeight="1" x14ac:dyDescent="0.25">
      <c r="A728" s="33"/>
      <c r="B728" s="33"/>
      <c r="C728" s="33"/>
      <c r="D728" s="33"/>
      <c r="E728" s="33"/>
      <c r="F728" s="33"/>
      <c r="G728" s="33"/>
      <c r="H728" s="99"/>
      <c r="I728" s="33"/>
      <c r="J728" s="33"/>
      <c r="K728" s="33"/>
      <c r="L728" s="33"/>
      <c r="M728" s="33"/>
      <c r="N728" s="33"/>
      <c r="O728" s="33"/>
      <c r="P728" s="33"/>
      <c r="Q728" s="33"/>
      <c r="R728" s="33"/>
      <c r="S728" s="33"/>
      <c r="T728" s="33"/>
      <c r="U728" s="33"/>
      <c r="V728" s="33"/>
      <c r="W728" s="33"/>
      <c r="X728" s="33"/>
      <c r="Y728" s="33"/>
      <c r="Z728" s="33"/>
    </row>
    <row r="729" spans="1:26" ht="12" customHeight="1" x14ac:dyDescent="0.25">
      <c r="A729" s="33"/>
      <c r="B729" s="33"/>
      <c r="C729" s="33"/>
      <c r="D729" s="33"/>
      <c r="E729" s="33"/>
      <c r="F729" s="33"/>
      <c r="G729" s="33"/>
      <c r="H729" s="99"/>
      <c r="I729" s="33"/>
      <c r="J729" s="33"/>
      <c r="K729" s="33"/>
      <c r="L729" s="33"/>
      <c r="M729" s="33"/>
      <c r="N729" s="33"/>
      <c r="O729" s="33"/>
      <c r="P729" s="33"/>
      <c r="Q729" s="33"/>
      <c r="R729" s="33"/>
      <c r="S729" s="33"/>
      <c r="T729" s="33"/>
      <c r="U729" s="33"/>
      <c r="V729" s="33"/>
      <c r="W729" s="33"/>
      <c r="X729" s="33"/>
      <c r="Y729" s="33"/>
      <c r="Z729" s="33"/>
    </row>
    <row r="730" spans="1:26" ht="12" customHeight="1" x14ac:dyDescent="0.25">
      <c r="A730" s="33"/>
      <c r="B730" s="33"/>
      <c r="C730" s="33"/>
      <c r="D730" s="33"/>
      <c r="E730" s="33"/>
      <c r="F730" s="33"/>
      <c r="G730" s="33"/>
      <c r="H730" s="99"/>
      <c r="I730" s="33"/>
      <c r="J730" s="33"/>
      <c r="K730" s="33"/>
      <c r="L730" s="33"/>
      <c r="M730" s="33"/>
      <c r="N730" s="33"/>
      <c r="O730" s="33"/>
      <c r="P730" s="33"/>
      <c r="Q730" s="33"/>
      <c r="R730" s="33"/>
      <c r="S730" s="33"/>
      <c r="T730" s="33"/>
      <c r="U730" s="33"/>
      <c r="V730" s="33"/>
      <c r="W730" s="33"/>
      <c r="X730" s="33"/>
      <c r="Y730" s="33"/>
      <c r="Z730" s="33"/>
    </row>
    <row r="731" spans="1:26" ht="12" customHeight="1" x14ac:dyDescent="0.25">
      <c r="A731" s="33"/>
      <c r="B731" s="33"/>
      <c r="C731" s="33"/>
      <c r="D731" s="33"/>
      <c r="E731" s="33"/>
      <c r="F731" s="33"/>
      <c r="G731" s="33"/>
      <c r="H731" s="99"/>
      <c r="I731" s="33"/>
      <c r="J731" s="33"/>
      <c r="K731" s="33"/>
      <c r="L731" s="33"/>
      <c r="M731" s="33"/>
      <c r="N731" s="33"/>
      <c r="O731" s="33"/>
      <c r="P731" s="33"/>
      <c r="Q731" s="33"/>
      <c r="R731" s="33"/>
      <c r="S731" s="33"/>
      <c r="T731" s="33"/>
      <c r="U731" s="33"/>
      <c r="V731" s="33"/>
      <c r="W731" s="33"/>
      <c r="X731" s="33"/>
      <c r="Y731" s="33"/>
      <c r="Z731" s="33"/>
    </row>
    <row r="732" spans="1:26" ht="12" customHeight="1" x14ac:dyDescent="0.25">
      <c r="A732" s="33"/>
      <c r="B732" s="33"/>
      <c r="C732" s="33"/>
      <c r="D732" s="33"/>
      <c r="E732" s="33"/>
      <c r="F732" s="33"/>
      <c r="G732" s="33"/>
      <c r="H732" s="99"/>
      <c r="I732" s="33"/>
      <c r="J732" s="33"/>
      <c r="K732" s="33"/>
      <c r="L732" s="33"/>
      <c r="M732" s="33"/>
      <c r="N732" s="33"/>
      <c r="O732" s="33"/>
      <c r="P732" s="33"/>
      <c r="Q732" s="33"/>
      <c r="R732" s="33"/>
      <c r="S732" s="33"/>
      <c r="T732" s="33"/>
      <c r="U732" s="33"/>
      <c r="V732" s="33"/>
      <c r="W732" s="33"/>
      <c r="X732" s="33"/>
      <c r="Y732" s="33"/>
      <c r="Z732" s="33"/>
    </row>
    <row r="733" spans="1:26" ht="12" customHeight="1" x14ac:dyDescent="0.25">
      <c r="A733" s="33"/>
      <c r="B733" s="33"/>
      <c r="C733" s="33"/>
      <c r="D733" s="33"/>
      <c r="E733" s="33"/>
      <c r="F733" s="33"/>
      <c r="G733" s="33"/>
      <c r="H733" s="99"/>
      <c r="I733" s="33"/>
      <c r="J733" s="33"/>
      <c r="K733" s="33"/>
      <c r="L733" s="33"/>
      <c r="M733" s="33"/>
      <c r="N733" s="33"/>
      <c r="O733" s="33"/>
      <c r="P733" s="33"/>
      <c r="Q733" s="33"/>
      <c r="R733" s="33"/>
      <c r="S733" s="33"/>
      <c r="T733" s="33"/>
      <c r="U733" s="33"/>
      <c r="V733" s="33"/>
      <c r="W733" s="33"/>
      <c r="X733" s="33"/>
      <c r="Y733" s="33"/>
      <c r="Z733" s="33"/>
    </row>
    <row r="734" spans="1:26" ht="12" customHeight="1" x14ac:dyDescent="0.25">
      <c r="A734" s="33"/>
      <c r="B734" s="33"/>
      <c r="C734" s="33"/>
      <c r="D734" s="33"/>
      <c r="E734" s="33"/>
      <c r="F734" s="33"/>
      <c r="G734" s="33"/>
      <c r="H734" s="99"/>
      <c r="I734" s="33"/>
      <c r="J734" s="33"/>
      <c r="K734" s="33"/>
      <c r="L734" s="33"/>
      <c r="M734" s="33"/>
      <c r="N734" s="33"/>
      <c r="O734" s="33"/>
      <c r="P734" s="33"/>
      <c r="Q734" s="33"/>
      <c r="R734" s="33"/>
      <c r="S734" s="33"/>
      <c r="T734" s="33"/>
      <c r="U734" s="33"/>
      <c r="V734" s="33"/>
      <c r="W734" s="33"/>
      <c r="X734" s="33"/>
      <c r="Y734" s="33"/>
      <c r="Z734" s="33"/>
    </row>
    <row r="735" spans="1:26" ht="12" customHeight="1" x14ac:dyDescent="0.25">
      <c r="A735" s="33"/>
      <c r="B735" s="33"/>
      <c r="C735" s="33"/>
      <c r="D735" s="33"/>
      <c r="E735" s="33"/>
      <c r="F735" s="33"/>
      <c r="G735" s="33"/>
      <c r="H735" s="99"/>
      <c r="I735" s="33"/>
      <c r="J735" s="33"/>
      <c r="K735" s="33"/>
      <c r="L735" s="33"/>
      <c r="M735" s="33"/>
      <c r="N735" s="33"/>
      <c r="O735" s="33"/>
      <c r="P735" s="33"/>
      <c r="Q735" s="33"/>
      <c r="R735" s="33"/>
      <c r="S735" s="33"/>
      <c r="T735" s="33"/>
      <c r="U735" s="33"/>
      <c r="V735" s="33"/>
      <c r="W735" s="33"/>
      <c r="X735" s="33"/>
      <c r="Y735" s="33"/>
      <c r="Z735" s="33"/>
    </row>
    <row r="736" spans="1:26" ht="12" customHeight="1" x14ac:dyDescent="0.25">
      <c r="A736" s="33"/>
      <c r="B736" s="33"/>
      <c r="C736" s="33"/>
      <c r="D736" s="33"/>
      <c r="E736" s="33"/>
      <c r="F736" s="33"/>
      <c r="G736" s="33"/>
      <c r="H736" s="99"/>
      <c r="I736" s="33"/>
      <c r="J736" s="33"/>
      <c r="K736" s="33"/>
      <c r="L736" s="33"/>
      <c r="M736" s="33"/>
      <c r="N736" s="33"/>
      <c r="O736" s="33"/>
      <c r="P736" s="33"/>
      <c r="Q736" s="33"/>
      <c r="R736" s="33"/>
      <c r="S736" s="33"/>
      <c r="T736" s="33"/>
      <c r="U736" s="33"/>
      <c r="V736" s="33"/>
      <c r="W736" s="33"/>
      <c r="X736" s="33"/>
      <c r="Y736" s="33"/>
      <c r="Z736" s="33"/>
    </row>
    <row r="737" spans="1:26" ht="12" customHeight="1" x14ac:dyDescent="0.25">
      <c r="A737" s="33"/>
      <c r="B737" s="33"/>
      <c r="C737" s="33"/>
      <c r="D737" s="33"/>
      <c r="E737" s="33"/>
      <c r="F737" s="33"/>
      <c r="G737" s="33"/>
      <c r="H737" s="99"/>
      <c r="I737" s="33"/>
      <c r="J737" s="33"/>
      <c r="K737" s="33"/>
      <c r="L737" s="33"/>
      <c r="M737" s="33"/>
      <c r="N737" s="33"/>
      <c r="O737" s="33"/>
      <c r="P737" s="33"/>
      <c r="Q737" s="33"/>
      <c r="R737" s="33"/>
      <c r="S737" s="33"/>
      <c r="T737" s="33"/>
      <c r="U737" s="33"/>
      <c r="V737" s="33"/>
      <c r="W737" s="33"/>
      <c r="X737" s="33"/>
      <c r="Y737" s="33"/>
      <c r="Z737" s="33"/>
    </row>
    <row r="738" spans="1:26" ht="12" customHeight="1" x14ac:dyDescent="0.25">
      <c r="A738" s="33"/>
      <c r="B738" s="33"/>
      <c r="C738" s="33"/>
      <c r="D738" s="33"/>
      <c r="E738" s="33"/>
      <c r="F738" s="33"/>
      <c r="G738" s="33"/>
      <c r="H738" s="99"/>
      <c r="I738" s="33"/>
      <c r="J738" s="33"/>
      <c r="K738" s="33"/>
      <c r="L738" s="33"/>
      <c r="M738" s="33"/>
      <c r="N738" s="33"/>
      <c r="O738" s="33"/>
      <c r="P738" s="33"/>
      <c r="Q738" s="33"/>
      <c r="R738" s="33"/>
      <c r="S738" s="33"/>
      <c r="T738" s="33"/>
      <c r="U738" s="33"/>
      <c r="V738" s="33"/>
      <c r="W738" s="33"/>
      <c r="X738" s="33"/>
      <c r="Y738" s="33"/>
      <c r="Z738" s="33"/>
    </row>
    <row r="739" spans="1:26" ht="12" customHeight="1" x14ac:dyDescent="0.25">
      <c r="A739" s="33"/>
      <c r="B739" s="33"/>
      <c r="C739" s="33"/>
      <c r="D739" s="33"/>
      <c r="E739" s="33"/>
      <c r="F739" s="33"/>
      <c r="G739" s="33"/>
      <c r="H739" s="99"/>
      <c r="I739" s="33"/>
      <c r="J739" s="33"/>
      <c r="K739" s="33"/>
      <c r="L739" s="33"/>
      <c r="M739" s="33"/>
      <c r="N739" s="33"/>
      <c r="O739" s="33"/>
      <c r="P739" s="33"/>
      <c r="Q739" s="33"/>
      <c r="R739" s="33"/>
      <c r="S739" s="33"/>
      <c r="T739" s="33"/>
      <c r="U739" s="33"/>
      <c r="V739" s="33"/>
      <c r="W739" s="33"/>
      <c r="X739" s="33"/>
      <c r="Y739" s="33"/>
      <c r="Z739" s="33"/>
    </row>
    <row r="740" spans="1:26" ht="12" customHeight="1" x14ac:dyDescent="0.25">
      <c r="A740" s="33"/>
      <c r="B740" s="33"/>
      <c r="C740" s="33"/>
      <c r="D740" s="33"/>
      <c r="E740" s="33"/>
      <c r="F740" s="33"/>
      <c r="G740" s="33"/>
      <c r="H740" s="99"/>
      <c r="I740" s="33"/>
      <c r="J740" s="33"/>
      <c r="K740" s="33"/>
      <c r="L740" s="33"/>
      <c r="M740" s="33"/>
      <c r="N740" s="33"/>
      <c r="O740" s="33"/>
      <c r="P740" s="33"/>
      <c r="Q740" s="33"/>
      <c r="R740" s="33"/>
      <c r="S740" s="33"/>
      <c r="T740" s="33"/>
      <c r="U740" s="33"/>
      <c r="V740" s="33"/>
      <c r="W740" s="33"/>
      <c r="X740" s="33"/>
      <c r="Y740" s="33"/>
      <c r="Z740" s="33"/>
    </row>
    <row r="741" spans="1:26" ht="12" customHeight="1" x14ac:dyDescent="0.25">
      <c r="A741" s="33"/>
      <c r="B741" s="33"/>
      <c r="C741" s="33"/>
      <c r="D741" s="33"/>
      <c r="E741" s="33"/>
      <c r="F741" s="33"/>
      <c r="G741" s="33"/>
      <c r="H741" s="99"/>
      <c r="I741" s="33"/>
      <c r="J741" s="33"/>
      <c r="K741" s="33"/>
      <c r="L741" s="33"/>
      <c r="M741" s="33"/>
      <c r="N741" s="33"/>
      <c r="O741" s="33"/>
      <c r="P741" s="33"/>
      <c r="Q741" s="33"/>
      <c r="R741" s="33"/>
      <c r="S741" s="33"/>
      <c r="T741" s="33"/>
      <c r="U741" s="33"/>
      <c r="V741" s="33"/>
      <c r="W741" s="33"/>
      <c r="X741" s="33"/>
      <c r="Y741" s="33"/>
      <c r="Z741" s="33"/>
    </row>
    <row r="742" spans="1:26" ht="12" customHeight="1" x14ac:dyDescent="0.25">
      <c r="A742" s="33"/>
      <c r="B742" s="33"/>
      <c r="C742" s="33"/>
      <c r="D742" s="33"/>
      <c r="E742" s="33"/>
      <c r="F742" s="33"/>
      <c r="G742" s="33"/>
      <c r="H742" s="99"/>
      <c r="I742" s="33"/>
      <c r="J742" s="33"/>
      <c r="K742" s="33"/>
      <c r="L742" s="33"/>
      <c r="M742" s="33"/>
      <c r="N742" s="33"/>
      <c r="O742" s="33"/>
      <c r="P742" s="33"/>
      <c r="Q742" s="33"/>
      <c r="R742" s="33"/>
      <c r="S742" s="33"/>
      <c r="T742" s="33"/>
      <c r="U742" s="33"/>
      <c r="V742" s="33"/>
      <c r="W742" s="33"/>
      <c r="X742" s="33"/>
      <c r="Y742" s="33"/>
      <c r="Z742" s="33"/>
    </row>
    <row r="743" spans="1:26" ht="12" customHeight="1" x14ac:dyDescent="0.25">
      <c r="A743" s="33"/>
      <c r="B743" s="33"/>
      <c r="C743" s="33"/>
      <c r="D743" s="33"/>
      <c r="E743" s="33"/>
      <c r="F743" s="33"/>
      <c r="G743" s="33"/>
      <c r="H743" s="99"/>
      <c r="I743" s="33"/>
      <c r="J743" s="33"/>
      <c r="K743" s="33"/>
      <c r="L743" s="33"/>
      <c r="M743" s="33"/>
      <c r="N743" s="33"/>
      <c r="O743" s="33"/>
      <c r="P743" s="33"/>
      <c r="Q743" s="33"/>
      <c r="R743" s="33"/>
      <c r="S743" s="33"/>
      <c r="T743" s="33"/>
      <c r="U743" s="33"/>
      <c r="V743" s="33"/>
      <c r="W743" s="33"/>
      <c r="X743" s="33"/>
      <c r="Y743" s="33"/>
      <c r="Z743" s="33"/>
    </row>
    <row r="744" spans="1:26" ht="12" customHeight="1" x14ac:dyDescent="0.25">
      <c r="A744" s="33"/>
      <c r="B744" s="33"/>
      <c r="C744" s="33"/>
      <c r="D744" s="33"/>
      <c r="E744" s="33"/>
      <c r="F744" s="33"/>
      <c r="G744" s="33"/>
      <c r="H744" s="99"/>
      <c r="I744" s="33"/>
      <c r="J744" s="33"/>
      <c r="K744" s="33"/>
      <c r="L744" s="33"/>
      <c r="M744" s="33"/>
      <c r="N744" s="33"/>
      <c r="O744" s="33"/>
      <c r="P744" s="33"/>
      <c r="Q744" s="33"/>
      <c r="R744" s="33"/>
      <c r="S744" s="33"/>
      <c r="T744" s="33"/>
      <c r="U744" s="33"/>
      <c r="V744" s="33"/>
      <c r="W744" s="33"/>
      <c r="X744" s="33"/>
      <c r="Y744" s="33"/>
      <c r="Z744" s="33"/>
    </row>
    <row r="745" spans="1:26" ht="12" customHeight="1" x14ac:dyDescent="0.25">
      <c r="A745" s="33"/>
      <c r="B745" s="33"/>
      <c r="C745" s="33"/>
      <c r="D745" s="33"/>
      <c r="E745" s="33"/>
      <c r="F745" s="33"/>
      <c r="G745" s="33"/>
      <c r="H745" s="99"/>
      <c r="I745" s="33"/>
      <c r="J745" s="33"/>
      <c r="K745" s="33"/>
      <c r="L745" s="33"/>
      <c r="M745" s="33"/>
      <c r="N745" s="33"/>
      <c r="O745" s="33"/>
      <c r="P745" s="33"/>
      <c r="Q745" s="33"/>
      <c r="R745" s="33"/>
      <c r="S745" s="33"/>
      <c r="T745" s="33"/>
      <c r="U745" s="33"/>
      <c r="V745" s="33"/>
      <c r="W745" s="33"/>
      <c r="X745" s="33"/>
      <c r="Y745" s="33"/>
      <c r="Z745" s="33"/>
    </row>
    <row r="746" spans="1:26" ht="12" customHeight="1" x14ac:dyDescent="0.25">
      <c r="A746" s="33"/>
      <c r="B746" s="33"/>
      <c r="C746" s="33"/>
      <c r="D746" s="33"/>
      <c r="E746" s="33"/>
      <c r="F746" s="33"/>
      <c r="G746" s="33"/>
      <c r="H746" s="99"/>
      <c r="I746" s="33"/>
      <c r="J746" s="33"/>
      <c r="K746" s="33"/>
      <c r="L746" s="33"/>
      <c r="M746" s="33"/>
      <c r="N746" s="33"/>
      <c r="O746" s="33"/>
      <c r="P746" s="33"/>
      <c r="Q746" s="33"/>
      <c r="R746" s="33"/>
      <c r="S746" s="33"/>
      <c r="T746" s="33"/>
      <c r="U746" s="33"/>
      <c r="V746" s="33"/>
      <c r="W746" s="33"/>
      <c r="X746" s="33"/>
      <c r="Y746" s="33"/>
      <c r="Z746" s="33"/>
    </row>
    <row r="747" spans="1:26" ht="12" customHeight="1" x14ac:dyDescent="0.25">
      <c r="A747" s="33"/>
      <c r="B747" s="33"/>
      <c r="C747" s="33"/>
      <c r="D747" s="33"/>
      <c r="E747" s="33"/>
      <c r="F747" s="33"/>
      <c r="G747" s="33"/>
      <c r="H747" s="99"/>
      <c r="I747" s="33"/>
      <c r="J747" s="33"/>
      <c r="K747" s="33"/>
      <c r="L747" s="33"/>
      <c r="M747" s="33"/>
      <c r="N747" s="33"/>
      <c r="O747" s="33"/>
      <c r="P747" s="33"/>
      <c r="Q747" s="33"/>
      <c r="R747" s="33"/>
      <c r="S747" s="33"/>
      <c r="T747" s="33"/>
      <c r="U747" s="33"/>
      <c r="V747" s="33"/>
      <c r="W747" s="33"/>
      <c r="X747" s="33"/>
      <c r="Y747" s="33"/>
      <c r="Z747" s="33"/>
    </row>
    <row r="748" spans="1:26" ht="12" customHeight="1" x14ac:dyDescent="0.25">
      <c r="A748" s="33"/>
      <c r="B748" s="33"/>
      <c r="C748" s="33"/>
      <c r="D748" s="33"/>
      <c r="E748" s="33"/>
      <c r="F748" s="33"/>
      <c r="G748" s="33"/>
      <c r="H748" s="99"/>
      <c r="I748" s="33"/>
      <c r="J748" s="33"/>
      <c r="K748" s="33"/>
      <c r="L748" s="33"/>
      <c r="M748" s="33"/>
      <c r="N748" s="33"/>
      <c r="O748" s="33"/>
      <c r="P748" s="33"/>
      <c r="Q748" s="33"/>
      <c r="R748" s="33"/>
      <c r="S748" s="33"/>
      <c r="T748" s="33"/>
      <c r="U748" s="33"/>
      <c r="V748" s="33"/>
      <c r="W748" s="33"/>
      <c r="X748" s="33"/>
      <c r="Y748" s="33"/>
      <c r="Z748" s="33"/>
    </row>
    <row r="749" spans="1:26" ht="12" customHeight="1" x14ac:dyDescent="0.25">
      <c r="A749" s="33"/>
      <c r="B749" s="33"/>
      <c r="C749" s="33"/>
      <c r="D749" s="33"/>
      <c r="E749" s="33"/>
      <c r="F749" s="33"/>
      <c r="G749" s="33"/>
      <c r="H749" s="99"/>
      <c r="I749" s="33"/>
      <c r="J749" s="33"/>
      <c r="K749" s="33"/>
      <c r="L749" s="33"/>
      <c r="M749" s="33"/>
      <c r="N749" s="33"/>
      <c r="O749" s="33"/>
      <c r="P749" s="33"/>
      <c r="Q749" s="33"/>
      <c r="R749" s="33"/>
      <c r="S749" s="33"/>
      <c r="T749" s="33"/>
      <c r="U749" s="33"/>
      <c r="V749" s="33"/>
      <c r="W749" s="33"/>
      <c r="X749" s="33"/>
      <c r="Y749" s="33"/>
      <c r="Z749" s="33"/>
    </row>
    <row r="750" spans="1:26" ht="12" customHeight="1" x14ac:dyDescent="0.25">
      <c r="A750" s="33"/>
      <c r="B750" s="33"/>
      <c r="C750" s="33"/>
      <c r="D750" s="33"/>
      <c r="E750" s="33"/>
      <c r="F750" s="33"/>
      <c r="G750" s="33"/>
      <c r="H750" s="99"/>
      <c r="I750" s="33"/>
      <c r="J750" s="33"/>
      <c r="K750" s="33"/>
      <c r="L750" s="33"/>
      <c r="M750" s="33"/>
      <c r="N750" s="33"/>
      <c r="O750" s="33"/>
      <c r="P750" s="33"/>
      <c r="Q750" s="33"/>
      <c r="R750" s="33"/>
      <c r="S750" s="33"/>
      <c r="T750" s="33"/>
      <c r="U750" s="33"/>
      <c r="V750" s="33"/>
      <c r="W750" s="33"/>
      <c r="X750" s="33"/>
      <c r="Y750" s="33"/>
      <c r="Z750" s="33"/>
    </row>
    <row r="751" spans="1:26" ht="12" customHeight="1" x14ac:dyDescent="0.25">
      <c r="A751" s="33"/>
      <c r="B751" s="33"/>
      <c r="C751" s="33"/>
      <c r="D751" s="33"/>
      <c r="E751" s="33"/>
      <c r="F751" s="33"/>
      <c r="G751" s="33"/>
      <c r="H751" s="99"/>
      <c r="I751" s="33"/>
      <c r="J751" s="33"/>
      <c r="K751" s="33"/>
      <c r="L751" s="33"/>
      <c r="M751" s="33"/>
      <c r="N751" s="33"/>
      <c r="O751" s="33"/>
      <c r="P751" s="33"/>
      <c r="Q751" s="33"/>
      <c r="R751" s="33"/>
      <c r="S751" s="33"/>
      <c r="T751" s="33"/>
      <c r="U751" s="33"/>
      <c r="V751" s="33"/>
      <c r="W751" s="33"/>
      <c r="X751" s="33"/>
      <c r="Y751" s="33"/>
      <c r="Z751" s="33"/>
    </row>
    <row r="752" spans="1:26" ht="12" customHeight="1" x14ac:dyDescent="0.25">
      <c r="A752" s="33"/>
      <c r="B752" s="33"/>
      <c r="C752" s="33"/>
      <c r="D752" s="33"/>
      <c r="E752" s="33"/>
      <c r="F752" s="33"/>
      <c r="G752" s="33"/>
      <c r="H752" s="99"/>
      <c r="I752" s="33"/>
      <c r="J752" s="33"/>
      <c r="K752" s="33"/>
      <c r="L752" s="33"/>
      <c r="M752" s="33"/>
      <c r="N752" s="33"/>
      <c r="O752" s="33"/>
      <c r="P752" s="33"/>
      <c r="Q752" s="33"/>
      <c r="R752" s="33"/>
      <c r="S752" s="33"/>
      <c r="T752" s="33"/>
      <c r="U752" s="33"/>
      <c r="V752" s="33"/>
      <c r="W752" s="33"/>
      <c r="X752" s="33"/>
      <c r="Y752" s="33"/>
      <c r="Z752" s="33"/>
    </row>
    <row r="753" spans="1:26" ht="12" customHeight="1" x14ac:dyDescent="0.25">
      <c r="A753" s="33"/>
      <c r="B753" s="33"/>
      <c r="C753" s="33"/>
      <c r="D753" s="33"/>
      <c r="E753" s="33"/>
      <c r="F753" s="33"/>
      <c r="G753" s="33"/>
      <c r="H753" s="99"/>
      <c r="I753" s="33"/>
      <c r="J753" s="33"/>
      <c r="K753" s="33"/>
      <c r="L753" s="33"/>
      <c r="M753" s="33"/>
      <c r="N753" s="33"/>
      <c r="O753" s="33"/>
      <c r="P753" s="33"/>
      <c r="Q753" s="33"/>
      <c r="R753" s="33"/>
      <c r="S753" s="33"/>
      <c r="T753" s="33"/>
      <c r="U753" s="33"/>
      <c r="V753" s="33"/>
      <c r="W753" s="33"/>
      <c r="X753" s="33"/>
      <c r="Y753" s="33"/>
      <c r="Z753" s="33"/>
    </row>
    <row r="754" spans="1:26" ht="12" customHeight="1" x14ac:dyDescent="0.25">
      <c r="A754" s="33"/>
      <c r="B754" s="33"/>
      <c r="C754" s="33"/>
      <c r="D754" s="33"/>
      <c r="E754" s="33"/>
      <c r="F754" s="33"/>
      <c r="G754" s="33"/>
      <c r="H754" s="99"/>
      <c r="I754" s="33"/>
      <c r="J754" s="33"/>
      <c r="K754" s="33"/>
      <c r="L754" s="33"/>
      <c r="M754" s="33"/>
      <c r="N754" s="33"/>
      <c r="O754" s="33"/>
      <c r="P754" s="33"/>
      <c r="Q754" s="33"/>
      <c r="R754" s="33"/>
      <c r="S754" s="33"/>
      <c r="T754" s="33"/>
      <c r="U754" s="33"/>
      <c r="V754" s="33"/>
      <c r="W754" s="33"/>
      <c r="X754" s="33"/>
      <c r="Y754" s="33"/>
      <c r="Z754" s="33"/>
    </row>
    <row r="755" spans="1:26" ht="12" customHeight="1" x14ac:dyDescent="0.25">
      <c r="A755" s="33"/>
      <c r="B755" s="33"/>
      <c r="C755" s="33"/>
      <c r="D755" s="33"/>
      <c r="E755" s="33"/>
      <c r="F755" s="33"/>
      <c r="G755" s="33"/>
      <c r="H755" s="99"/>
      <c r="I755" s="33"/>
      <c r="J755" s="33"/>
      <c r="K755" s="33"/>
      <c r="L755" s="33"/>
      <c r="M755" s="33"/>
      <c r="N755" s="33"/>
      <c r="O755" s="33"/>
      <c r="P755" s="33"/>
      <c r="Q755" s="33"/>
      <c r="R755" s="33"/>
      <c r="S755" s="33"/>
      <c r="T755" s="33"/>
      <c r="U755" s="33"/>
      <c r="V755" s="33"/>
      <c r="W755" s="33"/>
      <c r="X755" s="33"/>
      <c r="Y755" s="33"/>
      <c r="Z755" s="33"/>
    </row>
    <row r="756" spans="1:26" ht="12" customHeight="1" x14ac:dyDescent="0.25">
      <c r="A756" s="33"/>
      <c r="B756" s="33"/>
      <c r="C756" s="33"/>
      <c r="D756" s="33"/>
      <c r="E756" s="33"/>
      <c r="F756" s="33"/>
      <c r="G756" s="33"/>
      <c r="H756" s="99"/>
      <c r="I756" s="33"/>
      <c r="J756" s="33"/>
      <c r="K756" s="33"/>
      <c r="L756" s="33"/>
      <c r="M756" s="33"/>
      <c r="N756" s="33"/>
      <c r="O756" s="33"/>
      <c r="P756" s="33"/>
      <c r="Q756" s="33"/>
      <c r="R756" s="33"/>
      <c r="S756" s="33"/>
      <c r="T756" s="33"/>
      <c r="U756" s="33"/>
      <c r="V756" s="33"/>
      <c r="W756" s="33"/>
      <c r="X756" s="33"/>
      <c r="Y756" s="33"/>
      <c r="Z756" s="33"/>
    </row>
    <row r="757" spans="1:26" ht="12" customHeight="1" x14ac:dyDescent="0.25">
      <c r="A757" s="33"/>
      <c r="B757" s="33"/>
      <c r="C757" s="33"/>
      <c r="D757" s="33"/>
      <c r="E757" s="33"/>
      <c r="F757" s="33"/>
      <c r="G757" s="33"/>
      <c r="H757" s="99"/>
      <c r="I757" s="33"/>
      <c r="J757" s="33"/>
      <c r="K757" s="33"/>
      <c r="L757" s="33"/>
      <c r="M757" s="33"/>
      <c r="N757" s="33"/>
      <c r="O757" s="33"/>
      <c r="P757" s="33"/>
      <c r="Q757" s="33"/>
      <c r="R757" s="33"/>
      <c r="S757" s="33"/>
      <c r="T757" s="33"/>
      <c r="U757" s="33"/>
      <c r="V757" s="33"/>
      <c r="W757" s="33"/>
      <c r="X757" s="33"/>
      <c r="Y757" s="33"/>
      <c r="Z757" s="33"/>
    </row>
    <row r="758" spans="1:26" ht="12" customHeight="1" x14ac:dyDescent="0.25">
      <c r="A758" s="33"/>
      <c r="B758" s="33"/>
      <c r="C758" s="33"/>
      <c r="D758" s="33"/>
      <c r="E758" s="33"/>
      <c r="F758" s="33"/>
      <c r="G758" s="33"/>
      <c r="H758" s="99"/>
      <c r="I758" s="33"/>
      <c r="J758" s="33"/>
      <c r="K758" s="33"/>
      <c r="L758" s="33"/>
      <c r="M758" s="33"/>
      <c r="N758" s="33"/>
      <c r="O758" s="33"/>
      <c r="P758" s="33"/>
      <c r="Q758" s="33"/>
      <c r="R758" s="33"/>
      <c r="S758" s="33"/>
      <c r="T758" s="33"/>
      <c r="U758" s="33"/>
      <c r="V758" s="33"/>
      <c r="W758" s="33"/>
      <c r="X758" s="33"/>
      <c r="Y758" s="33"/>
      <c r="Z758" s="33"/>
    </row>
    <row r="759" spans="1:26" ht="12" customHeight="1" x14ac:dyDescent="0.25">
      <c r="A759" s="33"/>
      <c r="B759" s="33"/>
      <c r="C759" s="33"/>
      <c r="D759" s="33"/>
      <c r="E759" s="33"/>
      <c r="F759" s="33"/>
      <c r="G759" s="33"/>
      <c r="H759" s="99"/>
      <c r="I759" s="33"/>
      <c r="J759" s="33"/>
      <c r="K759" s="33"/>
      <c r="L759" s="33"/>
      <c r="M759" s="33"/>
      <c r="N759" s="33"/>
      <c r="O759" s="33"/>
      <c r="P759" s="33"/>
      <c r="Q759" s="33"/>
      <c r="R759" s="33"/>
      <c r="S759" s="33"/>
      <c r="T759" s="33"/>
      <c r="U759" s="33"/>
      <c r="V759" s="33"/>
      <c r="W759" s="33"/>
      <c r="X759" s="33"/>
      <c r="Y759" s="33"/>
      <c r="Z759" s="33"/>
    </row>
    <row r="760" spans="1:26" ht="12" customHeight="1" x14ac:dyDescent="0.25">
      <c r="A760" s="33"/>
      <c r="B760" s="33"/>
      <c r="C760" s="33"/>
      <c r="D760" s="33"/>
      <c r="E760" s="33"/>
      <c r="F760" s="33"/>
      <c r="G760" s="33"/>
      <c r="H760" s="99"/>
      <c r="I760" s="33"/>
      <c r="J760" s="33"/>
      <c r="K760" s="33"/>
      <c r="L760" s="33"/>
      <c r="M760" s="33"/>
      <c r="N760" s="33"/>
      <c r="O760" s="33"/>
      <c r="P760" s="33"/>
      <c r="Q760" s="33"/>
      <c r="R760" s="33"/>
      <c r="S760" s="33"/>
      <c r="T760" s="33"/>
      <c r="U760" s="33"/>
      <c r="V760" s="33"/>
      <c r="W760" s="33"/>
      <c r="X760" s="33"/>
      <c r="Y760" s="33"/>
      <c r="Z760" s="33"/>
    </row>
    <row r="761" spans="1:26" ht="12" customHeight="1" x14ac:dyDescent="0.25">
      <c r="A761" s="33"/>
      <c r="B761" s="33"/>
      <c r="C761" s="33"/>
      <c r="D761" s="33"/>
      <c r="E761" s="33"/>
      <c r="F761" s="33"/>
      <c r="G761" s="33"/>
      <c r="H761" s="99"/>
      <c r="I761" s="33"/>
      <c r="J761" s="33"/>
      <c r="K761" s="33"/>
      <c r="L761" s="33"/>
      <c r="M761" s="33"/>
      <c r="N761" s="33"/>
      <c r="O761" s="33"/>
      <c r="P761" s="33"/>
      <c r="Q761" s="33"/>
      <c r="R761" s="33"/>
      <c r="S761" s="33"/>
      <c r="T761" s="33"/>
      <c r="U761" s="33"/>
      <c r="V761" s="33"/>
      <c r="W761" s="33"/>
      <c r="X761" s="33"/>
      <c r="Y761" s="33"/>
      <c r="Z761" s="33"/>
    </row>
    <row r="762" spans="1:26" ht="12" customHeight="1" x14ac:dyDescent="0.25">
      <c r="A762" s="33"/>
      <c r="B762" s="33"/>
      <c r="C762" s="33"/>
      <c r="D762" s="33"/>
      <c r="E762" s="33"/>
      <c r="F762" s="33"/>
      <c r="G762" s="33"/>
      <c r="H762" s="99"/>
      <c r="I762" s="33"/>
      <c r="J762" s="33"/>
      <c r="K762" s="33"/>
      <c r="L762" s="33"/>
      <c r="M762" s="33"/>
      <c r="N762" s="33"/>
      <c r="O762" s="33"/>
      <c r="P762" s="33"/>
      <c r="Q762" s="33"/>
      <c r="R762" s="33"/>
      <c r="S762" s="33"/>
      <c r="T762" s="33"/>
      <c r="U762" s="33"/>
      <c r="V762" s="33"/>
      <c r="W762" s="33"/>
      <c r="X762" s="33"/>
      <c r="Y762" s="33"/>
      <c r="Z762" s="33"/>
    </row>
    <row r="763" spans="1:26" ht="12" customHeight="1" x14ac:dyDescent="0.25">
      <c r="A763" s="33"/>
      <c r="B763" s="33"/>
      <c r="C763" s="33"/>
      <c r="D763" s="33"/>
      <c r="E763" s="33"/>
      <c r="F763" s="33"/>
      <c r="G763" s="33"/>
      <c r="H763" s="99"/>
      <c r="I763" s="33"/>
      <c r="J763" s="33"/>
      <c r="K763" s="33"/>
      <c r="L763" s="33"/>
      <c r="M763" s="33"/>
      <c r="N763" s="33"/>
      <c r="O763" s="33"/>
      <c r="P763" s="33"/>
      <c r="Q763" s="33"/>
      <c r="R763" s="33"/>
      <c r="S763" s="33"/>
      <c r="T763" s="33"/>
      <c r="U763" s="33"/>
      <c r="V763" s="33"/>
      <c r="W763" s="33"/>
      <c r="X763" s="33"/>
      <c r="Y763" s="33"/>
      <c r="Z763" s="33"/>
    </row>
    <row r="764" spans="1:26" ht="12" customHeight="1" x14ac:dyDescent="0.25">
      <c r="A764" s="33"/>
      <c r="B764" s="33"/>
      <c r="C764" s="33"/>
      <c r="D764" s="33"/>
      <c r="E764" s="33"/>
      <c r="F764" s="33"/>
      <c r="G764" s="33"/>
      <c r="H764" s="99"/>
      <c r="I764" s="33"/>
      <c r="J764" s="33"/>
      <c r="K764" s="33"/>
      <c r="L764" s="33"/>
      <c r="M764" s="33"/>
      <c r="N764" s="33"/>
      <c r="O764" s="33"/>
      <c r="P764" s="33"/>
      <c r="Q764" s="33"/>
      <c r="R764" s="33"/>
      <c r="S764" s="33"/>
      <c r="T764" s="33"/>
      <c r="U764" s="33"/>
      <c r="V764" s="33"/>
      <c r="W764" s="33"/>
      <c r="X764" s="33"/>
      <c r="Y764" s="33"/>
      <c r="Z764" s="33"/>
    </row>
    <row r="765" spans="1:26" ht="12" customHeight="1" x14ac:dyDescent="0.25">
      <c r="A765" s="33"/>
      <c r="B765" s="33"/>
      <c r="C765" s="33"/>
      <c r="D765" s="33"/>
      <c r="E765" s="33"/>
      <c r="F765" s="33"/>
      <c r="G765" s="33"/>
      <c r="H765" s="99"/>
      <c r="I765" s="33"/>
      <c r="J765" s="33"/>
      <c r="K765" s="33"/>
      <c r="L765" s="33"/>
      <c r="M765" s="33"/>
      <c r="N765" s="33"/>
      <c r="O765" s="33"/>
      <c r="P765" s="33"/>
      <c r="Q765" s="33"/>
      <c r="R765" s="33"/>
      <c r="S765" s="33"/>
      <c r="T765" s="33"/>
      <c r="U765" s="33"/>
      <c r="V765" s="33"/>
      <c r="W765" s="33"/>
      <c r="X765" s="33"/>
      <c r="Y765" s="33"/>
      <c r="Z765" s="33"/>
    </row>
    <row r="766" spans="1:26" ht="12" customHeight="1" x14ac:dyDescent="0.25">
      <c r="A766" s="33"/>
      <c r="B766" s="33"/>
      <c r="C766" s="33"/>
      <c r="D766" s="33"/>
      <c r="E766" s="33"/>
      <c r="F766" s="33"/>
      <c r="G766" s="33"/>
      <c r="H766" s="99"/>
      <c r="I766" s="33"/>
      <c r="J766" s="33"/>
      <c r="K766" s="33"/>
      <c r="L766" s="33"/>
      <c r="M766" s="33"/>
      <c r="N766" s="33"/>
      <c r="O766" s="33"/>
      <c r="P766" s="33"/>
      <c r="Q766" s="33"/>
      <c r="R766" s="33"/>
      <c r="S766" s="33"/>
      <c r="T766" s="33"/>
      <c r="U766" s="33"/>
      <c r="V766" s="33"/>
      <c r="W766" s="33"/>
      <c r="X766" s="33"/>
      <c r="Y766" s="33"/>
      <c r="Z766" s="33"/>
    </row>
    <row r="767" spans="1:26" ht="12" customHeight="1" x14ac:dyDescent="0.25">
      <c r="A767" s="33"/>
      <c r="B767" s="33"/>
      <c r="C767" s="33"/>
      <c r="D767" s="33"/>
      <c r="E767" s="33"/>
      <c r="F767" s="33"/>
      <c r="G767" s="33"/>
      <c r="H767" s="99"/>
      <c r="I767" s="33"/>
      <c r="J767" s="33"/>
      <c r="K767" s="33"/>
      <c r="L767" s="33"/>
      <c r="M767" s="33"/>
      <c r="N767" s="33"/>
      <c r="O767" s="33"/>
      <c r="P767" s="33"/>
      <c r="Q767" s="33"/>
      <c r="R767" s="33"/>
      <c r="S767" s="33"/>
      <c r="T767" s="33"/>
      <c r="U767" s="33"/>
      <c r="V767" s="33"/>
      <c r="W767" s="33"/>
      <c r="X767" s="33"/>
      <c r="Y767" s="33"/>
      <c r="Z767" s="33"/>
    </row>
    <row r="768" spans="1:26" ht="12" customHeight="1" x14ac:dyDescent="0.25">
      <c r="A768" s="33"/>
      <c r="B768" s="33"/>
      <c r="C768" s="33"/>
      <c r="D768" s="33"/>
      <c r="E768" s="33"/>
      <c r="F768" s="33"/>
      <c r="G768" s="33"/>
      <c r="H768" s="99"/>
      <c r="I768" s="33"/>
      <c r="J768" s="33"/>
      <c r="K768" s="33"/>
      <c r="L768" s="33"/>
      <c r="M768" s="33"/>
      <c r="N768" s="33"/>
      <c r="O768" s="33"/>
      <c r="P768" s="33"/>
      <c r="Q768" s="33"/>
      <c r="R768" s="33"/>
      <c r="S768" s="33"/>
      <c r="T768" s="33"/>
      <c r="U768" s="33"/>
      <c r="V768" s="33"/>
      <c r="W768" s="33"/>
      <c r="X768" s="33"/>
      <c r="Y768" s="33"/>
      <c r="Z768" s="33"/>
    </row>
    <row r="769" spans="1:26" ht="12" customHeight="1" x14ac:dyDescent="0.25">
      <c r="A769" s="33"/>
      <c r="B769" s="33"/>
      <c r="C769" s="33"/>
      <c r="D769" s="33"/>
      <c r="E769" s="33"/>
      <c r="F769" s="33"/>
      <c r="G769" s="33"/>
      <c r="H769" s="99"/>
      <c r="I769" s="33"/>
      <c r="J769" s="33"/>
      <c r="K769" s="33"/>
      <c r="L769" s="33"/>
      <c r="M769" s="33"/>
      <c r="N769" s="33"/>
      <c r="O769" s="33"/>
      <c r="P769" s="33"/>
      <c r="Q769" s="33"/>
      <c r="R769" s="33"/>
      <c r="S769" s="33"/>
      <c r="T769" s="33"/>
      <c r="U769" s="33"/>
      <c r="V769" s="33"/>
      <c r="W769" s="33"/>
      <c r="X769" s="33"/>
      <c r="Y769" s="33"/>
      <c r="Z769" s="33"/>
    </row>
    <row r="770" spans="1:26" ht="12" customHeight="1" x14ac:dyDescent="0.25">
      <c r="A770" s="33"/>
      <c r="B770" s="33"/>
      <c r="C770" s="33"/>
      <c r="D770" s="33"/>
      <c r="E770" s="33"/>
      <c r="F770" s="33"/>
      <c r="G770" s="33"/>
      <c r="H770" s="99"/>
      <c r="I770" s="33"/>
      <c r="J770" s="33"/>
      <c r="K770" s="33"/>
      <c r="L770" s="33"/>
      <c r="M770" s="33"/>
      <c r="N770" s="33"/>
      <c r="O770" s="33"/>
      <c r="P770" s="33"/>
      <c r="Q770" s="33"/>
      <c r="R770" s="33"/>
      <c r="S770" s="33"/>
      <c r="T770" s="33"/>
      <c r="U770" s="33"/>
      <c r="V770" s="33"/>
      <c r="W770" s="33"/>
      <c r="X770" s="33"/>
      <c r="Y770" s="33"/>
      <c r="Z770" s="33"/>
    </row>
    <row r="771" spans="1:26" ht="12" customHeight="1" x14ac:dyDescent="0.25">
      <c r="A771" s="33"/>
      <c r="B771" s="33"/>
      <c r="C771" s="33"/>
      <c r="D771" s="33"/>
      <c r="E771" s="33"/>
      <c r="F771" s="33"/>
      <c r="G771" s="33"/>
      <c r="H771" s="99"/>
      <c r="I771" s="33"/>
      <c r="J771" s="33"/>
      <c r="K771" s="33"/>
      <c r="L771" s="33"/>
      <c r="M771" s="33"/>
      <c r="N771" s="33"/>
      <c r="O771" s="33"/>
      <c r="P771" s="33"/>
      <c r="Q771" s="33"/>
      <c r="R771" s="33"/>
      <c r="S771" s="33"/>
      <c r="T771" s="33"/>
      <c r="U771" s="33"/>
      <c r="V771" s="33"/>
      <c r="W771" s="33"/>
      <c r="X771" s="33"/>
      <c r="Y771" s="33"/>
      <c r="Z771" s="33"/>
    </row>
    <row r="772" spans="1:26" ht="12" customHeight="1" x14ac:dyDescent="0.25">
      <c r="A772" s="33"/>
      <c r="B772" s="33"/>
      <c r="C772" s="33"/>
      <c r="D772" s="33"/>
      <c r="E772" s="33"/>
      <c r="F772" s="33"/>
      <c r="G772" s="33"/>
      <c r="H772" s="99"/>
      <c r="I772" s="33"/>
      <c r="J772" s="33"/>
      <c r="K772" s="33"/>
      <c r="L772" s="33"/>
      <c r="M772" s="33"/>
      <c r="N772" s="33"/>
      <c r="O772" s="33"/>
      <c r="P772" s="33"/>
      <c r="Q772" s="33"/>
      <c r="R772" s="33"/>
      <c r="S772" s="33"/>
      <c r="T772" s="33"/>
      <c r="U772" s="33"/>
      <c r="V772" s="33"/>
      <c r="W772" s="33"/>
      <c r="X772" s="33"/>
      <c r="Y772" s="33"/>
      <c r="Z772" s="33"/>
    </row>
    <row r="773" spans="1:26" ht="12" customHeight="1" x14ac:dyDescent="0.25">
      <c r="A773" s="33"/>
      <c r="B773" s="33"/>
      <c r="C773" s="33"/>
      <c r="D773" s="33"/>
      <c r="E773" s="33"/>
      <c r="F773" s="33"/>
      <c r="G773" s="33"/>
      <c r="H773" s="99"/>
      <c r="I773" s="33"/>
      <c r="J773" s="33"/>
      <c r="K773" s="33"/>
      <c r="L773" s="33"/>
      <c r="M773" s="33"/>
      <c r="N773" s="33"/>
      <c r="O773" s="33"/>
      <c r="P773" s="33"/>
      <c r="Q773" s="33"/>
      <c r="R773" s="33"/>
      <c r="S773" s="33"/>
      <c r="T773" s="33"/>
      <c r="U773" s="33"/>
      <c r="V773" s="33"/>
      <c r="W773" s="33"/>
      <c r="X773" s="33"/>
      <c r="Y773" s="33"/>
      <c r="Z773" s="33"/>
    </row>
    <row r="774" spans="1:26" ht="12" customHeight="1" x14ac:dyDescent="0.25">
      <c r="A774" s="33"/>
      <c r="B774" s="33"/>
      <c r="C774" s="33"/>
      <c r="D774" s="33"/>
      <c r="E774" s="33"/>
      <c r="F774" s="33"/>
      <c r="G774" s="33"/>
      <c r="H774" s="99"/>
      <c r="I774" s="33"/>
      <c r="J774" s="33"/>
      <c r="K774" s="33"/>
      <c r="L774" s="33"/>
      <c r="M774" s="33"/>
      <c r="N774" s="33"/>
      <c r="O774" s="33"/>
      <c r="P774" s="33"/>
      <c r="Q774" s="33"/>
      <c r="R774" s="33"/>
      <c r="S774" s="33"/>
      <c r="T774" s="33"/>
      <c r="U774" s="33"/>
      <c r="V774" s="33"/>
      <c r="W774" s="33"/>
      <c r="X774" s="33"/>
      <c r="Y774" s="33"/>
      <c r="Z774" s="33"/>
    </row>
    <row r="775" spans="1:26" ht="12" customHeight="1" x14ac:dyDescent="0.25">
      <c r="A775" s="33"/>
      <c r="B775" s="33"/>
      <c r="C775" s="33"/>
      <c r="D775" s="33"/>
      <c r="E775" s="33"/>
      <c r="F775" s="33"/>
      <c r="G775" s="33"/>
      <c r="H775" s="99"/>
      <c r="I775" s="33"/>
      <c r="J775" s="33"/>
      <c r="K775" s="33"/>
      <c r="L775" s="33"/>
      <c r="M775" s="33"/>
      <c r="N775" s="33"/>
      <c r="O775" s="33"/>
      <c r="P775" s="33"/>
      <c r="Q775" s="33"/>
      <c r="R775" s="33"/>
      <c r="S775" s="33"/>
      <c r="T775" s="33"/>
      <c r="U775" s="33"/>
      <c r="V775" s="33"/>
      <c r="W775" s="33"/>
      <c r="X775" s="33"/>
      <c r="Y775" s="33"/>
      <c r="Z775" s="33"/>
    </row>
    <row r="776" spans="1:26" ht="12" customHeight="1" x14ac:dyDescent="0.25">
      <c r="A776" s="33"/>
      <c r="B776" s="33"/>
      <c r="C776" s="33"/>
      <c r="D776" s="33"/>
      <c r="E776" s="33"/>
      <c r="F776" s="33"/>
      <c r="G776" s="33"/>
      <c r="H776" s="99"/>
      <c r="I776" s="33"/>
      <c r="J776" s="33"/>
      <c r="K776" s="33"/>
      <c r="L776" s="33"/>
      <c r="M776" s="33"/>
      <c r="N776" s="33"/>
      <c r="O776" s="33"/>
      <c r="P776" s="33"/>
      <c r="Q776" s="33"/>
      <c r="R776" s="33"/>
      <c r="S776" s="33"/>
      <c r="T776" s="33"/>
      <c r="U776" s="33"/>
      <c r="V776" s="33"/>
      <c r="W776" s="33"/>
      <c r="X776" s="33"/>
      <c r="Y776" s="33"/>
      <c r="Z776" s="33"/>
    </row>
    <row r="777" spans="1:26" ht="12" customHeight="1" x14ac:dyDescent="0.25">
      <c r="A777" s="33"/>
      <c r="B777" s="33"/>
      <c r="C777" s="33"/>
      <c r="D777" s="33"/>
      <c r="E777" s="33"/>
      <c r="F777" s="33"/>
      <c r="G777" s="33"/>
      <c r="H777" s="99"/>
      <c r="I777" s="33"/>
      <c r="J777" s="33"/>
      <c r="K777" s="33"/>
      <c r="L777" s="33"/>
      <c r="M777" s="33"/>
      <c r="N777" s="33"/>
      <c r="O777" s="33"/>
      <c r="P777" s="33"/>
      <c r="Q777" s="33"/>
      <c r="R777" s="33"/>
      <c r="S777" s="33"/>
      <c r="T777" s="33"/>
      <c r="U777" s="33"/>
      <c r="V777" s="33"/>
      <c r="W777" s="33"/>
      <c r="X777" s="33"/>
      <c r="Y777" s="33"/>
      <c r="Z777" s="33"/>
    </row>
    <row r="778" spans="1:26" ht="12" customHeight="1" x14ac:dyDescent="0.25">
      <c r="A778" s="33"/>
      <c r="B778" s="33"/>
      <c r="C778" s="33"/>
      <c r="D778" s="33"/>
      <c r="E778" s="33"/>
      <c r="F778" s="33"/>
      <c r="G778" s="33"/>
      <c r="H778" s="99"/>
      <c r="I778" s="33"/>
      <c r="J778" s="33"/>
      <c r="K778" s="33"/>
      <c r="L778" s="33"/>
      <c r="M778" s="33"/>
      <c r="N778" s="33"/>
      <c r="O778" s="33"/>
      <c r="P778" s="33"/>
      <c r="Q778" s="33"/>
      <c r="R778" s="33"/>
      <c r="S778" s="33"/>
      <c r="T778" s="33"/>
      <c r="U778" s="33"/>
      <c r="V778" s="33"/>
      <c r="W778" s="33"/>
      <c r="X778" s="33"/>
      <c r="Y778" s="33"/>
      <c r="Z778" s="33"/>
    </row>
    <row r="779" spans="1:26" ht="12" customHeight="1" x14ac:dyDescent="0.25">
      <c r="A779" s="33"/>
      <c r="B779" s="33"/>
      <c r="C779" s="33"/>
      <c r="D779" s="33"/>
      <c r="E779" s="33"/>
      <c r="F779" s="33"/>
      <c r="G779" s="33"/>
      <c r="H779" s="99"/>
      <c r="I779" s="33"/>
      <c r="J779" s="33"/>
      <c r="K779" s="33"/>
      <c r="L779" s="33"/>
      <c r="M779" s="33"/>
      <c r="N779" s="33"/>
      <c r="O779" s="33"/>
      <c r="P779" s="33"/>
      <c r="Q779" s="33"/>
      <c r="R779" s="33"/>
      <c r="S779" s="33"/>
      <c r="T779" s="33"/>
      <c r="U779" s="33"/>
      <c r="V779" s="33"/>
      <c r="W779" s="33"/>
      <c r="X779" s="33"/>
      <c r="Y779" s="33"/>
      <c r="Z779" s="33"/>
    </row>
    <row r="780" spans="1:26" ht="12" customHeight="1" x14ac:dyDescent="0.25">
      <c r="A780" s="33"/>
      <c r="B780" s="33"/>
      <c r="C780" s="33"/>
      <c r="D780" s="33"/>
      <c r="E780" s="33"/>
      <c r="F780" s="33"/>
      <c r="G780" s="33"/>
      <c r="H780" s="99"/>
      <c r="I780" s="33"/>
      <c r="J780" s="33"/>
      <c r="K780" s="33"/>
      <c r="L780" s="33"/>
      <c r="M780" s="33"/>
      <c r="N780" s="33"/>
      <c r="O780" s="33"/>
      <c r="P780" s="33"/>
      <c r="Q780" s="33"/>
      <c r="R780" s="33"/>
      <c r="S780" s="33"/>
      <c r="T780" s="33"/>
      <c r="U780" s="33"/>
      <c r="V780" s="33"/>
      <c r="W780" s="33"/>
      <c r="X780" s="33"/>
      <c r="Y780" s="33"/>
      <c r="Z780" s="33"/>
    </row>
    <row r="781" spans="1:26" ht="12" customHeight="1" x14ac:dyDescent="0.25">
      <c r="A781" s="33"/>
      <c r="B781" s="33"/>
      <c r="C781" s="33"/>
      <c r="D781" s="33"/>
      <c r="E781" s="33"/>
      <c r="F781" s="33"/>
      <c r="G781" s="33"/>
      <c r="H781" s="99"/>
      <c r="I781" s="33"/>
      <c r="J781" s="33"/>
      <c r="K781" s="33"/>
      <c r="L781" s="33"/>
      <c r="M781" s="33"/>
      <c r="N781" s="33"/>
      <c r="O781" s="33"/>
      <c r="P781" s="33"/>
      <c r="Q781" s="33"/>
      <c r="R781" s="33"/>
      <c r="S781" s="33"/>
      <c r="T781" s="33"/>
      <c r="U781" s="33"/>
      <c r="V781" s="33"/>
      <c r="W781" s="33"/>
      <c r="X781" s="33"/>
      <c r="Y781" s="33"/>
      <c r="Z781" s="33"/>
    </row>
    <row r="782" spans="1:26" ht="12" customHeight="1" x14ac:dyDescent="0.25">
      <c r="A782" s="33"/>
      <c r="B782" s="33"/>
      <c r="C782" s="33"/>
      <c r="D782" s="33"/>
      <c r="E782" s="33"/>
      <c r="F782" s="33"/>
      <c r="G782" s="33"/>
      <c r="H782" s="99"/>
      <c r="I782" s="33"/>
      <c r="J782" s="33"/>
      <c r="K782" s="33"/>
      <c r="L782" s="33"/>
      <c r="M782" s="33"/>
      <c r="N782" s="33"/>
      <c r="O782" s="33"/>
      <c r="P782" s="33"/>
      <c r="Q782" s="33"/>
      <c r="R782" s="33"/>
      <c r="S782" s="33"/>
      <c r="T782" s="33"/>
      <c r="U782" s="33"/>
      <c r="V782" s="33"/>
      <c r="W782" s="33"/>
      <c r="X782" s="33"/>
      <c r="Y782" s="33"/>
      <c r="Z782" s="33"/>
    </row>
    <row r="783" spans="1:26" ht="12" customHeight="1" x14ac:dyDescent="0.25">
      <c r="A783" s="33"/>
      <c r="B783" s="33"/>
      <c r="C783" s="33"/>
      <c r="D783" s="33"/>
      <c r="E783" s="33"/>
      <c r="F783" s="33"/>
      <c r="G783" s="33"/>
      <c r="H783" s="99"/>
      <c r="I783" s="33"/>
      <c r="J783" s="33"/>
      <c r="K783" s="33"/>
      <c r="L783" s="33"/>
      <c r="M783" s="33"/>
      <c r="N783" s="33"/>
      <c r="O783" s="33"/>
      <c r="P783" s="33"/>
      <c r="Q783" s="33"/>
      <c r="R783" s="33"/>
      <c r="S783" s="33"/>
      <c r="T783" s="33"/>
      <c r="U783" s="33"/>
      <c r="V783" s="33"/>
      <c r="W783" s="33"/>
      <c r="X783" s="33"/>
      <c r="Y783" s="33"/>
      <c r="Z783" s="33"/>
    </row>
    <row r="784" spans="1:26" ht="12" customHeight="1" x14ac:dyDescent="0.25">
      <c r="A784" s="33"/>
      <c r="B784" s="33"/>
      <c r="C784" s="33"/>
      <c r="D784" s="33"/>
      <c r="E784" s="33"/>
      <c r="F784" s="33"/>
      <c r="G784" s="33"/>
      <c r="H784" s="99"/>
      <c r="I784" s="33"/>
      <c r="J784" s="33"/>
      <c r="K784" s="33"/>
      <c r="L784" s="33"/>
      <c r="M784" s="33"/>
      <c r="N784" s="33"/>
      <c r="O784" s="33"/>
      <c r="P784" s="33"/>
      <c r="Q784" s="33"/>
      <c r="R784" s="33"/>
      <c r="S784" s="33"/>
      <c r="T784" s="33"/>
      <c r="U784" s="33"/>
      <c r="V784" s="33"/>
      <c r="W784" s="33"/>
      <c r="X784" s="33"/>
      <c r="Y784" s="33"/>
      <c r="Z784" s="33"/>
    </row>
    <row r="785" spans="1:26" ht="12" customHeight="1" x14ac:dyDescent="0.25">
      <c r="A785" s="33"/>
      <c r="B785" s="33"/>
      <c r="C785" s="33"/>
      <c r="D785" s="33"/>
      <c r="E785" s="33"/>
      <c r="F785" s="33"/>
      <c r="G785" s="33"/>
      <c r="H785" s="99"/>
      <c r="I785" s="33"/>
      <c r="J785" s="33"/>
      <c r="K785" s="33"/>
      <c r="L785" s="33"/>
      <c r="M785" s="33"/>
      <c r="N785" s="33"/>
      <c r="O785" s="33"/>
      <c r="P785" s="33"/>
      <c r="Q785" s="33"/>
      <c r="R785" s="33"/>
      <c r="S785" s="33"/>
      <c r="T785" s="33"/>
      <c r="U785" s="33"/>
      <c r="V785" s="33"/>
      <c r="W785" s="33"/>
      <c r="X785" s="33"/>
      <c r="Y785" s="33"/>
      <c r="Z785" s="33"/>
    </row>
    <row r="786" spans="1:26" ht="12" customHeight="1" x14ac:dyDescent="0.25">
      <c r="A786" s="33"/>
      <c r="B786" s="33"/>
      <c r="C786" s="33"/>
      <c r="D786" s="33"/>
      <c r="E786" s="33"/>
      <c r="F786" s="33"/>
      <c r="G786" s="33"/>
      <c r="H786" s="99"/>
      <c r="I786" s="33"/>
      <c r="J786" s="33"/>
      <c r="K786" s="33"/>
      <c r="L786" s="33"/>
      <c r="M786" s="33"/>
      <c r="N786" s="33"/>
      <c r="O786" s="33"/>
      <c r="P786" s="33"/>
      <c r="Q786" s="33"/>
      <c r="R786" s="33"/>
      <c r="S786" s="33"/>
      <c r="T786" s="33"/>
      <c r="U786" s="33"/>
      <c r="V786" s="33"/>
      <c r="W786" s="33"/>
      <c r="X786" s="33"/>
      <c r="Y786" s="33"/>
      <c r="Z786" s="33"/>
    </row>
    <row r="787" spans="1:26" ht="12" customHeight="1" x14ac:dyDescent="0.25">
      <c r="A787" s="33"/>
      <c r="B787" s="33"/>
      <c r="C787" s="33"/>
      <c r="D787" s="33"/>
      <c r="E787" s="33"/>
      <c r="F787" s="33"/>
      <c r="G787" s="33"/>
      <c r="H787" s="99"/>
      <c r="I787" s="33"/>
      <c r="J787" s="33"/>
      <c r="K787" s="33"/>
      <c r="L787" s="33"/>
      <c r="M787" s="33"/>
      <c r="N787" s="33"/>
      <c r="O787" s="33"/>
      <c r="P787" s="33"/>
      <c r="Q787" s="33"/>
      <c r="R787" s="33"/>
      <c r="S787" s="33"/>
      <c r="T787" s="33"/>
      <c r="U787" s="33"/>
      <c r="V787" s="33"/>
      <c r="W787" s="33"/>
      <c r="X787" s="33"/>
      <c r="Y787" s="33"/>
      <c r="Z787" s="33"/>
    </row>
    <row r="788" spans="1:26" ht="12" customHeight="1" x14ac:dyDescent="0.25">
      <c r="A788" s="33"/>
      <c r="B788" s="33"/>
      <c r="C788" s="33"/>
      <c r="D788" s="33"/>
      <c r="E788" s="33"/>
      <c r="F788" s="33"/>
      <c r="G788" s="33"/>
      <c r="H788" s="99"/>
      <c r="I788" s="33"/>
      <c r="J788" s="33"/>
      <c r="K788" s="33"/>
      <c r="L788" s="33"/>
      <c r="M788" s="33"/>
      <c r="N788" s="33"/>
      <c r="O788" s="33"/>
      <c r="P788" s="33"/>
      <c r="Q788" s="33"/>
      <c r="R788" s="33"/>
      <c r="S788" s="33"/>
      <c r="T788" s="33"/>
      <c r="U788" s="33"/>
      <c r="V788" s="33"/>
      <c r="W788" s="33"/>
      <c r="X788" s="33"/>
      <c r="Y788" s="33"/>
      <c r="Z788" s="33"/>
    </row>
    <row r="789" spans="1:26" ht="12" customHeight="1" x14ac:dyDescent="0.25">
      <c r="A789" s="33"/>
      <c r="B789" s="33"/>
      <c r="C789" s="33"/>
      <c r="D789" s="33"/>
      <c r="E789" s="33"/>
      <c r="F789" s="33"/>
      <c r="G789" s="33"/>
      <c r="H789" s="99"/>
      <c r="I789" s="33"/>
      <c r="J789" s="33"/>
      <c r="K789" s="33"/>
      <c r="L789" s="33"/>
      <c r="M789" s="33"/>
      <c r="N789" s="33"/>
      <c r="O789" s="33"/>
      <c r="P789" s="33"/>
      <c r="Q789" s="33"/>
      <c r="R789" s="33"/>
      <c r="S789" s="33"/>
      <c r="T789" s="33"/>
      <c r="U789" s="33"/>
      <c r="V789" s="33"/>
      <c r="W789" s="33"/>
      <c r="X789" s="33"/>
      <c r="Y789" s="33"/>
      <c r="Z789" s="33"/>
    </row>
    <row r="790" spans="1:26" ht="12" customHeight="1" x14ac:dyDescent="0.25">
      <c r="A790" s="33"/>
      <c r="B790" s="33"/>
      <c r="C790" s="33"/>
      <c r="D790" s="33"/>
      <c r="E790" s="33"/>
      <c r="F790" s="33"/>
      <c r="G790" s="33"/>
      <c r="H790" s="99"/>
      <c r="I790" s="33"/>
      <c r="J790" s="33"/>
      <c r="K790" s="33"/>
      <c r="L790" s="33"/>
      <c r="M790" s="33"/>
      <c r="N790" s="33"/>
      <c r="O790" s="33"/>
      <c r="P790" s="33"/>
      <c r="Q790" s="33"/>
      <c r="R790" s="33"/>
      <c r="S790" s="33"/>
      <c r="T790" s="33"/>
      <c r="U790" s="33"/>
      <c r="V790" s="33"/>
      <c r="W790" s="33"/>
      <c r="X790" s="33"/>
      <c r="Y790" s="33"/>
      <c r="Z790" s="33"/>
    </row>
    <row r="791" spans="1:26" ht="12" customHeight="1" x14ac:dyDescent="0.25">
      <c r="A791" s="33"/>
      <c r="B791" s="33"/>
      <c r="C791" s="33"/>
      <c r="D791" s="33"/>
      <c r="E791" s="33"/>
      <c r="F791" s="33"/>
      <c r="G791" s="33"/>
      <c r="H791" s="99"/>
      <c r="I791" s="33"/>
      <c r="J791" s="33"/>
      <c r="K791" s="33"/>
      <c r="L791" s="33"/>
      <c r="M791" s="33"/>
      <c r="N791" s="33"/>
      <c r="O791" s="33"/>
      <c r="P791" s="33"/>
      <c r="Q791" s="33"/>
      <c r="R791" s="33"/>
      <c r="S791" s="33"/>
      <c r="T791" s="33"/>
      <c r="U791" s="33"/>
      <c r="V791" s="33"/>
      <c r="W791" s="33"/>
      <c r="X791" s="33"/>
      <c r="Y791" s="33"/>
      <c r="Z791" s="33"/>
    </row>
    <row r="792" spans="1:26" ht="12" customHeight="1" x14ac:dyDescent="0.25">
      <c r="A792" s="33"/>
      <c r="B792" s="33"/>
      <c r="C792" s="33"/>
      <c r="D792" s="33"/>
      <c r="E792" s="33"/>
      <c r="F792" s="33"/>
      <c r="G792" s="33"/>
      <c r="H792" s="99"/>
      <c r="I792" s="33"/>
      <c r="J792" s="33"/>
      <c r="K792" s="33"/>
      <c r="L792" s="33"/>
      <c r="M792" s="33"/>
      <c r="N792" s="33"/>
      <c r="O792" s="33"/>
      <c r="P792" s="33"/>
      <c r="Q792" s="33"/>
      <c r="R792" s="33"/>
      <c r="S792" s="33"/>
      <c r="T792" s="33"/>
      <c r="U792" s="33"/>
      <c r="V792" s="33"/>
      <c r="W792" s="33"/>
      <c r="X792" s="33"/>
      <c r="Y792" s="33"/>
      <c r="Z792" s="33"/>
    </row>
    <row r="793" spans="1:26" ht="12" customHeight="1" x14ac:dyDescent="0.25">
      <c r="A793" s="33"/>
      <c r="B793" s="33"/>
      <c r="C793" s="33"/>
      <c r="D793" s="33"/>
      <c r="E793" s="33"/>
      <c r="F793" s="33"/>
      <c r="G793" s="33"/>
      <c r="H793" s="99"/>
      <c r="I793" s="33"/>
      <c r="J793" s="33"/>
      <c r="K793" s="33"/>
      <c r="L793" s="33"/>
      <c r="M793" s="33"/>
      <c r="N793" s="33"/>
      <c r="O793" s="33"/>
      <c r="P793" s="33"/>
      <c r="Q793" s="33"/>
      <c r="R793" s="33"/>
      <c r="S793" s="33"/>
      <c r="T793" s="33"/>
      <c r="U793" s="33"/>
      <c r="V793" s="33"/>
      <c r="W793" s="33"/>
      <c r="X793" s="33"/>
      <c r="Y793" s="33"/>
      <c r="Z793" s="33"/>
    </row>
    <row r="794" spans="1:26" ht="12" customHeight="1" x14ac:dyDescent="0.25">
      <c r="A794" s="33"/>
      <c r="B794" s="33"/>
      <c r="C794" s="33"/>
      <c r="D794" s="33"/>
      <c r="E794" s="33"/>
      <c r="F794" s="33"/>
      <c r="G794" s="33"/>
      <c r="H794" s="99"/>
      <c r="I794" s="33"/>
      <c r="J794" s="33"/>
      <c r="K794" s="33"/>
      <c r="L794" s="33"/>
      <c r="M794" s="33"/>
      <c r="N794" s="33"/>
      <c r="O794" s="33"/>
      <c r="P794" s="33"/>
      <c r="Q794" s="33"/>
      <c r="R794" s="33"/>
      <c r="S794" s="33"/>
      <c r="T794" s="33"/>
      <c r="U794" s="33"/>
      <c r="V794" s="33"/>
      <c r="W794" s="33"/>
      <c r="X794" s="33"/>
      <c r="Y794" s="33"/>
      <c r="Z794" s="33"/>
    </row>
    <row r="795" spans="1:26" ht="12" customHeight="1" x14ac:dyDescent="0.25">
      <c r="A795" s="33"/>
      <c r="B795" s="33"/>
      <c r="C795" s="33"/>
      <c r="D795" s="33"/>
      <c r="E795" s="33"/>
      <c r="F795" s="33"/>
      <c r="G795" s="33"/>
      <c r="H795" s="99"/>
      <c r="I795" s="33"/>
      <c r="J795" s="33"/>
      <c r="K795" s="33"/>
      <c r="L795" s="33"/>
      <c r="M795" s="33"/>
      <c r="N795" s="33"/>
      <c r="O795" s="33"/>
      <c r="P795" s="33"/>
      <c r="Q795" s="33"/>
      <c r="R795" s="33"/>
      <c r="S795" s="33"/>
      <c r="T795" s="33"/>
      <c r="U795" s="33"/>
      <c r="V795" s="33"/>
      <c r="W795" s="33"/>
      <c r="X795" s="33"/>
      <c r="Y795" s="33"/>
      <c r="Z795" s="33"/>
    </row>
    <row r="796" spans="1:26" ht="12" customHeight="1" x14ac:dyDescent="0.25">
      <c r="A796" s="33"/>
      <c r="B796" s="33"/>
      <c r="C796" s="33"/>
      <c r="D796" s="33"/>
      <c r="E796" s="33"/>
      <c r="F796" s="33"/>
      <c r="G796" s="33"/>
      <c r="H796" s="99"/>
      <c r="I796" s="33"/>
      <c r="J796" s="33"/>
      <c r="K796" s="33"/>
      <c r="L796" s="33"/>
      <c r="M796" s="33"/>
      <c r="N796" s="33"/>
      <c r="O796" s="33"/>
      <c r="P796" s="33"/>
      <c r="Q796" s="33"/>
      <c r="R796" s="33"/>
      <c r="S796" s="33"/>
      <c r="T796" s="33"/>
      <c r="U796" s="33"/>
      <c r="V796" s="33"/>
      <c r="W796" s="33"/>
      <c r="X796" s="33"/>
      <c r="Y796" s="33"/>
      <c r="Z796" s="33"/>
    </row>
    <row r="797" spans="1:26" ht="12" customHeight="1" x14ac:dyDescent="0.25">
      <c r="A797" s="33"/>
      <c r="B797" s="33"/>
      <c r="C797" s="33"/>
      <c r="D797" s="33"/>
      <c r="E797" s="33"/>
      <c r="F797" s="33"/>
      <c r="G797" s="33"/>
      <c r="H797" s="99"/>
      <c r="I797" s="33"/>
      <c r="J797" s="33"/>
      <c r="K797" s="33"/>
      <c r="L797" s="33"/>
      <c r="M797" s="33"/>
      <c r="N797" s="33"/>
      <c r="O797" s="33"/>
      <c r="P797" s="33"/>
      <c r="Q797" s="33"/>
      <c r="R797" s="33"/>
      <c r="S797" s="33"/>
      <c r="T797" s="33"/>
      <c r="U797" s="33"/>
      <c r="V797" s="33"/>
      <c r="W797" s="33"/>
      <c r="X797" s="33"/>
      <c r="Y797" s="33"/>
      <c r="Z797" s="33"/>
    </row>
    <row r="798" spans="1:26" ht="12" customHeight="1" x14ac:dyDescent="0.25">
      <c r="A798" s="33"/>
      <c r="B798" s="33"/>
      <c r="C798" s="33"/>
      <c r="D798" s="33"/>
      <c r="E798" s="33"/>
      <c r="F798" s="33"/>
      <c r="G798" s="33"/>
      <c r="H798" s="99"/>
      <c r="I798" s="33"/>
      <c r="J798" s="33"/>
      <c r="K798" s="33"/>
      <c r="L798" s="33"/>
      <c r="M798" s="33"/>
      <c r="N798" s="33"/>
      <c r="O798" s="33"/>
      <c r="P798" s="33"/>
      <c r="Q798" s="33"/>
      <c r="R798" s="33"/>
      <c r="S798" s="33"/>
      <c r="T798" s="33"/>
      <c r="U798" s="33"/>
      <c r="V798" s="33"/>
      <c r="W798" s="33"/>
      <c r="X798" s="33"/>
      <c r="Y798" s="33"/>
      <c r="Z798" s="33"/>
    </row>
    <row r="799" spans="1:26" ht="12" customHeight="1" x14ac:dyDescent="0.25">
      <c r="A799" s="33"/>
      <c r="B799" s="33"/>
      <c r="C799" s="33"/>
      <c r="D799" s="33"/>
      <c r="E799" s="33"/>
      <c r="F799" s="33"/>
      <c r="G799" s="33"/>
      <c r="H799" s="99"/>
      <c r="I799" s="33"/>
      <c r="J799" s="33"/>
      <c r="K799" s="33"/>
      <c r="L799" s="33"/>
      <c r="M799" s="33"/>
      <c r="N799" s="33"/>
      <c r="O799" s="33"/>
      <c r="P799" s="33"/>
      <c r="Q799" s="33"/>
      <c r="R799" s="33"/>
      <c r="S799" s="33"/>
      <c r="T799" s="33"/>
      <c r="U799" s="33"/>
      <c r="V799" s="33"/>
      <c r="W799" s="33"/>
      <c r="X799" s="33"/>
      <c r="Y799" s="33"/>
      <c r="Z799" s="33"/>
    </row>
    <row r="800" spans="1:26" ht="12" customHeight="1" x14ac:dyDescent="0.25">
      <c r="A800" s="33"/>
      <c r="B800" s="33"/>
      <c r="C800" s="33"/>
      <c r="D800" s="33"/>
      <c r="E800" s="33"/>
      <c r="F800" s="33"/>
      <c r="G800" s="33"/>
      <c r="H800" s="99"/>
      <c r="I800" s="33"/>
      <c r="J800" s="33"/>
      <c r="K800" s="33"/>
      <c r="L800" s="33"/>
      <c r="M800" s="33"/>
      <c r="N800" s="33"/>
      <c r="O800" s="33"/>
      <c r="P800" s="33"/>
      <c r="Q800" s="33"/>
      <c r="R800" s="33"/>
      <c r="S800" s="33"/>
      <c r="T800" s="33"/>
      <c r="U800" s="33"/>
      <c r="V800" s="33"/>
      <c r="W800" s="33"/>
      <c r="X800" s="33"/>
      <c r="Y800" s="33"/>
      <c r="Z800" s="33"/>
    </row>
    <row r="801" spans="1:26" ht="12" customHeight="1" x14ac:dyDescent="0.25">
      <c r="A801" s="33"/>
      <c r="B801" s="33"/>
      <c r="C801" s="33"/>
      <c r="D801" s="33"/>
      <c r="E801" s="33"/>
      <c r="F801" s="33"/>
      <c r="G801" s="33"/>
      <c r="H801" s="99"/>
      <c r="I801" s="33"/>
      <c r="J801" s="33"/>
      <c r="K801" s="33"/>
      <c r="L801" s="33"/>
      <c r="M801" s="33"/>
      <c r="N801" s="33"/>
      <c r="O801" s="33"/>
      <c r="P801" s="33"/>
      <c r="Q801" s="33"/>
      <c r="R801" s="33"/>
      <c r="S801" s="33"/>
      <c r="T801" s="33"/>
      <c r="U801" s="33"/>
      <c r="V801" s="33"/>
      <c r="W801" s="33"/>
      <c r="X801" s="33"/>
      <c r="Y801" s="33"/>
      <c r="Z801" s="33"/>
    </row>
    <row r="802" spans="1:26" ht="12" customHeight="1" x14ac:dyDescent="0.25">
      <c r="A802" s="33"/>
      <c r="B802" s="33"/>
      <c r="C802" s="33"/>
      <c r="D802" s="33"/>
      <c r="E802" s="33"/>
      <c r="F802" s="33"/>
      <c r="G802" s="33"/>
      <c r="H802" s="99"/>
      <c r="I802" s="33"/>
      <c r="J802" s="33"/>
      <c r="K802" s="33"/>
      <c r="L802" s="33"/>
      <c r="M802" s="33"/>
      <c r="N802" s="33"/>
      <c r="O802" s="33"/>
      <c r="P802" s="33"/>
      <c r="Q802" s="33"/>
      <c r="R802" s="33"/>
      <c r="S802" s="33"/>
      <c r="T802" s="33"/>
      <c r="U802" s="33"/>
      <c r="V802" s="33"/>
      <c r="W802" s="33"/>
      <c r="X802" s="33"/>
      <c r="Y802" s="33"/>
      <c r="Z802" s="33"/>
    </row>
    <row r="803" spans="1:26" ht="12" customHeight="1" x14ac:dyDescent="0.25">
      <c r="A803" s="33"/>
      <c r="B803" s="33"/>
      <c r="C803" s="33"/>
      <c r="D803" s="33"/>
      <c r="E803" s="33"/>
      <c r="F803" s="33"/>
      <c r="G803" s="33"/>
      <c r="H803" s="99"/>
      <c r="I803" s="33"/>
      <c r="J803" s="33"/>
      <c r="K803" s="33"/>
      <c r="L803" s="33"/>
      <c r="M803" s="33"/>
      <c r="N803" s="33"/>
      <c r="O803" s="33"/>
      <c r="P803" s="33"/>
      <c r="Q803" s="33"/>
      <c r="R803" s="33"/>
      <c r="S803" s="33"/>
      <c r="T803" s="33"/>
      <c r="U803" s="33"/>
      <c r="V803" s="33"/>
      <c r="W803" s="33"/>
      <c r="X803" s="33"/>
      <c r="Y803" s="33"/>
      <c r="Z803" s="33"/>
    </row>
    <row r="804" spans="1:26" ht="12" customHeight="1" x14ac:dyDescent="0.25">
      <c r="A804" s="33"/>
      <c r="B804" s="33"/>
      <c r="C804" s="33"/>
      <c r="D804" s="33"/>
      <c r="E804" s="33"/>
      <c r="F804" s="33"/>
      <c r="G804" s="33"/>
      <c r="H804" s="99"/>
      <c r="I804" s="33"/>
      <c r="J804" s="33"/>
      <c r="K804" s="33"/>
      <c r="L804" s="33"/>
      <c r="M804" s="33"/>
      <c r="N804" s="33"/>
      <c r="O804" s="33"/>
      <c r="P804" s="33"/>
      <c r="Q804" s="33"/>
      <c r="R804" s="33"/>
      <c r="S804" s="33"/>
      <c r="T804" s="33"/>
      <c r="U804" s="33"/>
      <c r="V804" s="33"/>
      <c r="W804" s="33"/>
      <c r="X804" s="33"/>
      <c r="Y804" s="33"/>
      <c r="Z804" s="33"/>
    </row>
    <row r="805" spans="1:26" ht="12" customHeight="1" x14ac:dyDescent="0.25">
      <c r="A805" s="33"/>
      <c r="B805" s="33"/>
      <c r="C805" s="33"/>
      <c r="D805" s="33"/>
      <c r="E805" s="33"/>
      <c r="F805" s="33"/>
      <c r="G805" s="33"/>
      <c r="H805" s="99"/>
      <c r="I805" s="33"/>
      <c r="J805" s="33"/>
      <c r="K805" s="33"/>
      <c r="L805" s="33"/>
      <c r="M805" s="33"/>
      <c r="N805" s="33"/>
      <c r="O805" s="33"/>
      <c r="P805" s="33"/>
      <c r="Q805" s="33"/>
      <c r="R805" s="33"/>
      <c r="S805" s="33"/>
      <c r="T805" s="33"/>
      <c r="U805" s="33"/>
      <c r="V805" s="33"/>
      <c r="W805" s="33"/>
      <c r="X805" s="33"/>
      <c r="Y805" s="33"/>
      <c r="Z805" s="33"/>
    </row>
    <row r="806" spans="1:26" ht="12" customHeight="1" x14ac:dyDescent="0.25">
      <c r="A806" s="33"/>
      <c r="B806" s="33"/>
      <c r="C806" s="33"/>
      <c r="D806" s="33"/>
      <c r="E806" s="33"/>
      <c r="F806" s="33"/>
      <c r="G806" s="33"/>
      <c r="H806" s="99"/>
      <c r="I806" s="33"/>
      <c r="J806" s="33"/>
      <c r="K806" s="33"/>
      <c r="L806" s="33"/>
      <c r="M806" s="33"/>
      <c r="N806" s="33"/>
      <c r="O806" s="33"/>
      <c r="P806" s="33"/>
      <c r="Q806" s="33"/>
      <c r="R806" s="33"/>
      <c r="S806" s="33"/>
      <c r="T806" s="33"/>
      <c r="U806" s="33"/>
      <c r="V806" s="33"/>
      <c r="W806" s="33"/>
      <c r="X806" s="33"/>
      <c r="Y806" s="33"/>
      <c r="Z806" s="33"/>
    </row>
    <row r="807" spans="1:26" ht="12" customHeight="1" x14ac:dyDescent="0.25">
      <c r="A807" s="33"/>
      <c r="B807" s="33"/>
      <c r="C807" s="33"/>
      <c r="D807" s="33"/>
      <c r="E807" s="33"/>
      <c r="F807" s="33"/>
      <c r="G807" s="33"/>
      <c r="H807" s="99"/>
      <c r="I807" s="33"/>
      <c r="J807" s="33"/>
      <c r="K807" s="33"/>
      <c r="L807" s="33"/>
      <c r="M807" s="33"/>
      <c r="N807" s="33"/>
      <c r="O807" s="33"/>
      <c r="P807" s="33"/>
      <c r="Q807" s="33"/>
      <c r="R807" s="33"/>
      <c r="S807" s="33"/>
      <c r="T807" s="33"/>
      <c r="U807" s="33"/>
      <c r="V807" s="33"/>
      <c r="W807" s="33"/>
      <c r="X807" s="33"/>
      <c r="Y807" s="33"/>
      <c r="Z807" s="33"/>
    </row>
    <row r="808" spans="1:26" ht="12" customHeight="1" x14ac:dyDescent="0.25">
      <c r="A808" s="33"/>
      <c r="B808" s="33"/>
      <c r="C808" s="33"/>
      <c r="D808" s="33"/>
      <c r="E808" s="33"/>
      <c r="F808" s="33"/>
      <c r="G808" s="33"/>
      <c r="H808" s="99"/>
      <c r="I808" s="33"/>
      <c r="J808" s="33"/>
      <c r="K808" s="33"/>
      <c r="L808" s="33"/>
      <c r="M808" s="33"/>
      <c r="N808" s="33"/>
      <c r="O808" s="33"/>
      <c r="P808" s="33"/>
      <c r="Q808" s="33"/>
      <c r="R808" s="33"/>
      <c r="S808" s="33"/>
      <c r="T808" s="33"/>
      <c r="U808" s="33"/>
      <c r="V808" s="33"/>
      <c r="W808" s="33"/>
      <c r="X808" s="33"/>
      <c r="Y808" s="33"/>
      <c r="Z808" s="33"/>
    </row>
    <row r="809" spans="1:26" ht="12" customHeight="1" x14ac:dyDescent="0.25">
      <c r="A809" s="33"/>
      <c r="B809" s="33"/>
      <c r="C809" s="33"/>
      <c r="D809" s="33"/>
      <c r="E809" s="33"/>
      <c r="F809" s="33"/>
      <c r="G809" s="33"/>
      <c r="H809" s="99"/>
      <c r="I809" s="33"/>
      <c r="J809" s="33"/>
      <c r="K809" s="33"/>
      <c r="L809" s="33"/>
      <c r="M809" s="33"/>
      <c r="N809" s="33"/>
      <c r="O809" s="33"/>
      <c r="P809" s="33"/>
      <c r="Q809" s="33"/>
      <c r="R809" s="33"/>
      <c r="S809" s="33"/>
      <c r="T809" s="33"/>
      <c r="U809" s="33"/>
      <c r="V809" s="33"/>
      <c r="W809" s="33"/>
      <c r="X809" s="33"/>
      <c r="Y809" s="33"/>
      <c r="Z809" s="33"/>
    </row>
    <row r="810" spans="1:26" ht="12" customHeight="1" x14ac:dyDescent="0.25">
      <c r="A810" s="33"/>
      <c r="B810" s="33"/>
      <c r="C810" s="33"/>
      <c r="D810" s="33"/>
      <c r="E810" s="33"/>
      <c r="F810" s="33"/>
      <c r="G810" s="33"/>
      <c r="H810" s="99"/>
      <c r="I810" s="33"/>
      <c r="J810" s="33"/>
      <c r="K810" s="33"/>
      <c r="L810" s="33"/>
      <c r="M810" s="33"/>
      <c r="N810" s="33"/>
      <c r="O810" s="33"/>
      <c r="P810" s="33"/>
      <c r="Q810" s="33"/>
      <c r="R810" s="33"/>
      <c r="S810" s="33"/>
      <c r="T810" s="33"/>
      <c r="U810" s="33"/>
      <c r="V810" s="33"/>
      <c r="W810" s="33"/>
      <c r="X810" s="33"/>
      <c r="Y810" s="33"/>
      <c r="Z810" s="33"/>
    </row>
    <row r="811" spans="1:26" ht="12" customHeight="1" x14ac:dyDescent="0.25">
      <c r="A811" s="33"/>
      <c r="B811" s="33"/>
      <c r="C811" s="33"/>
      <c r="D811" s="33"/>
      <c r="E811" s="33"/>
      <c r="F811" s="33"/>
      <c r="G811" s="33"/>
      <c r="H811" s="99"/>
      <c r="I811" s="33"/>
      <c r="J811" s="33"/>
      <c r="K811" s="33"/>
      <c r="L811" s="33"/>
      <c r="M811" s="33"/>
      <c r="N811" s="33"/>
      <c r="O811" s="33"/>
      <c r="P811" s="33"/>
      <c r="Q811" s="33"/>
      <c r="R811" s="33"/>
      <c r="S811" s="33"/>
      <c r="T811" s="33"/>
      <c r="U811" s="33"/>
      <c r="V811" s="33"/>
      <c r="W811" s="33"/>
      <c r="X811" s="33"/>
      <c r="Y811" s="33"/>
      <c r="Z811" s="33"/>
    </row>
    <row r="812" spans="1:26" ht="12" customHeight="1" x14ac:dyDescent="0.25">
      <c r="A812" s="33"/>
      <c r="B812" s="33"/>
      <c r="C812" s="33"/>
      <c r="D812" s="33"/>
      <c r="E812" s="33"/>
      <c r="F812" s="33"/>
      <c r="G812" s="33"/>
      <c r="H812" s="99"/>
      <c r="I812" s="33"/>
      <c r="J812" s="33"/>
      <c r="K812" s="33"/>
      <c r="L812" s="33"/>
      <c r="M812" s="33"/>
      <c r="N812" s="33"/>
      <c r="O812" s="33"/>
      <c r="P812" s="33"/>
      <c r="Q812" s="33"/>
      <c r="R812" s="33"/>
      <c r="S812" s="33"/>
      <c r="T812" s="33"/>
      <c r="U812" s="33"/>
      <c r="V812" s="33"/>
      <c r="W812" s="33"/>
      <c r="X812" s="33"/>
      <c r="Y812" s="33"/>
      <c r="Z812" s="33"/>
    </row>
    <row r="813" spans="1:26" ht="12" customHeight="1" x14ac:dyDescent="0.25">
      <c r="A813" s="33"/>
      <c r="B813" s="33"/>
      <c r="C813" s="33"/>
      <c r="D813" s="33"/>
      <c r="E813" s="33"/>
      <c r="F813" s="33"/>
      <c r="G813" s="33"/>
      <c r="H813" s="99"/>
      <c r="I813" s="33"/>
      <c r="J813" s="33"/>
      <c r="K813" s="33"/>
      <c r="L813" s="33"/>
      <c r="M813" s="33"/>
      <c r="N813" s="33"/>
      <c r="O813" s="33"/>
      <c r="P813" s="33"/>
      <c r="Q813" s="33"/>
      <c r="R813" s="33"/>
      <c r="S813" s="33"/>
      <c r="T813" s="33"/>
      <c r="U813" s="33"/>
      <c r="V813" s="33"/>
      <c r="W813" s="33"/>
      <c r="X813" s="33"/>
      <c r="Y813" s="33"/>
      <c r="Z813" s="33"/>
    </row>
    <row r="814" spans="1:26" ht="12" customHeight="1" x14ac:dyDescent="0.25">
      <c r="A814" s="33"/>
      <c r="B814" s="33"/>
      <c r="C814" s="33"/>
      <c r="D814" s="33"/>
      <c r="E814" s="33"/>
      <c r="F814" s="33"/>
      <c r="G814" s="33"/>
      <c r="H814" s="99"/>
      <c r="I814" s="33"/>
      <c r="J814" s="33"/>
      <c r="K814" s="33"/>
      <c r="L814" s="33"/>
      <c r="M814" s="33"/>
      <c r="N814" s="33"/>
      <c r="O814" s="33"/>
      <c r="P814" s="33"/>
      <c r="Q814" s="33"/>
      <c r="R814" s="33"/>
      <c r="S814" s="33"/>
      <c r="T814" s="33"/>
      <c r="U814" s="33"/>
      <c r="V814" s="33"/>
      <c r="W814" s="33"/>
      <c r="X814" s="33"/>
      <c r="Y814" s="33"/>
      <c r="Z814" s="33"/>
    </row>
    <row r="815" spans="1:26" ht="12" customHeight="1" x14ac:dyDescent="0.25">
      <c r="A815" s="33"/>
      <c r="B815" s="33"/>
      <c r="C815" s="33"/>
      <c r="D815" s="33"/>
      <c r="E815" s="33"/>
      <c r="F815" s="33"/>
      <c r="G815" s="33"/>
      <c r="H815" s="99"/>
      <c r="I815" s="33"/>
      <c r="J815" s="33"/>
      <c r="K815" s="33"/>
      <c r="L815" s="33"/>
      <c r="M815" s="33"/>
      <c r="N815" s="33"/>
      <c r="O815" s="33"/>
      <c r="P815" s="33"/>
      <c r="Q815" s="33"/>
      <c r="R815" s="33"/>
      <c r="S815" s="33"/>
      <c r="T815" s="33"/>
      <c r="U815" s="33"/>
      <c r="V815" s="33"/>
      <c r="W815" s="33"/>
      <c r="X815" s="33"/>
      <c r="Y815" s="33"/>
      <c r="Z815" s="33"/>
    </row>
    <row r="816" spans="1:26" ht="12" customHeight="1" x14ac:dyDescent="0.25">
      <c r="A816" s="33"/>
      <c r="B816" s="33"/>
      <c r="C816" s="33"/>
      <c r="D816" s="33"/>
      <c r="E816" s="33"/>
      <c r="F816" s="33"/>
      <c r="G816" s="33"/>
      <c r="H816" s="99"/>
      <c r="I816" s="33"/>
      <c r="J816" s="33"/>
      <c r="K816" s="33"/>
      <c r="L816" s="33"/>
      <c r="M816" s="33"/>
      <c r="N816" s="33"/>
      <c r="O816" s="33"/>
      <c r="P816" s="33"/>
      <c r="Q816" s="33"/>
      <c r="R816" s="33"/>
      <c r="S816" s="33"/>
      <c r="T816" s="33"/>
      <c r="U816" s="33"/>
      <c r="V816" s="33"/>
      <c r="W816" s="33"/>
      <c r="X816" s="33"/>
      <c r="Y816" s="33"/>
      <c r="Z816" s="33"/>
    </row>
    <row r="817" spans="1:26" ht="12" customHeight="1" x14ac:dyDescent="0.25">
      <c r="A817" s="33"/>
      <c r="B817" s="33"/>
      <c r="C817" s="33"/>
      <c r="D817" s="33"/>
      <c r="E817" s="33"/>
      <c r="F817" s="33"/>
      <c r="G817" s="33"/>
      <c r="H817" s="99"/>
      <c r="I817" s="33"/>
      <c r="J817" s="33"/>
      <c r="K817" s="33"/>
      <c r="L817" s="33"/>
      <c r="M817" s="33"/>
      <c r="N817" s="33"/>
      <c r="O817" s="33"/>
      <c r="P817" s="33"/>
      <c r="Q817" s="33"/>
      <c r="R817" s="33"/>
      <c r="S817" s="33"/>
      <c r="T817" s="33"/>
      <c r="U817" s="33"/>
      <c r="V817" s="33"/>
      <c r="W817" s="33"/>
      <c r="X817" s="33"/>
      <c r="Y817" s="33"/>
      <c r="Z817" s="33"/>
    </row>
    <row r="818" spans="1:26" ht="12" customHeight="1" x14ac:dyDescent="0.25">
      <c r="A818" s="33"/>
      <c r="B818" s="33"/>
      <c r="C818" s="33"/>
      <c r="D818" s="33"/>
      <c r="E818" s="33"/>
      <c r="F818" s="33"/>
      <c r="G818" s="33"/>
      <c r="H818" s="99"/>
      <c r="I818" s="33"/>
      <c r="J818" s="33"/>
      <c r="K818" s="33"/>
      <c r="L818" s="33"/>
      <c r="M818" s="33"/>
      <c r="N818" s="33"/>
      <c r="O818" s="33"/>
      <c r="P818" s="33"/>
      <c r="Q818" s="33"/>
      <c r="R818" s="33"/>
      <c r="S818" s="33"/>
      <c r="T818" s="33"/>
      <c r="U818" s="33"/>
      <c r="V818" s="33"/>
      <c r="W818" s="33"/>
      <c r="X818" s="33"/>
      <c r="Y818" s="33"/>
      <c r="Z818" s="33"/>
    </row>
    <row r="819" spans="1:26" ht="12" customHeight="1" x14ac:dyDescent="0.25">
      <c r="A819" s="33"/>
      <c r="B819" s="33"/>
      <c r="C819" s="33"/>
      <c r="D819" s="33"/>
      <c r="E819" s="33"/>
      <c r="F819" s="33"/>
      <c r="G819" s="33"/>
      <c r="H819" s="99"/>
      <c r="I819" s="33"/>
      <c r="J819" s="33"/>
      <c r="K819" s="33"/>
      <c r="L819" s="33"/>
      <c r="M819" s="33"/>
      <c r="N819" s="33"/>
      <c r="O819" s="33"/>
      <c r="P819" s="33"/>
      <c r="Q819" s="33"/>
      <c r="R819" s="33"/>
      <c r="S819" s="33"/>
      <c r="T819" s="33"/>
      <c r="U819" s="33"/>
      <c r="V819" s="33"/>
      <c r="W819" s="33"/>
      <c r="X819" s="33"/>
      <c r="Y819" s="33"/>
      <c r="Z819" s="33"/>
    </row>
    <row r="820" spans="1:26" ht="12" customHeight="1" x14ac:dyDescent="0.25">
      <c r="A820" s="33"/>
      <c r="B820" s="33"/>
      <c r="C820" s="33"/>
      <c r="D820" s="33"/>
      <c r="E820" s="33"/>
      <c r="F820" s="33"/>
      <c r="G820" s="33"/>
      <c r="H820" s="99"/>
      <c r="I820" s="33"/>
      <c r="J820" s="33"/>
      <c r="K820" s="33"/>
      <c r="L820" s="33"/>
      <c r="M820" s="33"/>
      <c r="N820" s="33"/>
      <c r="O820" s="33"/>
      <c r="P820" s="33"/>
      <c r="Q820" s="33"/>
      <c r="R820" s="33"/>
      <c r="S820" s="33"/>
      <c r="T820" s="33"/>
      <c r="U820" s="33"/>
      <c r="V820" s="33"/>
      <c r="W820" s="33"/>
      <c r="X820" s="33"/>
      <c r="Y820" s="33"/>
      <c r="Z820" s="33"/>
    </row>
    <row r="821" spans="1:26" ht="12" customHeight="1" x14ac:dyDescent="0.25">
      <c r="A821" s="33"/>
      <c r="B821" s="33"/>
      <c r="C821" s="33"/>
      <c r="D821" s="33"/>
      <c r="E821" s="33"/>
      <c r="F821" s="33"/>
      <c r="G821" s="33"/>
      <c r="H821" s="99"/>
      <c r="I821" s="33"/>
      <c r="J821" s="33"/>
      <c r="K821" s="33"/>
      <c r="L821" s="33"/>
      <c r="M821" s="33"/>
      <c r="N821" s="33"/>
      <c r="O821" s="33"/>
      <c r="P821" s="33"/>
      <c r="Q821" s="33"/>
      <c r="R821" s="33"/>
      <c r="S821" s="33"/>
      <c r="T821" s="33"/>
      <c r="U821" s="33"/>
      <c r="V821" s="33"/>
      <c r="W821" s="33"/>
      <c r="X821" s="33"/>
      <c r="Y821" s="33"/>
      <c r="Z821" s="33"/>
    </row>
    <row r="822" spans="1:26" ht="12" customHeight="1" x14ac:dyDescent="0.25">
      <c r="A822" s="33"/>
      <c r="B822" s="33"/>
      <c r="C822" s="33"/>
      <c r="D822" s="33"/>
      <c r="E822" s="33"/>
      <c r="F822" s="33"/>
      <c r="G822" s="33"/>
      <c r="H822" s="99"/>
      <c r="I822" s="33"/>
      <c r="J822" s="33"/>
      <c r="K822" s="33"/>
      <c r="L822" s="33"/>
      <c r="M822" s="33"/>
      <c r="N822" s="33"/>
      <c r="O822" s="33"/>
      <c r="P822" s="33"/>
      <c r="Q822" s="33"/>
      <c r="R822" s="33"/>
      <c r="S822" s="33"/>
      <c r="T822" s="33"/>
      <c r="U822" s="33"/>
      <c r="V822" s="33"/>
      <c r="W822" s="33"/>
      <c r="X822" s="33"/>
      <c r="Y822" s="33"/>
      <c r="Z822" s="33"/>
    </row>
    <row r="823" spans="1:26" ht="12" customHeight="1" x14ac:dyDescent="0.25">
      <c r="A823" s="33"/>
      <c r="B823" s="33"/>
      <c r="C823" s="33"/>
      <c r="D823" s="33"/>
      <c r="E823" s="33"/>
      <c r="F823" s="33"/>
      <c r="G823" s="33"/>
      <c r="H823" s="99"/>
      <c r="I823" s="33"/>
      <c r="J823" s="33"/>
      <c r="K823" s="33"/>
      <c r="L823" s="33"/>
      <c r="M823" s="33"/>
      <c r="N823" s="33"/>
      <c r="O823" s="33"/>
      <c r="P823" s="33"/>
      <c r="Q823" s="33"/>
      <c r="R823" s="33"/>
      <c r="S823" s="33"/>
      <c r="T823" s="33"/>
      <c r="U823" s="33"/>
      <c r="V823" s="33"/>
      <c r="W823" s="33"/>
      <c r="X823" s="33"/>
      <c r="Y823" s="33"/>
      <c r="Z823" s="33"/>
    </row>
    <row r="824" spans="1:26" ht="12" customHeight="1" x14ac:dyDescent="0.25">
      <c r="A824" s="33"/>
      <c r="B824" s="33"/>
      <c r="C824" s="33"/>
      <c r="D824" s="33"/>
      <c r="E824" s="33"/>
      <c r="F824" s="33"/>
      <c r="G824" s="33"/>
      <c r="H824" s="99"/>
      <c r="I824" s="33"/>
      <c r="J824" s="33"/>
      <c r="K824" s="33"/>
      <c r="L824" s="33"/>
      <c r="M824" s="33"/>
      <c r="N824" s="33"/>
      <c r="O824" s="33"/>
      <c r="P824" s="33"/>
      <c r="Q824" s="33"/>
      <c r="R824" s="33"/>
      <c r="S824" s="33"/>
      <c r="T824" s="33"/>
      <c r="U824" s="33"/>
      <c r="V824" s="33"/>
      <c r="W824" s="33"/>
      <c r="X824" s="33"/>
      <c r="Y824" s="33"/>
      <c r="Z824" s="33"/>
    </row>
    <row r="825" spans="1:26" ht="12" customHeight="1" x14ac:dyDescent="0.25">
      <c r="A825" s="33"/>
      <c r="B825" s="33"/>
      <c r="C825" s="33"/>
      <c r="D825" s="33"/>
      <c r="E825" s="33"/>
      <c r="F825" s="33"/>
      <c r="G825" s="33"/>
      <c r="H825" s="99"/>
      <c r="I825" s="33"/>
      <c r="J825" s="33"/>
      <c r="K825" s="33"/>
      <c r="L825" s="33"/>
      <c r="M825" s="33"/>
      <c r="N825" s="33"/>
      <c r="O825" s="33"/>
      <c r="P825" s="33"/>
      <c r="Q825" s="33"/>
      <c r="R825" s="33"/>
      <c r="S825" s="33"/>
      <c r="T825" s="33"/>
      <c r="U825" s="33"/>
      <c r="V825" s="33"/>
      <c r="W825" s="33"/>
      <c r="X825" s="33"/>
      <c r="Y825" s="33"/>
      <c r="Z825" s="33"/>
    </row>
    <row r="826" spans="1:26" ht="12" customHeight="1" x14ac:dyDescent="0.25">
      <c r="A826" s="33"/>
      <c r="B826" s="33"/>
      <c r="C826" s="33"/>
      <c r="D826" s="33"/>
      <c r="E826" s="33"/>
      <c r="F826" s="33"/>
      <c r="G826" s="33"/>
      <c r="H826" s="99"/>
      <c r="I826" s="33"/>
      <c r="J826" s="33"/>
      <c r="K826" s="33"/>
      <c r="L826" s="33"/>
      <c r="M826" s="33"/>
      <c r="N826" s="33"/>
      <c r="O826" s="33"/>
      <c r="P826" s="33"/>
      <c r="Q826" s="33"/>
      <c r="R826" s="33"/>
      <c r="S826" s="33"/>
      <c r="T826" s="33"/>
      <c r="U826" s="33"/>
      <c r="V826" s="33"/>
      <c r="W826" s="33"/>
      <c r="X826" s="33"/>
      <c r="Y826" s="33"/>
      <c r="Z826" s="33"/>
    </row>
    <row r="827" spans="1:26" ht="12" customHeight="1" x14ac:dyDescent="0.25">
      <c r="A827" s="33"/>
      <c r="B827" s="33"/>
      <c r="C827" s="33"/>
      <c r="D827" s="33"/>
      <c r="E827" s="33"/>
      <c r="F827" s="33"/>
      <c r="G827" s="33"/>
      <c r="H827" s="99"/>
      <c r="I827" s="33"/>
      <c r="J827" s="33"/>
      <c r="K827" s="33"/>
      <c r="L827" s="33"/>
      <c r="M827" s="33"/>
      <c r="N827" s="33"/>
      <c r="O827" s="33"/>
      <c r="P827" s="33"/>
      <c r="Q827" s="33"/>
      <c r="R827" s="33"/>
      <c r="S827" s="33"/>
      <c r="T827" s="33"/>
      <c r="U827" s="33"/>
      <c r="V827" s="33"/>
      <c r="W827" s="33"/>
      <c r="X827" s="33"/>
      <c r="Y827" s="33"/>
      <c r="Z827" s="33"/>
    </row>
    <row r="828" spans="1:26" ht="12" customHeight="1" x14ac:dyDescent="0.25">
      <c r="A828" s="33"/>
      <c r="B828" s="33"/>
      <c r="C828" s="33"/>
      <c r="D828" s="33"/>
      <c r="E828" s="33"/>
      <c r="F828" s="33"/>
      <c r="G828" s="33"/>
      <c r="H828" s="99"/>
      <c r="I828" s="33"/>
      <c r="J828" s="33"/>
      <c r="K828" s="33"/>
      <c r="L828" s="33"/>
      <c r="M828" s="33"/>
      <c r="N828" s="33"/>
      <c r="O828" s="33"/>
      <c r="P828" s="33"/>
      <c r="Q828" s="33"/>
      <c r="R828" s="33"/>
      <c r="S828" s="33"/>
      <c r="T828" s="33"/>
      <c r="U828" s="33"/>
      <c r="V828" s="33"/>
      <c r="W828" s="33"/>
      <c r="X828" s="33"/>
      <c r="Y828" s="33"/>
      <c r="Z828" s="33"/>
    </row>
    <row r="829" spans="1:26" ht="12" customHeight="1" x14ac:dyDescent="0.25">
      <c r="A829" s="33"/>
      <c r="B829" s="33"/>
      <c r="C829" s="33"/>
      <c r="D829" s="33"/>
      <c r="E829" s="33"/>
      <c r="F829" s="33"/>
      <c r="G829" s="33"/>
      <c r="H829" s="99"/>
      <c r="I829" s="33"/>
      <c r="J829" s="33"/>
      <c r="K829" s="33"/>
      <c r="L829" s="33"/>
      <c r="M829" s="33"/>
      <c r="N829" s="33"/>
      <c r="O829" s="33"/>
      <c r="P829" s="33"/>
      <c r="Q829" s="33"/>
      <c r="R829" s="33"/>
      <c r="S829" s="33"/>
      <c r="T829" s="33"/>
      <c r="U829" s="33"/>
      <c r="V829" s="33"/>
      <c r="W829" s="33"/>
      <c r="X829" s="33"/>
      <c r="Y829" s="33"/>
      <c r="Z829" s="33"/>
    </row>
    <row r="830" spans="1:26" ht="12" customHeight="1" x14ac:dyDescent="0.25">
      <c r="A830" s="33"/>
      <c r="B830" s="33"/>
      <c r="C830" s="33"/>
      <c r="D830" s="33"/>
      <c r="E830" s="33"/>
      <c r="F830" s="33"/>
      <c r="G830" s="33"/>
      <c r="H830" s="99"/>
      <c r="I830" s="33"/>
      <c r="J830" s="33"/>
      <c r="K830" s="33"/>
      <c r="L830" s="33"/>
      <c r="M830" s="33"/>
      <c r="N830" s="33"/>
      <c r="O830" s="33"/>
      <c r="P830" s="33"/>
      <c r="Q830" s="33"/>
      <c r="R830" s="33"/>
      <c r="S830" s="33"/>
      <c r="T830" s="33"/>
      <c r="U830" s="33"/>
      <c r="V830" s="33"/>
      <c r="W830" s="33"/>
      <c r="X830" s="33"/>
      <c r="Y830" s="33"/>
      <c r="Z830" s="33"/>
    </row>
    <row r="831" spans="1:26" ht="12" customHeight="1" x14ac:dyDescent="0.25">
      <c r="A831" s="33"/>
      <c r="B831" s="33"/>
      <c r="C831" s="33"/>
      <c r="D831" s="33"/>
      <c r="E831" s="33"/>
      <c r="F831" s="33"/>
      <c r="G831" s="33"/>
      <c r="H831" s="99"/>
      <c r="I831" s="33"/>
      <c r="J831" s="33"/>
      <c r="K831" s="33"/>
      <c r="L831" s="33"/>
      <c r="M831" s="33"/>
      <c r="N831" s="33"/>
      <c r="O831" s="33"/>
      <c r="P831" s="33"/>
      <c r="Q831" s="33"/>
      <c r="R831" s="33"/>
      <c r="S831" s="33"/>
      <c r="T831" s="33"/>
      <c r="U831" s="33"/>
      <c r="V831" s="33"/>
      <c r="W831" s="33"/>
      <c r="X831" s="33"/>
      <c r="Y831" s="33"/>
      <c r="Z831" s="33"/>
    </row>
    <row r="832" spans="1:26" ht="12" customHeight="1" x14ac:dyDescent="0.25">
      <c r="A832" s="33"/>
      <c r="B832" s="33"/>
      <c r="C832" s="33"/>
      <c r="D832" s="33"/>
      <c r="E832" s="33"/>
      <c r="F832" s="33"/>
      <c r="G832" s="33"/>
      <c r="H832" s="99"/>
      <c r="I832" s="33"/>
      <c r="J832" s="33"/>
      <c r="K832" s="33"/>
      <c r="L832" s="33"/>
      <c r="M832" s="33"/>
      <c r="N832" s="33"/>
      <c r="O832" s="33"/>
      <c r="P832" s="33"/>
      <c r="Q832" s="33"/>
      <c r="R832" s="33"/>
      <c r="S832" s="33"/>
      <c r="T832" s="33"/>
      <c r="U832" s="33"/>
      <c r="V832" s="33"/>
      <c r="W832" s="33"/>
      <c r="X832" s="33"/>
      <c r="Y832" s="33"/>
      <c r="Z832" s="33"/>
    </row>
    <row r="833" spans="1:26" ht="12" customHeight="1" x14ac:dyDescent="0.25">
      <c r="A833" s="33"/>
      <c r="B833" s="33"/>
      <c r="C833" s="33"/>
      <c r="D833" s="33"/>
      <c r="E833" s="33"/>
      <c r="F833" s="33"/>
      <c r="G833" s="33"/>
      <c r="H833" s="99"/>
      <c r="I833" s="33"/>
      <c r="J833" s="33"/>
      <c r="K833" s="33"/>
      <c r="L833" s="33"/>
      <c r="M833" s="33"/>
      <c r="N833" s="33"/>
      <c r="O833" s="33"/>
      <c r="P833" s="33"/>
      <c r="Q833" s="33"/>
      <c r="R833" s="33"/>
      <c r="S833" s="33"/>
      <c r="T833" s="33"/>
      <c r="U833" s="33"/>
      <c r="V833" s="33"/>
      <c r="W833" s="33"/>
      <c r="X833" s="33"/>
      <c r="Y833" s="33"/>
      <c r="Z833" s="33"/>
    </row>
    <row r="834" spans="1:26" ht="12" customHeight="1" x14ac:dyDescent="0.25">
      <c r="A834" s="33"/>
      <c r="B834" s="33"/>
      <c r="C834" s="33"/>
      <c r="D834" s="33"/>
      <c r="E834" s="33"/>
      <c r="F834" s="33"/>
      <c r="G834" s="33"/>
      <c r="H834" s="99"/>
      <c r="I834" s="33"/>
      <c r="J834" s="33"/>
      <c r="K834" s="33"/>
      <c r="L834" s="33"/>
      <c r="M834" s="33"/>
      <c r="N834" s="33"/>
      <c r="O834" s="33"/>
      <c r="P834" s="33"/>
      <c r="Q834" s="33"/>
      <c r="R834" s="33"/>
      <c r="S834" s="33"/>
      <c r="T834" s="33"/>
      <c r="U834" s="33"/>
      <c r="V834" s="33"/>
      <c r="W834" s="33"/>
      <c r="X834" s="33"/>
      <c r="Y834" s="33"/>
      <c r="Z834" s="33"/>
    </row>
    <row r="835" spans="1:26" ht="12" customHeight="1" x14ac:dyDescent="0.25">
      <c r="A835" s="33"/>
      <c r="B835" s="33"/>
      <c r="C835" s="33"/>
      <c r="D835" s="33"/>
      <c r="E835" s="33"/>
      <c r="F835" s="33"/>
      <c r="G835" s="33"/>
      <c r="H835" s="99"/>
      <c r="I835" s="33"/>
      <c r="J835" s="33"/>
      <c r="K835" s="33"/>
      <c r="L835" s="33"/>
      <c r="M835" s="33"/>
      <c r="N835" s="33"/>
      <c r="O835" s="33"/>
      <c r="P835" s="33"/>
      <c r="Q835" s="33"/>
      <c r="R835" s="33"/>
      <c r="S835" s="33"/>
      <c r="T835" s="33"/>
      <c r="U835" s="33"/>
      <c r="V835" s="33"/>
      <c r="W835" s="33"/>
      <c r="X835" s="33"/>
      <c r="Y835" s="33"/>
      <c r="Z835" s="33"/>
    </row>
    <row r="836" spans="1:26" ht="12" customHeight="1" x14ac:dyDescent="0.25">
      <c r="A836" s="33"/>
      <c r="B836" s="33"/>
      <c r="C836" s="33"/>
      <c r="D836" s="33"/>
      <c r="E836" s="33"/>
      <c r="F836" s="33"/>
      <c r="G836" s="33"/>
      <c r="H836" s="99"/>
      <c r="I836" s="33"/>
      <c r="J836" s="33"/>
      <c r="K836" s="33"/>
      <c r="L836" s="33"/>
      <c r="M836" s="33"/>
      <c r="N836" s="33"/>
      <c r="O836" s="33"/>
      <c r="P836" s="33"/>
      <c r="Q836" s="33"/>
      <c r="R836" s="33"/>
      <c r="S836" s="33"/>
      <c r="T836" s="33"/>
      <c r="U836" s="33"/>
      <c r="V836" s="33"/>
      <c r="W836" s="33"/>
      <c r="X836" s="33"/>
      <c r="Y836" s="33"/>
      <c r="Z836" s="33"/>
    </row>
    <row r="837" spans="1:26" ht="12" customHeight="1" x14ac:dyDescent="0.25">
      <c r="A837" s="33"/>
      <c r="B837" s="33"/>
      <c r="C837" s="33"/>
      <c r="D837" s="33"/>
      <c r="E837" s="33"/>
      <c r="F837" s="33"/>
      <c r="G837" s="33"/>
      <c r="H837" s="99"/>
      <c r="I837" s="33"/>
      <c r="J837" s="33"/>
      <c r="K837" s="33"/>
      <c r="L837" s="33"/>
      <c r="M837" s="33"/>
      <c r="N837" s="33"/>
      <c r="O837" s="33"/>
      <c r="P837" s="33"/>
      <c r="Q837" s="33"/>
      <c r="R837" s="33"/>
      <c r="S837" s="33"/>
      <c r="T837" s="33"/>
      <c r="U837" s="33"/>
      <c r="V837" s="33"/>
      <c r="W837" s="33"/>
      <c r="X837" s="33"/>
      <c r="Y837" s="33"/>
      <c r="Z837" s="33"/>
    </row>
    <row r="838" spans="1:26" ht="12" customHeight="1" x14ac:dyDescent="0.25">
      <c r="A838" s="33"/>
      <c r="B838" s="33"/>
      <c r="C838" s="33"/>
      <c r="D838" s="33"/>
      <c r="E838" s="33"/>
      <c r="F838" s="33"/>
      <c r="G838" s="33"/>
      <c r="H838" s="99"/>
      <c r="I838" s="33"/>
      <c r="J838" s="33"/>
      <c r="K838" s="33"/>
      <c r="L838" s="33"/>
      <c r="M838" s="33"/>
      <c r="N838" s="33"/>
      <c r="O838" s="33"/>
      <c r="P838" s="33"/>
      <c r="Q838" s="33"/>
      <c r="R838" s="33"/>
      <c r="S838" s="33"/>
      <c r="T838" s="33"/>
      <c r="U838" s="33"/>
      <c r="V838" s="33"/>
      <c r="W838" s="33"/>
      <c r="X838" s="33"/>
      <c r="Y838" s="33"/>
      <c r="Z838" s="33"/>
    </row>
    <row r="839" spans="1:26" ht="12" customHeight="1" x14ac:dyDescent="0.25">
      <c r="A839" s="33"/>
      <c r="B839" s="33"/>
      <c r="C839" s="33"/>
      <c r="D839" s="33"/>
      <c r="E839" s="33"/>
      <c r="F839" s="33"/>
      <c r="G839" s="33"/>
      <c r="H839" s="99"/>
      <c r="I839" s="33"/>
      <c r="J839" s="33"/>
      <c r="K839" s="33"/>
      <c r="L839" s="33"/>
      <c r="M839" s="33"/>
      <c r="N839" s="33"/>
      <c r="O839" s="33"/>
      <c r="P839" s="33"/>
      <c r="Q839" s="33"/>
      <c r="R839" s="33"/>
      <c r="S839" s="33"/>
      <c r="T839" s="33"/>
      <c r="U839" s="33"/>
      <c r="V839" s="33"/>
      <c r="W839" s="33"/>
      <c r="X839" s="33"/>
      <c r="Y839" s="33"/>
      <c r="Z839" s="33"/>
    </row>
    <row r="840" spans="1:26" ht="12" customHeight="1" x14ac:dyDescent="0.25">
      <c r="A840" s="33"/>
      <c r="B840" s="33"/>
      <c r="C840" s="33"/>
      <c r="D840" s="33"/>
      <c r="E840" s="33"/>
      <c r="F840" s="33"/>
      <c r="G840" s="33"/>
      <c r="H840" s="99"/>
      <c r="I840" s="33"/>
      <c r="J840" s="33"/>
      <c r="K840" s="33"/>
      <c r="L840" s="33"/>
      <c r="M840" s="33"/>
      <c r="N840" s="33"/>
      <c r="O840" s="33"/>
      <c r="P840" s="33"/>
      <c r="Q840" s="33"/>
      <c r="R840" s="33"/>
      <c r="S840" s="33"/>
      <c r="T840" s="33"/>
      <c r="U840" s="33"/>
      <c r="V840" s="33"/>
      <c r="W840" s="33"/>
      <c r="X840" s="33"/>
      <c r="Y840" s="33"/>
      <c r="Z840" s="33"/>
    </row>
    <row r="841" spans="1:26" ht="12" customHeight="1" x14ac:dyDescent="0.25">
      <c r="A841" s="33"/>
      <c r="B841" s="33"/>
      <c r="C841" s="33"/>
      <c r="D841" s="33"/>
      <c r="E841" s="33"/>
      <c r="F841" s="33"/>
      <c r="G841" s="33"/>
      <c r="H841" s="99"/>
      <c r="I841" s="33"/>
      <c r="J841" s="33"/>
      <c r="K841" s="33"/>
      <c r="L841" s="33"/>
      <c r="M841" s="33"/>
      <c r="N841" s="33"/>
      <c r="O841" s="33"/>
      <c r="P841" s="33"/>
      <c r="Q841" s="33"/>
      <c r="R841" s="33"/>
      <c r="S841" s="33"/>
      <c r="T841" s="33"/>
      <c r="U841" s="33"/>
      <c r="V841" s="33"/>
      <c r="W841" s="33"/>
      <c r="X841" s="33"/>
      <c r="Y841" s="33"/>
      <c r="Z841" s="33"/>
    </row>
    <row r="842" spans="1:26" ht="12" customHeight="1" x14ac:dyDescent="0.25">
      <c r="A842" s="33"/>
      <c r="B842" s="33"/>
      <c r="C842" s="33"/>
      <c r="D842" s="33"/>
      <c r="E842" s="33"/>
      <c r="F842" s="33"/>
      <c r="G842" s="33"/>
      <c r="H842" s="99"/>
      <c r="I842" s="33"/>
      <c r="J842" s="33"/>
      <c r="K842" s="33"/>
      <c r="L842" s="33"/>
      <c r="M842" s="33"/>
      <c r="N842" s="33"/>
      <c r="O842" s="33"/>
      <c r="P842" s="33"/>
      <c r="Q842" s="33"/>
      <c r="R842" s="33"/>
      <c r="S842" s="33"/>
      <c r="T842" s="33"/>
      <c r="U842" s="33"/>
      <c r="V842" s="33"/>
      <c r="W842" s="33"/>
      <c r="X842" s="33"/>
      <c r="Y842" s="33"/>
      <c r="Z842" s="33"/>
    </row>
    <row r="843" spans="1:26" ht="12" customHeight="1" x14ac:dyDescent="0.25">
      <c r="A843" s="33"/>
      <c r="B843" s="33"/>
      <c r="C843" s="33"/>
      <c r="D843" s="33"/>
      <c r="E843" s="33"/>
      <c r="F843" s="33"/>
      <c r="G843" s="33"/>
      <c r="H843" s="99"/>
      <c r="I843" s="33"/>
      <c r="J843" s="33"/>
      <c r="K843" s="33"/>
      <c r="L843" s="33"/>
      <c r="M843" s="33"/>
      <c r="N843" s="33"/>
      <c r="O843" s="33"/>
      <c r="P843" s="33"/>
      <c r="Q843" s="33"/>
      <c r="R843" s="33"/>
      <c r="S843" s="33"/>
      <c r="T843" s="33"/>
      <c r="U843" s="33"/>
      <c r="V843" s="33"/>
      <c r="W843" s="33"/>
      <c r="X843" s="33"/>
      <c r="Y843" s="33"/>
      <c r="Z843" s="33"/>
    </row>
    <row r="844" spans="1:26" ht="12" customHeight="1" x14ac:dyDescent="0.25">
      <c r="A844" s="33"/>
      <c r="B844" s="33"/>
      <c r="C844" s="33"/>
      <c r="D844" s="33"/>
      <c r="E844" s="33"/>
      <c r="F844" s="33"/>
      <c r="G844" s="33"/>
      <c r="H844" s="99"/>
      <c r="I844" s="33"/>
      <c r="J844" s="33"/>
      <c r="K844" s="33"/>
      <c r="L844" s="33"/>
      <c r="M844" s="33"/>
      <c r="N844" s="33"/>
      <c r="O844" s="33"/>
      <c r="P844" s="33"/>
      <c r="Q844" s="33"/>
      <c r="R844" s="33"/>
      <c r="S844" s="33"/>
      <c r="T844" s="33"/>
      <c r="U844" s="33"/>
      <c r="V844" s="33"/>
      <c r="W844" s="33"/>
      <c r="X844" s="33"/>
      <c r="Y844" s="33"/>
      <c r="Z844" s="33"/>
    </row>
    <row r="845" spans="1:26" ht="12" customHeight="1" x14ac:dyDescent="0.25">
      <c r="A845" s="33"/>
      <c r="B845" s="33"/>
      <c r="C845" s="33"/>
      <c r="D845" s="33"/>
      <c r="E845" s="33"/>
      <c r="F845" s="33"/>
      <c r="G845" s="33"/>
      <c r="H845" s="99"/>
      <c r="I845" s="33"/>
      <c r="J845" s="33"/>
      <c r="K845" s="33"/>
      <c r="L845" s="33"/>
      <c r="M845" s="33"/>
      <c r="N845" s="33"/>
      <c r="O845" s="33"/>
      <c r="P845" s="33"/>
      <c r="Q845" s="33"/>
      <c r="R845" s="33"/>
      <c r="S845" s="33"/>
      <c r="T845" s="33"/>
      <c r="U845" s="33"/>
      <c r="V845" s="33"/>
      <c r="W845" s="33"/>
      <c r="X845" s="33"/>
      <c r="Y845" s="33"/>
      <c r="Z845" s="33"/>
    </row>
    <row r="846" spans="1:26" ht="12" customHeight="1" x14ac:dyDescent="0.25">
      <c r="A846" s="33"/>
      <c r="B846" s="33"/>
      <c r="C846" s="33"/>
      <c r="D846" s="33"/>
      <c r="E846" s="33"/>
      <c r="F846" s="33"/>
      <c r="G846" s="33"/>
      <c r="H846" s="99"/>
      <c r="I846" s="33"/>
      <c r="J846" s="33"/>
      <c r="K846" s="33"/>
      <c r="L846" s="33"/>
      <c r="M846" s="33"/>
      <c r="N846" s="33"/>
      <c r="O846" s="33"/>
      <c r="P846" s="33"/>
      <c r="Q846" s="33"/>
      <c r="R846" s="33"/>
      <c r="S846" s="33"/>
      <c r="T846" s="33"/>
      <c r="U846" s="33"/>
      <c r="V846" s="33"/>
      <c r="W846" s="33"/>
      <c r="X846" s="33"/>
      <c r="Y846" s="33"/>
      <c r="Z846" s="33"/>
    </row>
    <row r="847" spans="1:26" ht="12" customHeight="1" x14ac:dyDescent="0.25">
      <c r="A847" s="33"/>
      <c r="B847" s="33"/>
      <c r="C847" s="33"/>
      <c r="D847" s="33"/>
      <c r="E847" s="33"/>
      <c r="F847" s="33"/>
      <c r="G847" s="33"/>
      <c r="H847" s="99"/>
      <c r="I847" s="33"/>
      <c r="J847" s="33"/>
      <c r="K847" s="33"/>
      <c r="L847" s="33"/>
      <c r="M847" s="33"/>
      <c r="N847" s="33"/>
      <c r="O847" s="33"/>
      <c r="P847" s="33"/>
      <c r="Q847" s="33"/>
      <c r="R847" s="33"/>
      <c r="S847" s="33"/>
      <c r="T847" s="33"/>
      <c r="U847" s="33"/>
      <c r="V847" s="33"/>
      <c r="W847" s="33"/>
      <c r="X847" s="33"/>
      <c r="Y847" s="33"/>
      <c r="Z847" s="33"/>
    </row>
    <row r="848" spans="1:26" ht="12" customHeight="1" x14ac:dyDescent="0.25">
      <c r="A848" s="33"/>
      <c r="B848" s="33"/>
      <c r="C848" s="33"/>
      <c r="D848" s="33"/>
      <c r="E848" s="33"/>
      <c r="F848" s="33"/>
      <c r="G848" s="33"/>
      <c r="H848" s="99"/>
      <c r="I848" s="33"/>
      <c r="J848" s="33"/>
      <c r="K848" s="33"/>
      <c r="L848" s="33"/>
      <c r="M848" s="33"/>
      <c r="N848" s="33"/>
      <c r="O848" s="33"/>
      <c r="P848" s="33"/>
      <c r="Q848" s="33"/>
      <c r="R848" s="33"/>
      <c r="S848" s="33"/>
      <c r="T848" s="33"/>
      <c r="U848" s="33"/>
      <c r="V848" s="33"/>
      <c r="W848" s="33"/>
      <c r="X848" s="33"/>
      <c r="Y848" s="33"/>
      <c r="Z848" s="33"/>
    </row>
    <row r="849" spans="1:26" ht="12" customHeight="1" x14ac:dyDescent="0.25">
      <c r="A849" s="33"/>
      <c r="B849" s="33"/>
      <c r="C849" s="33"/>
      <c r="D849" s="33"/>
      <c r="E849" s="33"/>
      <c r="F849" s="33"/>
      <c r="G849" s="33"/>
      <c r="H849" s="99"/>
      <c r="I849" s="33"/>
      <c r="J849" s="33"/>
      <c r="K849" s="33"/>
      <c r="L849" s="33"/>
      <c r="M849" s="33"/>
      <c r="N849" s="33"/>
      <c r="O849" s="33"/>
      <c r="P849" s="33"/>
      <c r="Q849" s="33"/>
      <c r="R849" s="33"/>
      <c r="S849" s="33"/>
      <c r="T849" s="33"/>
      <c r="U849" s="33"/>
      <c r="V849" s="33"/>
      <c r="W849" s="33"/>
      <c r="X849" s="33"/>
      <c r="Y849" s="33"/>
      <c r="Z849" s="33"/>
    </row>
    <row r="850" spans="1:26" ht="12" customHeight="1" x14ac:dyDescent="0.25">
      <c r="A850" s="33"/>
      <c r="B850" s="33"/>
      <c r="C850" s="33"/>
      <c r="D850" s="33"/>
      <c r="E850" s="33"/>
      <c r="F850" s="33"/>
      <c r="G850" s="33"/>
      <c r="H850" s="99"/>
      <c r="I850" s="33"/>
      <c r="J850" s="33"/>
      <c r="K850" s="33"/>
      <c r="L850" s="33"/>
      <c r="M850" s="33"/>
      <c r="N850" s="33"/>
      <c r="O850" s="33"/>
      <c r="P850" s="33"/>
      <c r="Q850" s="33"/>
      <c r="R850" s="33"/>
      <c r="S850" s="33"/>
      <c r="T850" s="33"/>
      <c r="U850" s="33"/>
      <c r="V850" s="33"/>
      <c r="W850" s="33"/>
      <c r="X850" s="33"/>
      <c r="Y850" s="33"/>
      <c r="Z850" s="33"/>
    </row>
    <row r="851" spans="1:26" ht="12" customHeight="1" x14ac:dyDescent="0.25">
      <c r="A851" s="33"/>
      <c r="B851" s="33"/>
      <c r="C851" s="33"/>
      <c r="D851" s="33"/>
      <c r="E851" s="33"/>
      <c r="F851" s="33"/>
      <c r="G851" s="33"/>
      <c r="H851" s="99"/>
      <c r="I851" s="33"/>
      <c r="J851" s="33"/>
      <c r="K851" s="33"/>
      <c r="L851" s="33"/>
      <c r="M851" s="33"/>
      <c r="N851" s="33"/>
      <c r="O851" s="33"/>
      <c r="P851" s="33"/>
      <c r="Q851" s="33"/>
      <c r="R851" s="33"/>
      <c r="S851" s="33"/>
      <c r="T851" s="33"/>
      <c r="U851" s="33"/>
      <c r="V851" s="33"/>
      <c r="W851" s="33"/>
      <c r="X851" s="33"/>
      <c r="Y851" s="33"/>
      <c r="Z851" s="33"/>
    </row>
    <row r="852" spans="1:26" ht="12" customHeight="1" x14ac:dyDescent="0.25">
      <c r="A852" s="33"/>
      <c r="B852" s="33"/>
      <c r="C852" s="33"/>
      <c r="D852" s="33"/>
      <c r="E852" s="33"/>
      <c r="F852" s="33"/>
      <c r="G852" s="33"/>
      <c r="H852" s="99"/>
      <c r="I852" s="33"/>
      <c r="J852" s="33"/>
      <c r="K852" s="33"/>
      <c r="L852" s="33"/>
      <c r="M852" s="33"/>
      <c r="N852" s="33"/>
      <c r="O852" s="33"/>
      <c r="P852" s="33"/>
      <c r="Q852" s="33"/>
      <c r="R852" s="33"/>
      <c r="S852" s="33"/>
      <c r="T852" s="33"/>
      <c r="U852" s="33"/>
      <c r="V852" s="33"/>
      <c r="W852" s="33"/>
      <c r="X852" s="33"/>
      <c r="Y852" s="33"/>
      <c r="Z852" s="33"/>
    </row>
    <row r="853" spans="1:26" ht="12" customHeight="1" x14ac:dyDescent="0.25">
      <c r="A853" s="33"/>
      <c r="B853" s="33"/>
      <c r="C853" s="33"/>
      <c r="D853" s="33"/>
      <c r="E853" s="33"/>
      <c r="F853" s="33"/>
      <c r="G853" s="33"/>
      <c r="H853" s="99"/>
      <c r="I853" s="33"/>
      <c r="J853" s="33"/>
      <c r="K853" s="33"/>
      <c r="L853" s="33"/>
      <c r="M853" s="33"/>
      <c r="N853" s="33"/>
      <c r="O853" s="33"/>
      <c r="P853" s="33"/>
      <c r="Q853" s="33"/>
      <c r="R853" s="33"/>
      <c r="S853" s="33"/>
      <c r="T853" s="33"/>
      <c r="U853" s="33"/>
      <c r="V853" s="33"/>
      <c r="W853" s="33"/>
      <c r="X853" s="33"/>
      <c r="Y853" s="33"/>
      <c r="Z853" s="33"/>
    </row>
    <row r="854" spans="1:26" ht="12" customHeight="1" x14ac:dyDescent="0.25">
      <c r="A854" s="33"/>
      <c r="B854" s="33"/>
      <c r="C854" s="33"/>
      <c r="D854" s="33"/>
      <c r="E854" s="33"/>
      <c r="F854" s="33"/>
      <c r="G854" s="33"/>
      <c r="H854" s="99"/>
      <c r="I854" s="33"/>
      <c r="J854" s="33"/>
      <c r="K854" s="33"/>
      <c r="L854" s="33"/>
      <c r="M854" s="33"/>
      <c r="N854" s="33"/>
      <c r="O854" s="33"/>
      <c r="P854" s="33"/>
      <c r="Q854" s="33"/>
      <c r="R854" s="33"/>
      <c r="S854" s="33"/>
      <c r="T854" s="33"/>
      <c r="U854" s="33"/>
      <c r="V854" s="33"/>
      <c r="W854" s="33"/>
      <c r="X854" s="33"/>
      <c r="Y854" s="33"/>
      <c r="Z854" s="33"/>
    </row>
    <row r="855" spans="1:26" ht="12" customHeight="1" x14ac:dyDescent="0.25">
      <c r="A855" s="33"/>
      <c r="B855" s="33"/>
      <c r="C855" s="33"/>
      <c r="D855" s="33"/>
      <c r="E855" s="33"/>
      <c r="F855" s="33"/>
      <c r="G855" s="33"/>
      <c r="H855" s="99"/>
      <c r="I855" s="33"/>
      <c r="J855" s="33"/>
      <c r="K855" s="33"/>
      <c r="L855" s="33"/>
      <c r="M855" s="33"/>
      <c r="N855" s="33"/>
      <c r="O855" s="33"/>
      <c r="P855" s="33"/>
      <c r="Q855" s="33"/>
      <c r="R855" s="33"/>
      <c r="S855" s="33"/>
      <c r="T855" s="33"/>
      <c r="U855" s="33"/>
      <c r="V855" s="33"/>
      <c r="W855" s="33"/>
      <c r="X855" s="33"/>
      <c r="Y855" s="33"/>
      <c r="Z855" s="33"/>
    </row>
    <row r="856" spans="1:26" ht="12" customHeight="1" x14ac:dyDescent="0.25">
      <c r="A856" s="33"/>
      <c r="B856" s="33"/>
      <c r="C856" s="33"/>
      <c r="D856" s="33"/>
      <c r="E856" s="33"/>
      <c r="F856" s="33"/>
      <c r="G856" s="33"/>
      <c r="H856" s="99"/>
      <c r="I856" s="33"/>
      <c r="J856" s="33"/>
      <c r="K856" s="33"/>
      <c r="L856" s="33"/>
      <c r="M856" s="33"/>
      <c r="N856" s="33"/>
      <c r="O856" s="33"/>
      <c r="P856" s="33"/>
      <c r="Q856" s="33"/>
      <c r="R856" s="33"/>
      <c r="S856" s="33"/>
      <c r="T856" s="33"/>
      <c r="U856" s="33"/>
      <c r="V856" s="33"/>
      <c r="W856" s="33"/>
      <c r="X856" s="33"/>
      <c r="Y856" s="33"/>
      <c r="Z856" s="33"/>
    </row>
    <row r="857" spans="1:26" ht="12" customHeight="1" x14ac:dyDescent="0.25">
      <c r="A857" s="33"/>
      <c r="B857" s="33"/>
      <c r="C857" s="33"/>
      <c r="D857" s="33"/>
      <c r="E857" s="33"/>
      <c r="F857" s="33"/>
      <c r="G857" s="33"/>
      <c r="H857" s="99"/>
      <c r="I857" s="33"/>
      <c r="J857" s="33"/>
      <c r="K857" s="33"/>
      <c r="L857" s="33"/>
      <c r="M857" s="33"/>
      <c r="N857" s="33"/>
      <c r="O857" s="33"/>
      <c r="P857" s="33"/>
      <c r="Q857" s="33"/>
      <c r="R857" s="33"/>
      <c r="S857" s="33"/>
      <c r="T857" s="33"/>
      <c r="U857" s="33"/>
      <c r="V857" s="33"/>
      <c r="W857" s="33"/>
      <c r="X857" s="33"/>
      <c r="Y857" s="33"/>
      <c r="Z857" s="33"/>
    </row>
    <row r="858" spans="1:26" ht="12" customHeight="1" x14ac:dyDescent="0.25">
      <c r="A858" s="33"/>
      <c r="B858" s="33"/>
      <c r="C858" s="33"/>
      <c r="D858" s="33"/>
      <c r="E858" s="33"/>
      <c r="F858" s="33"/>
      <c r="G858" s="33"/>
      <c r="H858" s="99"/>
      <c r="I858" s="33"/>
      <c r="J858" s="33"/>
      <c r="K858" s="33"/>
      <c r="L858" s="33"/>
      <c r="M858" s="33"/>
      <c r="N858" s="33"/>
      <c r="O858" s="33"/>
      <c r="P858" s="33"/>
      <c r="Q858" s="33"/>
      <c r="R858" s="33"/>
      <c r="S858" s="33"/>
      <c r="T858" s="33"/>
      <c r="U858" s="33"/>
      <c r="V858" s="33"/>
      <c r="W858" s="33"/>
      <c r="X858" s="33"/>
      <c r="Y858" s="33"/>
      <c r="Z858" s="33"/>
    </row>
    <row r="859" spans="1:26" ht="12" customHeight="1" x14ac:dyDescent="0.25">
      <c r="A859" s="33"/>
      <c r="B859" s="33"/>
      <c r="C859" s="33"/>
      <c r="D859" s="33"/>
      <c r="E859" s="33"/>
      <c r="F859" s="33"/>
      <c r="G859" s="33"/>
      <c r="H859" s="99"/>
      <c r="I859" s="33"/>
      <c r="J859" s="33"/>
      <c r="K859" s="33"/>
      <c r="L859" s="33"/>
      <c r="M859" s="33"/>
      <c r="N859" s="33"/>
      <c r="O859" s="33"/>
      <c r="P859" s="33"/>
      <c r="Q859" s="33"/>
      <c r="R859" s="33"/>
      <c r="S859" s="33"/>
      <c r="T859" s="33"/>
      <c r="U859" s="33"/>
      <c r="V859" s="33"/>
      <c r="W859" s="33"/>
      <c r="X859" s="33"/>
      <c r="Y859" s="33"/>
      <c r="Z859" s="33"/>
    </row>
    <row r="860" spans="1:26" ht="12" customHeight="1" x14ac:dyDescent="0.25">
      <c r="A860" s="33"/>
      <c r="B860" s="33"/>
      <c r="C860" s="33"/>
      <c r="D860" s="33"/>
      <c r="E860" s="33"/>
      <c r="F860" s="33"/>
      <c r="G860" s="33"/>
      <c r="H860" s="99"/>
      <c r="I860" s="33"/>
      <c r="J860" s="33"/>
      <c r="K860" s="33"/>
      <c r="L860" s="33"/>
      <c r="M860" s="33"/>
      <c r="N860" s="33"/>
      <c r="O860" s="33"/>
      <c r="P860" s="33"/>
      <c r="Q860" s="33"/>
      <c r="R860" s="33"/>
      <c r="S860" s="33"/>
      <c r="T860" s="33"/>
      <c r="U860" s="33"/>
      <c r="V860" s="33"/>
      <c r="W860" s="33"/>
      <c r="X860" s="33"/>
      <c r="Y860" s="33"/>
      <c r="Z860" s="33"/>
    </row>
    <row r="861" spans="1:26" ht="12" customHeight="1" x14ac:dyDescent="0.25">
      <c r="A861" s="33"/>
      <c r="B861" s="33"/>
      <c r="C861" s="33"/>
      <c r="D861" s="33"/>
      <c r="E861" s="33"/>
      <c r="F861" s="33"/>
      <c r="G861" s="33"/>
      <c r="H861" s="99"/>
      <c r="I861" s="33"/>
      <c r="J861" s="33"/>
      <c r="K861" s="33"/>
      <c r="L861" s="33"/>
      <c r="M861" s="33"/>
      <c r="N861" s="33"/>
      <c r="O861" s="33"/>
      <c r="P861" s="33"/>
      <c r="Q861" s="33"/>
      <c r="R861" s="33"/>
      <c r="S861" s="33"/>
      <c r="T861" s="33"/>
      <c r="U861" s="33"/>
      <c r="V861" s="33"/>
      <c r="W861" s="33"/>
      <c r="X861" s="33"/>
      <c r="Y861" s="33"/>
      <c r="Z861" s="33"/>
    </row>
    <row r="862" spans="1:26" ht="12" customHeight="1" x14ac:dyDescent="0.25">
      <c r="A862" s="33"/>
      <c r="B862" s="33"/>
      <c r="C862" s="33"/>
      <c r="D862" s="33"/>
      <c r="E862" s="33"/>
      <c r="F862" s="33"/>
      <c r="G862" s="33"/>
      <c r="H862" s="99"/>
      <c r="I862" s="33"/>
      <c r="J862" s="33"/>
      <c r="K862" s="33"/>
      <c r="L862" s="33"/>
      <c r="M862" s="33"/>
      <c r="N862" s="33"/>
      <c r="O862" s="33"/>
      <c r="P862" s="33"/>
      <c r="Q862" s="33"/>
      <c r="R862" s="33"/>
      <c r="S862" s="33"/>
      <c r="T862" s="33"/>
      <c r="U862" s="33"/>
      <c r="V862" s="33"/>
      <c r="W862" s="33"/>
      <c r="X862" s="33"/>
      <c r="Y862" s="33"/>
      <c r="Z862" s="33"/>
    </row>
    <row r="863" spans="1:26" ht="12" customHeight="1" x14ac:dyDescent="0.25">
      <c r="A863" s="33"/>
      <c r="B863" s="33"/>
      <c r="C863" s="33"/>
      <c r="D863" s="33"/>
      <c r="E863" s="33"/>
      <c r="F863" s="33"/>
      <c r="G863" s="33"/>
      <c r="H863" s="99"/>
      <c r="I863" s="33"/>
      <c r="J863" s="33"/>
      <c r="K863" s="33"/>
      <c r="L863" s="33"/>
      <c r="M863" s="33"/>
      <c r="N863" s="33"/>
      <c r="O863" s="33"/>
      <c r="P863" s="33"/>
      <c r="Q863" s="33"/>
      <c r="R863" s="33"/>
      <c r="S863" s="33"/>
      <c r="T863" s="33"/>
      <c r="U863" s="33"/>
      <c r="V863" s="33"/>
      <c r="W863" s="33"/>
      <c r="X863" s="33"/>
      <c r="Y863" s="33"/>
      <c r="Z863" s="33"/>
    </row>
    <row r="864" spans="1:26" ht="12" customHeight="1" x14ac:dyDescent="0.25">
      <c r="A864" s="33"/>
      <c r="B864" s="33"/>
      <c r="C864" s="33"/>
      <c r="D864" s="33"/>
      <c r="E864" s="33"/>
      <c r="F864" s="33"/>
      <c r="G864" s="33"/>
      <c r="H864" s="99"/>
      <c r="I864" s="33"/>
      <c r="J864" s="33"/>
      <c r="K864" s="33"/>
      <c r="L864" s="33"/>
      <c r="M864" s="33"/>
      <c r="N864" s="33"/>
      <c r="O864" s="33"/>
      <c r="P864" s="33"/>
      <c r="Q864" s="33"/>
      <c r="R864" s="33"/>
      <c r="S864" s="33"/>
      <c r="T864" s="33"/>
      <c r="U864" s="33"/>
      <c r="V864" s="33"/>
      <c r="W864" s="33"/>
      <c r="X864" s="33"/>
      <c r="Y864" s="33"/>
      <c r="Z864" s="33"/>
    </row>
    <row r="865" spans="1:26" ht="12" customHeight="1" x14ac:dyDescent="0.25">
      <c r="A865" s="33"/>
      <c r="B865" s="33"/>
      <c r="C865" s="33"/>
      <c r="D865" s="33"/>
      <c r="E865" s="33"/>
      <c r="F865" s="33"/>
      <c r="G865" s="33"/>
      <c r="H865" s="99"/>
      <c r="I865" s="33"/>
      <c r="J865" s="33"/>
      <c r="K865" s="33"/>
      <c r="L865" s="33"/>
      <c r="M865" s="33"/>
      <c r="N865" s="33"/>
      <c r="O865" s="33"/>
      <c r="P865" s="33"/>
      <c r="Q865" s="33"/>
      <c r="R865" s="33"/>
      <c r="S865" s="33"/>
      <c r="T865" s="33"/>
      <c r="U865" s="33"/>
      <c r="V865" s="33"/>
      <c r="W865" s="33"/>
      <c r="X865" s="33"/>
      <c r="Y865" s="33"/>
      <c r="Z865" s="33"/>
    </row>
    <row r="866" spans="1:26" ht="12" customHeight="1" x14ac:dyDescent="0.25">
      <c r="A866" s="33"/>
      <c r="B866" s="33"/>
      <c r="C866" s="33"/>
      <c r="D866" s="33"/>
      <c r="E866" s="33"/>
      <c r="F866" s="33"/>
      <c r="G866" s="33"/>
      <c r="H866" s="99"/>
      <c r="I866" s="33"/>
      <c r="J866" s="33"/>
      <c r="K866" s="33"/>
      <c r="L866" s="33"/>
      <c r="M866" s="33"/>
      <c r="N866" s="33"/>
      <c r="O866" s="33"/>
      <c r="P866" s="33"/>
      <c r="Q866" s="33"/>
      <c r="R866" s="33"/>
      <c r="S866" s="33"/>
      <c r="T866" s="33"/>
      <c r="U866" s="33"/>
      <c r="V866" s="33"/>
      <c r="W866" s="33"/>
      <c r="X866" s="33"/>
      <c r="Y866" s="33"/>
      <c r="Z866" s="33"/>
    </row>
    <row r="867" spans="1:26" ht="12" customHeight="1" x14ac:dyDescent="0.25">
      <c r="A867" s="33"/>
      <c r="B867" s="33"/>
      <c r="C867" s="33"/>
      <c r="D867" s="33"/>
      <c r="E867" s="33"/>
      <c r="F867" s="33"/>
      <c r="G867" s="33"/>
      <c r="H867" s="99"/>
      <c r="I867" s="33"/>
      <c r="J867" s="33"/>
      <c r="K867" s="33"/>
      <c r="L867" s="33"/>
      <c r="M867" s="33"/>
      <c r="N867" s="33"/>
      <c r="O867" s="33"/>
      <c r="P867" s="33"/>
      <c r="Q867" s="33"/>
      <c r="R867" s="33"/>
      <c r="S867" s="33"/>
      <c r="T867" s="33"/>
      <c r="U867" s="33"/>
      <c r="V867" s="33"/>
      <c r="W867" s="33"/>
      <c r="X867" s="33"/>
      <c r="Y867" s="33"/>
      <c r="Z867" s="33"/>
    </row>
    <row r="868" spans="1:26" ht="12" customHeight="1" x14ac:dyDescent="0.25">
      <c r="A868" s="33"/>
      <c r="B868" s="33"/>
      <c r="C868" s="33"/>
      <c r="D868" s="33"/>
      <c r="E868" s="33"/>
      <c r="F868" s="33"/>
      <c r="G868" s="33"/>
      <c r="H868" s="99"/>
      <c r="I868" s="33"/>
      <c r="J868" s="33"/>
      <c r="K868" s="33"/>
      <c r="L868" s="33"/>
      <c r="M868" s="33"/>
      <c r="N868" s="33"/>
      <c r="O868" s="33"/>
      <c r="P868" s="33"/>
      <c r="Q868" s="33"/>
      <c r="R868" s="33"/>
      <c r="S868" s="33"/>
      <c r="T868" s="33"/>
      <c r="U868" s="33"/>
      <c r="V868" s="33"/>
      <c r="W868" s="33"/>
      <c r="X868" s="33"/>
      <c r="Y868" s="33"/>
      <c r="Z868" s="33"/>
    </row>
    <row r="869" spans="1:26" ht="12" customHeight="1" x14ac:dyDescent="0.25">
      <c r="A869" s="33"/>
      <c r="B869" s="33"/>
      <c r="C869" s="33"/>
      <c r="D869" s="33"/>
      <c r="E869" s="33"/>
      <c r="F869" s="33"/>
      <c r="G869" s="33"/>
      <c r="H869" s="99"/>
      <c r="I869" s="33"/>
      <c r="J869" s="33"/>
      <c r="K869" s="33"/>
      <c r="L869" s="33"/>
      <c r="M869" s="33"/>
      <c r="N869" s="33"/>
      <c r="O869" s="33"/>
      <c r="P869" s="33"/>
      <c r="Q869" s="33"/>
      <c r="R869" s="33"/>
      <c r="S869" s="33"/>
      <c r="T869" s="33"/>
      <c r="U869" s="33"/>
      <c r="V869" s="33"/>
      <c r="W869" s="33"/>
      <c r="X869" s="33"/>
      <c r="Y869" s="33"/>
      <c r="Z869" s="33"/>
    </row>
    <row r="870" spans="1:26" ht="12" customHeight="1" x14ac:dyDescent="0.25">
      <c r="A870" s="33"/>
      <c r="B870" s="33"/>
      <c r="C870" s="33"/>
      <c r="D870" s="33"/>
      <c r="E870" s="33"/>
      <c r="F870" s="33"/>
      <c r="G870" s="33"/>
      <c r="H870" s="99"/>
      <c r="I870" s="33"/>
      <c r="J870" s="33"/>
      <c r="K870" s="33"/>
      <c r="L870" s="33"/>
      <c r="M870" s="33"/>
      <c r="N870" s="33"/>
      <c r="O870" s="33"/>
      <c r="P870" s="33"/>
      <c r="Q870" s="33"/>
      <c r="R870" s="33"/>
      <c r="S870" s="33"/>
      <c r="T870" s="33"/>
      <c r="U870" s="33"/>
      <c r="V870" s="33"/>
      <c r="W870" s="33"/>
      <c r="X870" s="33"/>
      <c r="Y870" s="33"/>
      <c r="Z870" s="33"/>
    </row>
    <row r="871" spans="1:26" ht="12" customHeight="1" x14ac:dyDescent="0.25">
      <c r="A871" s="33"/>
      <c r="B871" s="33"/>
      <c r="C871" s="33"/>
      <c r="D871" s="33"/>
      <c r="E871" s="33"/>
      <c r="F871" s="33"/>
      <c r="G871" s="33"/>
      <c r="H871" s="99"/>
      <c r="I871" s="33"/>
      <c r="J871" s="33"/>
      <c r="K871" s="33"/>
      <c r="L871" s="33"/>
      <c r="M871" s="33"/>
      <c r="N871" s="33"/>
      <c r="O871" s="33"/>
      <c r="P871" s="33"/>
      <c r="Q871" s="33"/>
      <c r="R871" s="33"/>
      <c r="S871" s="33"/>
      <c r="T871" s="33"/>
      <c r="U871" s="33"/>
      <c r="V871" s="33"/>
      <c r="W871" s="33"/>
      <c r="X871" s="33"/>
      <c r="Y871" s="33"/>
      <c r="Z871" s="33"/>
    </row>
    <row r="872" spans="1:26" ht="12" customHeight="1" x14ac:dyDescent="0.25">
      <c r="A872" s="33"/>
      <c r="B872" s="33"/>
      <c r="C872" s="33"/>
      <c r="D872" s="33"/>
      <c r="E872" s="33"/>
      <c r="F872" s="33"/>
      <c r="G872" s="33"/>
      <c r="H872" s="99"/>
      <c r="I872" s="33"/>
      <c r="J872" s="33"/>
      <c r="K872" s="33"/>
      <c r="L872" s="33"/>
      <c r="M872" s="33"/>
      <c r="N872" s="33"/>
      <c r="O872" s="33"/>
      <c r="P872" s="33"/>
      <c r="Q872" s="33"/>
      <c r="R872" s="33"/>
      <c r="S872" s="33"/>
      <c r="T872" s="33"/>
      <c r="U872" s="33"/>
      <c r="V872" s="33"/>
      <c r="W872" s="33"/>
      <c r="X872" s="33"/>
      <c r="Y872" s="33"/>
      <c r="Z872" s="33"/>
    </row>
    <row r="873" spans="1:26" ht="12" customHeight="1" x14ac:dyDescent="0.25">
      <c r="A873" s="33"/>
      <c r="B873" s="33"/>
      <c r="C873" s="33"/>
      <c r="D873" s="33"/>
      <c r="E873" s="33"/>
      <c r="F873" s="33"/>
      <c r="G873" s="33"/>
      <c r="H873" s="99"/>
      <c r="I873" s="33"/>
      <c r="J873" s="33"/>
      <c r="K873" s="33"/>
      <c r="L873" s="33"/>
      <c r="M873" s="33"/>
      <c r="N873" s="33"/>
      <c r="O873" s="33"/>
      <c r="P873" s="33"/>
      <c r="Q873" s="33"/>
      <c r="R873" s="33"/>
      <c r="S873" s="33"/>
      <c r="T873" s="33"/>
      <c r="U873" s="33"/>
      <c r="V873" s="33"/>
      <c r="W873" s="33"/>
      <c r="X873" s="33"/>
      <c r="Y873" s="33"/>
      <c r="Z873" s="33"/>
    </row>
    <row r="874" spans="1:26" ht="12" customHeight="1" x14ac:dyDescent="0.25">
      <c r="A874" s="33"/>
      <c r="B874" s="33"/>
      <c r="C874" s="33"/>
      <c r="D874" s="33"/>
      <c r="E874" s="33"/>
      <c r="F874" s="33"/>
      <c r="G874" s="33"/>
      <c r="H874" s="99"/>
      <c r="I874" s="33"/>
      <c r="J874" s="33"/>
      <c r="K874" s="33"/>
      <c r="L874" s="33"/>
      <c r="M874" s="33"/>
      <c r="N874" s="33"/>
      <c r="O874" s="33"/>
      <c r="P874" s="33"/>
      <c r="Q874" s="33"/>
      <c r="R874" s="33"/>
      <c r="S874" s="33"/>
      <c r="T874" s="33"/>
      <c r="U874" s="33"/>
      <c r="V874" s="33"/>
      <c r="W874" s="33"/>
      <c r="X874" s="33"/>
      <c r="Y874" s="33"/>
      <c r="Z874" s="33"/>
    </row>
    <row r="875" spans="1:26" ht="12" customHeight="1" x14ac:dyDescent="0.25">
      <c r="A875" s="33"/>
      <c r="B875" s="33"/>
      <c r="C875" s="33"/>
      <c r="D875" s="33"/>
      <c r="E875" s="33"/>
      <c r="F875" s="33"/>
      <c r="G875" s="33"/>
      <c r="H875" s="99"/>
      <c r="I875" s="33"/>
      <c r="J875" s="33"/>
      <c r="K875" s="33"/>
      <c r="L875" s="33"/>
      <c r="M875" s="33"/>
      <c r="N875" s="33"/>
      <c r="O875" s="33"/>
      <c r="P875" s="33"/>
      <c r="Q875" s="33"/>
      <c r="R875" s="33"/>
      <c r="S875" s="33"/>
      <c r="T875" s="33"/>
      <c r="U875" s="33"/>
      <c r="V875" s="33"/>
      <c r="W875" s="33"/>
      <c r="X875" s="33"/>
      <c r="Y875" s="33"/>
      <c r="Z875" s="33"/>
    </row>
    <row r="876" spans="1:26" ht="12" customHeight="1" x14ac:dyDescent="0.25">
      <c r="A876" s="33"/>
      <c r="B876" s="33"/>
      <c r="C876" s="33"/>
      <c r="D876" s="33"/>
      <c r="E876" s="33"/>
      <c r="F876" s="33"/>
      <c r="G876" s="33"/>
      <c r="H876" s="99"/>
      <c r="I876" s="33"/>
      <c r="J876" s="33"/>
      <c r="K876" s="33"/>
      <c r="L876" s="33"/>
      <c r="M876" s="33"/>
      <c r="N876" s="33"/>
      <c r="O876" s="33"/>
      <c r="P876" s="33"/>
      <c r="Q876" s="33"/>
      <c r="R876" s="33"/>
      <c r="S876" s="33"/>
      <c r="T876" s="33"/>
      <c r="U876" s="33"/>
      <c r="V876" s="33"/>
      <c r="W876" s="33"/>
      <c r="X876" s="33"/>
      <c r="Y876" s="33"/>
      <c r="Z876" s="33"/>
    </row>
    <row r="877" spans="1:26" ht="12" customHeight="1" x14ac:dyDescent="0.25">
      <c r="A877" s="33"/>
      <c r="B877" s="33"/>
      <c r="C877" s="33"/>
      <c r="D877" s="33"/>
      <c r="E877" s="33"/>
      <c r="F877" s="33"/>
      <c r="G877" s="33"/>
      <c r="H877" s="99"/>
      <c r="I877" s="33"/>
      <c r="J877" s="33"/>
      <c r="K877" s="33"/>
      <c r="L877" s="33"/>
      <c r="M877" s="33"/>
      <c r="N877" s="33"/>
      <c r="O877" s="33"/>
      <c r="P877" s="33"/>
      <c r="Q877" s="33"/>
      <c r="R877" s="33"/>
      <c r="S877" s="33"/>
      <c r="T877" s="33"/>
      <c r="U877" s="33"/>
      <c r="V877" s="33"/>
      <c r="W877" s="33"/>
      <c r="X877" s="33"/>
      <c r="Y877" s="33"/>
      <c r="Z877" s="33"/>
    </row>
    <row r="878" spans="1:26" ht="12" customHeight="1" x14ac:dyDescent="0.25">
      <c r="A878" s="33"/>
      <c r="B878" s="33"/>
      <c r="C878" s="33"/>
      <c r="D878" s="33"/>
      <c r="E878" s="33"/>
      <c r="F878" s="33"/>
      <c r="G878" s="33"/>
      <c r="H878" s="99"/>
      <c r="I878" s="33"/>
      <c r="J878" s="33"/>
      <c r="K878" s="33"/>
      <c r="L878" s="33"/>
      <c r="M878" s="33"/>
      <c r="N878" s="33"/>
      <c r="O878" s="33"/>
      <c r="P878" s="33"/>
      <c r="Q878" s="33"/>
      <c r="R878" s="33"/>
      <c r="S878" s="33"/>
      <c r="T878" s="33"/>
      <c r="U878" s="33"/>
      <c r="V878" s="33"/>
      <c r="W878" s="33"/>
      <c r="X878" s="33"/>
      <c r="Y878" s="33"/>
      <c r="Z878" s="33"/>
    </row>
    <row r="879" spans="1:26" ht="12" customHeight="1" x14ac:dyDescent="0.25">
      <c r="A879" s="33"/>
      <c r="B879" s="33"/>
      <c r="C879" s="33"/>
      <c r="D879" s="33"/>
      <c r="E879" s="33"/>
      <c r="F879" s="33"/>
      <c r="G879" s="33"/>
      <c r="H879" s="99"/>
      <c r="I879" s="33"/>
      <c r="J879" s="33"/>
      <c r="K879" s="33"/>
      <c r="L879" s="33"/>
      <c r="M879" s="33"/>
      <c r="N879" s="33"/>
      <c r="O879" s="33"/>
      <c r="P879" s="33"/>
      <c r="Q879" s="33"/>
      <c r="R879" s="33"/>
      <c r="S879" s="33"/>
      <c r="T879" s="33"/>
      <c r="U879" s="33"/>
      <c r="V879" s="33"/>
      <c r="W879" s="33"/>
      <c r="X879" s="33"/>
      <c r="Y879" s="33"/>
      <c r="Z879" s="33"/>
    </row>
    <row r="880" spans="1:26" ht="12" customHeight="1" x14ac:dyDescent="0.25">
      <c r="A880" s="33"/>
      <c r="B880" s="33"/>
      <c r="C880" s="33"/>
      <c r="D880" s="33"/>
      <c r="E880" s="33"/>
      <c r="F880" s="33"/>
      <c r="G880" s="33"/>
      <c r="H880" s="99"/>
      <c r="I880" s="33"/>
      <c r="J880" s="33"/>
      <c r="K880" s="33"/>
      <c r="L880" s="33"/>
      <c r="M880" s="33"/>
      <c r="N880" s="33"/>
      <c r="O880" s="33"/>
      <c r="P880" s="33"/>
      <c r="Q880" s="33"/>
      <c r="R880" s="33"/>
      <c r="S880" s="33"/>
      <c r="T880" s="33"/>
      <c r="U880" s="33"/>
      <c r="V880" s="33"/>
      <c r="W880" s="33"/>
      <c r="X880" s="33"/>
      <c r="Y880" s="33"/>
      <c r="Z880" s="33"/>
    </row>
    <row r="881" spans="1:26" ht="12" customHeight="1" x14ac:dyDescent="0.25">
      <c r="A881" s="33"/>
      <c r="B881" s="33"/>
      <c r="C881" s="33"/>
      <c r="D881" s="33"/>
      <c r="E881" s="33"/>
      <c r="F881" s="33"/>
      <c r="G881" s="33"/>
      <c r="H881" s="99"/>
      <c r="I881" s="33"/>
      <c r="J881" s="33"/>
      <c r="K881" s="33"/>
      <c r="L881" s="33"/>
      <c r="M881" s="33"/>
      <c r="N881" s="33"/>
      <c r="O881" s="33"/>
      <c r="P881" s="33"/>
      <c r="Q881" s="33"/>
      <c r="R881" s="33"/>
      <c r="S881" s="33"/>
      <c r="T881" s="33"/>
      <c r="U881" s="33"/>
      <c r="V881" s="33"/>
      <c r="W881" s="33"/>
      <c r="X881" s="33"/>
      <c r="Y881" s="33"/>
      <c r="Z881" s="33"/>
    </row>
    <row r="882" spans="1:26" ht="12" customHeight="1" x14ac:dyDescent="0.25">
      <c r="A882" s="33"/>
      <c r="B882" s="33"/>
      <c r="C882" s="33"/>
      <c r="D882" s="33"/>
      <c r="E882" s="33"/>
      <c r="F882" s="33"/>
      <c r="G882" s="33"/>
      <c r="H882" s="99"/>
      <c r="I882" s="33"/>
      <c r="J882" s="33"/>
      <c r="K882" s="33"/>
      <c r="L882" s="33"/>
      <c r="M882" s="33"/>
      <c r="N882" s="33"/>
      <c r="O882" s="33"/>
      <c r="P882" s="33"/>
      <c r="Q882" s="33"/>
      <c r="R882" s="33"/>
      <c r="S882" s="33"/>
      <c r="T882" s="33"/>
      <c r="U882" s="33"/>
      <c r="V882" s="33"/>
      <c r="W882" s="33"/>
      <c r="X882" s="33"/>
      <c r="Y882" s="33"/>
      <c r="Z882" s="33"/>
    </row>
    <row r="883" spans="1:26" ht="12" customHeight="1" x14ac:dyDescent="0.25">
      <c r="A883" s="33"/>
      <c r="B883" s="33"/>
      <c r="C883" s="33"/>
      <c r="D883" s="33"/>
      <c r="E883" s="33"/>
      <c r="F883" s="33"/>
      <c r="G883" s="33"/>
      <c r="H883" s="99"/>
      <c r="I883" s="33"/>
      <c r="J883" s="33"/>
      <c r="K883" s="33"/>
      <c r="L883" s="33"/>
      <c r="M883" s="33"/>
      <c r="N883" s="33"/>
      <c r="O883" s="33"/>
      <c r="P883" s="33"/>
      <c r="Q883" s="33"/>
      <c r="R883" s="33"/>
      <c r="S883" s="33"/>
      <c r="T883" s="33"/>
      <c r="U883" s="33"/>
      <c r="V883" s="33"/>
      <c r="W883" s="33"/>
      <c r="X883" s="33"/>
      <c r="Y883" s="33"/>
      <c r="Z883" s="33"/>
    </row>
    <row r="884" spans="1:26" ht="12" customHeight="1" x14ac:dyDescent="0.25">
      <c r="A884" s="33"/>
      <c r="B884" s="33"/>
      <c r="C884" s="33"/>
      <c r="D884" s="33"/>
      <c r="E884" s="33"/>
      <c r="F884" s="33"/>
      <c r="G884" s="33"/>
      <c r="H884" s="99"/>
      <c r="I884" s="33"/>
      <c r="J884" s="33"/>
      <c r="K884" s="33"/>
      <c r="L884" s="33"/>
      <c r="M884" s="33"/>
      <c r="N884" s="33"/>
      <c r="O884" s="33"/>
      <c r="P884" s="33"/>
      <c r="Q884" s="33"/>
      <c r="R884" s="33"/>
      <c r="S884" s="33"/>
      <c r="T884" s="33"/>
      <c r="U884" s="33"/>
      <c r="V884" s="33"/>
      <c r="W884" s="33"/>
      <c r="X884" s="33"/>
      <c r="Y884" s="33"/>
      <c r="Z884" s="33"/>
    </row>
    <row r="885" spans="1:26" ht="12" customHeight="1" x14ac:dyDescent="0.25">
      <c r="A885" s="33"/>
      <c r="B885" s="33"/>
      <c r="C885" s="33"/>
      <c r="D885" s="33"/>
      <c r="E885" s="33"/>
      <c r="F885" s="33"/>
      <c r="G885" s="33"/>
      <c r="H885" s="99"/>
      <c r="I885" s="33"/>
      <c r="J885" s="33"/>
      <c r="K885" s="33"/>
      <c r="L885" s="33"/>
      <c r="M885" s="33"/>
      <c r="N885" s="33"/>
      <c r="O885" s="33"/>
      <c r="P885" s="33"/>
      <c r="Q885" s="33"/>
      <c r="R885" s="33"/>
      <c r="S885" s="33"/>
      <c r="T885" s="33"/>
      <c r="U885" s="33"/>
      <c r="V885" s="33"/>
      <c r="W885" s="33"/>
      <c r="X885" s="33"/>
      <c r="Y885" s="33"/>
      <c r="Z885" s="33"/>
    </row>
    <row r="886" spans="1:26" ht="12" customHeight="1" x14ac:dyDescent="0.25">
      <c r="A886" s="33"/>
      <c r="B886" s="33"/>
      <c r="C886" s="33"/>
      <c r="D886" s="33"/>
      <c r="E886" s="33"/>
      <c r="F886" s="33"/>
      <c r="G886" s="33"/>
      <c r="H886" s="99"/>
      <c r="I886" s="33"/>
      <c r="J886" s="33"/>
      <c r="K886" s="33"/>
      <c r="L886" s="33"/>
      <c r="M886" s="33"/>
      <c r="N886" s="33"/>
      <c r="O886" s="33"/>
      <c r="P886" s="33"/>
      <c r="Q886" s="33"/>
      <c r="R886" s="33"/>
      <c r="S886" s="33"/>
      <c r="T886" s="33"/>
      <c r="U886" s="33"/>
      <c r="V886" s="33"/>
      <c r="W886" s="33"/>
      <c r="X886" s="33"/>
      <c r="Y886" s="33"/>
      <c r="Z886" s="33"/>
    </row>
    <row r="887" spans="1:26" ht="12" customHeight="1" x14ac:dyDescent="0.25">
      <c r="A887" s="33"/>
      <c r="B887" s="33"/>
      <c r="C887" s="33"/>
      <c r="D887" s="33"/>
      <c r="E887" s="33"/>
      <c r="F887" s="33"/>
      <c r="G887" s="33"/>
      <c r="H887" s="99"/>
      <c r="I887" s="33"/>
      <c r="J887" s="33"/>
      <c r="K887" s="33"/>
      <c r="L887" s="33"/>
      <c r="M887" s="33"/>
      <c r="N887" s="33"/>
      <c r="O887" s="33"/>
      <c r="P887" s="33"/>
      <c r="Q887" s="33"/>
      <c r="R887" s="33"/>
      <c r="S887" s="33"/>
      <c r="T887" s="33"/>
      <c r="U887" s="33"/>
      <c r="V887" s="33"/>
      <c r="W887" s="33"/>
      <c r="X887" s="33"/>
      <c r="Y887" s="33"/>
      <c r="Z887" s="33"/>
    </row>
    <row r="888" spans="1:26" ht="12" customHeight="1" x14ac:dyDescent="0.25">
      <c r="A888" s="33"/>
      <c r="B888" s="33"/>
      <c r="C888" s="33"/>
      <c r="D888" s="33"/>
      <c r="E888" s="33"/>
      <c r="F888" s="33"/>
      <c r="G888" s="33"/>
      <c r="H888" s="99"/>
      <c r="I888" s="33"/>
      <c r="J888" s="33"/>
      <c r="K888" s="33"/>
      <c r="L888" s="33"/>
      <c r="M888" s="33"/>
      <c r="N888" s="33"/>
      <c r="O888" s="33"/>
      <c r="P888" s="33"/>
      <c r="Q888" s="33"/>
      <c r="R888" s="33"/>
      <c r="S888" s="33"/>
      <c r="T888" s="33"/>
      <c r="U888" s="33"/>
      <c r="V888" s="33"/>
      <c r="W888" s="33"/>
      <c r="X888" s="33"/>
      <c r="Y888" s="33"/>
      <c r="Z888" s="33"/>
    </row>
    <row r="889" spans="1:26" ht="12" customHeight="1" x14ac:dyDescent="0.25">
      <c r="A889" s="33"/>
      <c r="B889" s="33"/>
      <c r="C889" s="33"/>
      <c r="D889" s="33"/>
      <c r="E889" s="33"/>
      <c r="F889" s="33"/>
      <c r="G889" s="33"/>
      <c r="H889" s="99"/>
      <c r="I889" s="33"/>
      <c r="J889" s="33"/>
      <c r="K889" s="33"/>
      <c r="L889" s="33"/>
      <c r="M889" s="33"/>
      <c r="N889" s="33"/>
      <c r="O889" s="33"/>
      <c r="P889" s="33"/>
      <c r="Q889" s="33"/>
      <c r="R889" s="33"/>
      <c r="S889" s="33"/>
      <c r="T889" s="33"/>
      <c r="U889" s="33"/>
      <c r="V889" s="33"/>
      <c r="W889" s="33"/>
      <c r="X889" s="33"/>
      <c r="Y889" s="33"/>
      <c r="Z889" s="33"/>
    </row>
    <row r="890" spans="1:26" ht="12" customHeight="1" x14ac:dyDescent="0.25">
      <c r="A890" s="33"/>
      <c r="B890" s="33"/>
      <c r="C890" s="33"/>
      <c r="D890" s="33"/>
      <c r="E890" s="33"/>
      <c r="F890" s="33"/>
      <c r="G890" s="33"/>
      <c r="H890" s="99"/>
      <c r="I890" s="33"/>
      <c r="J890" s="33"/>
      <c r="K890" s="33"/>
      <c r="L890" s="33"/>
      <c r="M890" s="33"/>
      <c r="N890" s="33"/>
      <c r="O890" s="33"/>
      <c r="P890" s="33"/>
      <c r="Q890" s="33"/>
      <c r="R890" s="33"/>
      <c r="S890" s="33"/>
      <c r="T890" s="33"/>
      <c r="U890" s="33"/>
      <c r="V890" s="33"/>
      <c r="W890" s="33"/>
      <c r="X890" s="33"/>
      <c r="Y890" s="33"/>
      <c r="Z890" s="33"/>
    </row>
    <row r="891" spans="1:26" ht="12" customHeight="1" x14ac:dyDescent="0.25">
      <c r="A891" s="33"/>
      <c r="B891" s="33"/>
      <c r="C891" s="33"/>
      <c r="D891" s="33"/>
      <c r="E891" s="33"/>
      <c r="F891" s="33"/>
      <c r="G891" s="33"/>
      <c r="H891" s="99"/>
      <c r="I891" s="33"/>
      <c r="J891" s="33"/>
      <c r="K891" s="33"/>
      <c r="L891" s="33"/>
      <c r="M891" s="33"/>
      <c r="N891" s="33"/>
      <c r="O891" s="33"/>
      <c r="P891" s="33"/>
      <c r="Q891" s="33"/>
      <c r="R891" s="33"/>
      <c r="S891" s="33"/>
      <c r="T891" s="33"/>
      <c r="U891" s="33"/>
      <c r="V891" s="33"/>
      <c r="W891" s="33"/>
      <c r="X891" s="33"/>
      <c r="Y891" s="33"/>
      <c r="Z891" s="33"/>
    </row>
    <row r="892" spans="1:26" ht="12" customHeight="1" x14ac:dyDescent="0.25">
      <c r="A892" s="33"/>
      <c r="B892" s="33"/>
      <c r="C892" s="33"/>
      <c r="D892" s="33"/>
      <c r="E892" s="33"/>
      <c r="F892" s="33"/>
      <c r="G892" s="33"/>
      <c r="H892" s="99"/>
      <c r="I892" s="33"/>
      <c r="J892" s="33"/>
      <c r="K892" s="33"/>
      <c r="L892" s="33"/>
      <c r="M892" s="33"/>
      <c r="N892" s="33"/>
      <c r="O892" s="33"/>
      <c r="P892" s="33"/>
      <c r="Q892" s="33"/>
      <c r="R892" s="33"/>
      <c r="S892" s="33"/>
      <c r="T892" s="33"/>
      <c r="U892" s="33"/>
      <c r="V892" s="33"/>
      <c r="W892" s="33"/>
      <c r="X892" s="33"/>
      <c r="Y892" s="33"/>
      <c r="Z892" s="33"/>
    </row>
    <row r="893" spans="1:26" ht="12" customHeight="1" x14ac:dyDescent="0.25">
      <c r="A893" s="33"/>
      <c r="B893" s="33"/>
      <c r="C893" s="33"/>
      <c r="D893" s="33"/>
      <c r="E893" s="33"/>
      <c r="F893" s="33"/>
      <c r="G893" s="33"/>
      <c r="H893" s="99"/>
      <c r="I893" s="33"/>
      <c r="J893" s="33"/>
      <c r="K893" s="33"/>
      <c r="L893" s="33"/>
      <c r="M893" s="33"/>
      <c r="N893" s="33"/>
      <c r="O893" s="33"/>
      <c r="P893" s="33"/>
      <c r="Q893" s="33"/>
      <c r="R893" s="33"/>
      <c r="S893" s="33"/>
      <c r="T893" s="33"/>
      <c r="U893" s="33"/>
      <c r="V893" s="33"/>
      <c r="W893" s="33"/>
      <c r="X893" s="33"/>
      <c r="Y893" s="33"/>
      <c r="Z893" s="33"/>
    </row>
    <row r="894" spans="1:26" ht="12" customHeight="1" x14ac:dyDescent="0.25">
      <c r="A894" s="33"/>
      <c r="B894" s="33"/>
      <c r="C894" s="33"/>
      <c r="D894" s="33"/>
      <c r="E894" s="33"/>
      <c r="F894" s="33"/>
      <c r="G894" s="33"/>
      <c r="H894" s="99"/>
      <c r="I894" s="33"/>
      <c r="J894" s="33"/>
      <c r="K894" s="33"/>
      <c r="L894" s="33"/>
      <c r="M894" s="33"/>
      <c r="N894" s="33"/>
      <c r="O894" s="33"/>
      <c r="P894" s="33"/>
      <c r="Q894" s="33"/>
      <c r="R894" s="33"/>
      <c r="S894" s="33"/>
      <c r="T894" s="33"/>
      <c r="U894" s="33"/>
      <c r="V894" s="33"/>
      <c r="W894" s="33"/>
      <c r="X894" s="33"/>
      <c r="Y894" s="33"/>
      <c r="Z894" s="33"/>
    </row>
    <row r="895" spans="1:26" ht="12" customHeight="1" x14ac:dyDescent="0.25">
      <c r="A895" s="33"/>
      <c r="B895" s="33"/>
      <c r="C895" s="33"/>
      <c r="D895" s="33"/>
      <c r="E895" s="33"/>
      <c r="F895" s="33"/>
      <c r="G895" s="33"/>
      <c r="H895" s="99"/>
      <c r="I895" s="33"/>
      <c r="J895" s="33"/>
      <c r="K895" s="33"/>
      <c r="L895" s="33"/>
      <c r="M895" s="33"/>
      <c r="N895" s="33"/>
      <c r="O895" s="33"/>
      <c r="P895" s="33"/>
      <c r="Q895" s="33"/>
      <c r="R895" s="33"/>
      <c r="S895" s="33"/>
      <c r="T895" s="33"/>
      <c r="U895" s="33"/>
      <c r="V895" s="33"/>
      <c r="W895" s="33"/>
      <c r="X895" s="33"/>
      <c r="Y895" s="33"/>
      <c r="Z895" s="33"/>
    </row>
    <row r="896" spans="1:26" ht="12" customHeight="1" x14ac:dyDescent="0.25">
      <c r="A896" s="33"/>
      <c r="B896" s="33"/>
      <c r="C896" s="33"/>
      <c r="D896" s="33"/>
      <c r="E896" s="33"/>
      <c r="F896" s="33"/>
      <c r="G896" s="33"/>
      <c r="H896" s="99"/>
      <c r="I896" s="33"/>
      <c r="J896" s="33"/>
      <c r="K896" s="33"/>
      <c r="L896" s="33"/>
      <c r="M896" s="33"/>
      <c r="N896" s="33"/>
      <c r="O896" s="33"/>
      <c r="P896" s="33"/>
      <c r="Q896" s="33"/>
      <c r="R896" s="33"/>
      <c r="S896" s="33"/>
      <c r="T896" s="33"/>
      <c r="U896" s="33"/>
      <c r="V896" s="33"/>
      <c r="W896" s="33"/>
      <c r="X896" s="33"/>
      <c r="Y896" s="33"/>
      <c r="Z896" s="33"/>
    </row>
    <row r="897" spans="1:26" ht="12" customHeight="1" x14ac:dyDescent="0.25">
      <c r="A897" s="33"/>
      <c r="B897" s="33"/>
      <c r="C897" s="33"/>
      <c r="D897" s="33"/>
      <c r="E897" s="33"/>
      <c r="F897" s="33"/>
      <c r="G897" s="33"/>
      <c r="H897" s="99"/>
      <c r="I897" s="33"/>
      <c r="J897" s="33"/>
      <c r="K897" s="33"/>
      <c r="L897" s="33"/>
      <c r="M897" s="33"/>
      <c r="N897" s="33"/>
      <c r="O897" s="33"/>
      <c r="P897" s="33"/>
      <c r="Q897" s="33"/>
      <c r="R897" s="33"/>
      <c r="S897" s="33"/>
      <c r="T897" s="33"/>
      <c r="U897" s="33"/>
      <c r="V897" s="33"/>
      <c r="W897" s="33"/>
      <c r="X897" s="33"/>
      <c r="Y897" s="33"/>
      <c r="Z897" s="33"/>
    </row>
    <row r="898" spans="1:26" ht="12" customHeight="1" x14ac:dyDescent="0.25">
      <c r="A898" s="33"/>
      <c r="B898" s="33"/>
      <c r="C898" s="33"/>
      <c r="D898" s="33"/>
      <c r="E898" s="33"/>
      <c r="F898" s="33"/>
      <c r="G898" s="33"/>
      <c r="H898" s="99"/>
      <c r="I898" s="33"/>
      <c r="J898" s="33"/>
      <c r="K898" s="33"/>
      <c r="L898" s="33"/>
      <c r="M898" s="33"/>
      <c r="N898" s="33"/>
      <c r="O898" s="33"/>
      <c r="P898" s="33"/>
      <c r="Q898" s="33"/>
      <c r="R898" s="33"/>
      <c r="S898" s="33"/>
      <c r="T898" s="33"/>
      <c r="U898" s="33"/>
      <c r="V898" s="33"/>
      <c r="W898" s="33"/>
      <c r="X898" s="33"/>
      <c r="Y898" s="33"/>
      <c r="Z898" s="33"/>
    </row>
    <row r="899" spans="1:26" ht="12" customHeight="1" x14ac:dyDescent="0.25">
      <c r="A899" s="33"/>
      <c r="B899" s="33"/>
      <c r="C899" s="33"/>
      <c r="D899" s="33"/>
      <c r="E899" s="33"/>
      <c r="F899" s="33"/>
      <c r="G899" s="33"/>
      <c r="H899" s="99"/>
      <c r="I899" s="33"/>
      <c r="J899" s="33"/>
      <c r="K899" s="33"/>
      <c r="L899" s="33"/>
      <c r="M899" s="33"/>
      <c r="N899" s="33"/>
      <c r="O899" s="33"/>
      <c r="P899" s="33"/>
      <c r="Q899" s="33"/>
      <c r="R899" s="33"/>
      <c r="S899" s="33"/>
      <c r="T899" s="33"/>
      <c r="U899" s="33"/>
      <c r="V899" s="33"/>
      <c r="W899" s="33"/>
      <c r="X899" s="33"/>
      <c r="Y899" s="33"/>
      <c r="Z899" s="33"/>
    </row>
    <row r="900" spans="1:26" ht="12" customHeight="1" x14ac:dyDescent="0.25">
      <c r="A900" s="33"/>
      <c r="B900" s="33"/>
      <c r="C900" s="33"/>
      <c r="D900" s="33"/>
      <c r="E900" s="33"/>
      <c r="F900" s="33"/>
      <c r="G900" s="33"/>
      <c r="H900" s="99"/>
      <c r="I900" s="33"/>
      <c r="J900" s="33"/>
      <c r="K900" s="33"/>
      <c r="L900" s="33"/>
      <c r="M900" s="33"/>
      <c r="N900" s="33"/>
      <c r="O900" s="33"/>
      <c r="P900" s="33"/>
      <c r="Q900" s="33"/>
      <c r="R900" s="33"/>
      <c r="S900" s="33"/>
      <c r="T900" s="33"/>
      <c r="U900" s="33"/>
      <c r="V900" s="33"/>
      <c r="W900" s="33"/>
      <c r="X900" s="33"/>
      <c r="Y900" s="33"/>
      <c r="Z900" s="33"/>
    </row>
    <row r="901" spans="1:26" ht="12" customHeight="1" x14ac:dyDescent="0.25">
      <c r="A901" s="33"/>
      <c r="B901" s="33"/>
      <c r="C901" s="33"/>
      <c r="D901" s="33"/>
      <c r="E901" s="33"/>
      <c r="F901" s="33"/>
      <c r="G901" s="33"/>
      <c r="H901" s="99"/>
      <c r="I901" s="33"/>
      <c r="J901" s="33"/>
      <c r="K901" s="33"/>
      <c r="L901" s="33"/>
      <c r="M901" s="33"/>
      <c r="N901" s="33"/>
      <c r="O901" s="33"/>
      <c r="P901" s="33"/>
      <c r="Q901" s="33"/>
      <c r="R901" s="33"/>
      <c r="S901" s="33"/>
      <c r="T901" s="33"/>
      <c r="U901" s="33"/>
      <c r="V901" s="33"/>
      <c r="W901" s="33"/>
      <c r="X901" s="33"/>
      <c r="Y901" s="33"/>
      <c r="Z901" s="33"/>
    </row>
    <row r="902" spans="1:26" ht="12" customHeight="1" x14ac:dyDescent="0.25">
      <c r="A902" s="33"/>
      <c r="B902" s="33"/>
      <c r="C902" s="33"/>
      <c r="D902" s="33"/>
      <c r="E902" s="33"/>
      <c r="F902" s="33"/>
      <c r="G902" s="33"/>
      <c r="H902" s="99"/>
      <c r="I902" s="33"/>
      <c r="J902" s="33"/>
      <c r="K902" s="33"/>
      <c r="L902" s="33"/>
      <c r="M902" s="33"/>
      <c r="N902" s="33"/>
      <c r="O902" s="33"/>
      <c r="P902" s="33"/>
      <c r="Q902" s="33"/>
      <c r="R902" s="33"/>
      <c r="S902" s="33"/>
      <c r="T902" s="33"/>
      <c r="U902" s="33"/>
      <c r="V902" s="33"/>
      <c r="W902" s="33"/>
      <c r="X902" s="33"/>
      <c r="Y902" s="33"/>
      <c r="Z902" s="33"/>
    </row>
    <row r="903" spans="1:26" ht="12" customHeight="1" x14ac:dyDescent="0.25">
      <c r="A903" s="33"/>
      <c r="B903" s="33"/>
      <c r="C903" s="33"/>
      <c r="D903" s="33"/>
      <c r="E903" s="33"/>
      <c r="F903" s="33"/>
      <c r="G903" s="33"/>
      <c r="H903" s="99"/>
      <c r="I903" s="33"/>
      <c r="J903" s="33"/>
      <c r="K903" s="33"/>
      <c r="L903" s="33"/>
      <c r="M903" s="33"/>
      <c r="N903" s="33"/>
      <c r="O903" s="33"/>
      <c r="P903" s="33"/>
      <c r="Q903" s="33"/>
      <c r="R903" s="33"/>
      <c r="S903" s="33"/>
      <c r="T903" s="33"/>
      <c r="U903" s="33"/>
      <c r="V903" s="33"/>
      <c r="W903" s="33"/>
      <c r="X903" s="33"/>
      <c r="Y903" s="33"/>
      <c r="Z903" s="33"/>
    </row>
    <row r="904" spans="1:26" ht="12" customHeight="1" x14ac:dyDescent="0.25">
      <c r="A904" s="33"/>
      <c r="B904" s="33"/>
      <c r="C904" s="33"/>
      <c r="D904" s="33"/>
      <c r="E904" s="33"/>
      <c r="F904" s="33"/>
      <c r="G904" s="33"/>
      <c r="H904" s="99"/>
      <c r="I904" s="33"/>
      <c r="J904" s="33"/>
      <c r="K904" s="33"/>
      <c r="L904" s="33"/>
      <c r="M904" s="33"/>
      <c r="N904" s="33"/>
      <c r="O904" s="33"/>
      <c r="P904" s="33"/>
      <c r="Q904" s="33"/>
      <c r="R904" s="33"/>
      <c r="S904" s="33"/>
      <c r="T904" s="33"/>
      <c r="U904" s="33"/>
      <c r="V904" s="33"/>
      <c r="W904" s="33"/>
      <c r="X904" s="33"/>
      <c r="Y904" s="33"/>
      <c r="Z904" s="33"/>
    </row>
    <row r="905" spans="1:26" ht="12" customHeight="1" x14ac:dyDescent="0.25">
      <c r="A905" s="33"/>
      <c r="B905" s="33"/>
      <c r="C905" s="33"/>
      <c r="D905" s="33"/>
      <c r="E905" s="33"/>
      <c r="F905" s="33"/>
      <c r="G905" s="33"/>
      <c r="H905" s="99"/>
      <c r="I905" s="33"/>
      <c r="J905" s="33"/>
      <c r="K905" s="33"/>
      <c r="L905" s="33"/>
      <c r="M905" s="33"/>
      <c r="N905" s="33"/>
      <c r="O905" s="33"/>
      <c r="P905" s="33"/>
      <c r="Q905" s="33"/>
      <c r="R905" s="33"/>
      <c r="S905" s="33"/>
      <c r="T905" s="33"/>
      <c r="U905" s="33"/>
      <c r="V905" s="33"/>
      <c r="W905" s="33"/>
      <c r="X905" s="33"/>
      <c r="Y905" s="33"/>
      <c r="Z905" s="33"/>
    </row>
    <row r="906" spans="1:26" ht="12" customHeight="1" x14ac:dyDescent="0.25">
      <c r="A906" s="33"/>
      <c r="B906" s="33"/>
      <c r="C906" s="33"/>
      <c r="D906" s="33"/>
      <c r="E906" s="33"/>
      <c r="F906" s="33"/>
      <c r="G906" s="33"/>
      <c r="H906" s="99"/>
      <c r="I906" s="33"/>
      <c r="J906" s="33"/>
      <c r="K906" s="33"/>
      <c r="L906" s="33"/>
      <c r="M906" s="33"/>
      <c r="N906" s="33"/>
      <c r="O906" s="33"/>
      <c r="P906" s="33"/>
      <c r="Q906" s="33"/>
      <c r="R906" s="33"/>
      <c r="S906" s="33"/>
      <c r="T906" s="33"/>
      <c r="U906" s="33"/>
      <c r="V906" s="33"/>
      <c r="W906" s="33"/>
      <c r="X906" s="33"/>
      <c r="Y906" s="33"/>
      <c r="Z906" s="33"/>
    </row>
    <row r="907" spans="1:26" ht="12" customHeight="1" x14ac:dyDescent="0.25">
      <c r="A907" s="33"/>
      <c r="B907" s="33"/>
      <c r="C907" s="33"/>
      <c r="D907" s="33"/>
      <c r="E907" s="33"/>
      <c r="F907" s="33"/>
      <c r="G907" s="33"/>
      <c r="H907" s="99"/>
      <c r="I907" s="33"/>
      <c r="J907" s="33"/>
      <c r="K907" s="33"/>
      <c r="L907" s="33"/>
      <c r="M907" s="33"/>
      <c r="N907" s="33"/>
      <c r="O907" s="33"/>
      <c r="P907" s="33"/>
      <c r="Q907" s="33"/>
      <c r="R907" s="33"/>
      <c r="S907" s="33"/>
      <c r="T907" s="33"/>
      <c r="U907" s="33"/>
      <c r="V907" s="33"/>
      <c r="W907" s="33"/>
      <c r="X907" s="33"/>
      <c r="Y907" s="33"/>
      <c r="Z907" s="33"/>
    </row>
    <row r="908" spans="1:26" ht="12" customHeight="1" x14ac:dyDescent="0.25">
      <c r="A908" s="33"/>
      <c r="B908" s="33"/>
      <c r="C908" s="33"/>
      <c r="D908" s="33"/>
      <c r="E908" s="33"/>
      <c r="F908" s="33"/>
      <c r="G908" s="33"/>
      <c r="H908" s="99"/>
      <c r="I908" s="33"/>
      <c r="J908" s="33"/>
      <c r="K908" s="33"/>
      <c r="L908" s="33"/>
      <c r="M908" s="33"/>
      <c r="N908" s="33"/>
      <c r="O908" s="33"/>
      <c r="P908" s="33"/>
      <c r="Q908" s="33"/>
      <c r="R908" s="33"/>
      <c r="S908" s="33"/>
      <c r="T908" s="33"/>
      <c r="U908" s="33"/>
      <c r="V908" s="33"/>
      <c r="W908" s="33"/>
      <c r="X908" s="33"/>
      <c r="Y908" s="33"/>
      <c r="Z908" s="33"/>
    </row>
    <row r="909" spans="1:26" ht="12" customHeight="1" x14ac:dyDescent="0.25">
      <c r="A909" s="33"/>
      <c r="B909" s="33"/>
      <c r="C909" s="33"/>
      <c r="D909" s="33"/>
      <c r="E909" s="33"/>
      <c r="F909" s="33"/>
      <c r="G909" s="33"/>
      <c r="H909" s="99"/>
      <c r="I909" s="33"/>
      <c r="J909" s="33"/>
      <c r="K909" s="33"/>
      <c r="L909" s="33"/>
      <c r="M909" s="33"/>
      <c r="N909" s="33"/>
      <c r="O909" s="33"/>
      <c r="P909" s="33"/>
      <c r="Q909" s="33"/>
      <c r="R909" s="33"/>
      <c r="S909" s="33"/>
      <c r="T909" s="33"/>
      <c r="U909" s="33"/>
      <c r="V909" s="33"/>
      <c r="W909" s="33"/>
      <c r="X909" s="33"/>
      <c r="Y909" s="33"/>
      <c r="Z909" s="33"/>
    </row>
    <row r="910" spans="1:26" ht="12" customHeight="1" x14ac:dyDescent="0.25">
      <c r="A910" s="33"/>
      <c r="B910" s="33"/>
      <c r="C910" s="33"/>
      <c r="D910" s="33"/>
      <c r="E910" s="33"/>
      <c r="F910" s="33"/>
      <c r="G910" s="33"/>
      <c r="H910" s="99"/>
      <c r="I910" s="33"/>
      <c r="J910" s="33"/>
      <c r="K910" s="33"/>
      <c r="L910" s="33"/>
      <c r="M910" s="33"/>
      <c r="N910" s="33"/>
      <c r="O910" s="33"/>
      <c r="P910" s="33"/>
      <c r="Q910" s="33"/>
      <c r="R910" s="33"/>
      <c r="S910" s="33"/>
      <c r="T910" s="33"/>
      <c r="U910" s="33"/>
      <c r="V910" s="33"/>
      <c r="W910" s="33"/>
      <c r="X910" s="33"/>
      <c r="Y910" s="33"/>
      <c r="Z910" s="33"/>
    </row>
    <row r="911" spans="1:26" ht="12" customHeight="1" x14ac:dyDescent="0.25">
      <c r="A911" s="33"/>
      <c r="B911" s="33"/>
      <c r="C911" s="33"/>
      <c r="D911" s="33"/>
      <c r="E911" s="33"/>
      <c r="F911" s="33"/>
      <c r="G911" s="33"/>
      <c r="H911" s="99"/>
      <c r="I911" s="33"/>
      <c r="J911" s="33"/>
      <c r="K911" s="33"/>
      <c r="L911" s="33"/>
      <c r="M911" s="33"/>
      <c r="N911" s="33"/>
      <c r="O911" s="33"/>
      <c r="P911" s="33"/>
      <c r="Q911" s="33"/>
      <c r="R911" s="33"/>
      <c r="S911" s="33"/>
      <c r="T911" s="33"/>
      <c r="U911" s="33"/>
      <c r="V911" s="33"/>
      <c r="W911" s="33"/>
      <c r="X911" s="33"/>
      <c r="Y911" s="33"/>
      <c r="Z911" s="33"/>
    </row>
    <row r="912" spans="1:26" ht="12" customHeight="1" x14ac:dyDescent="0.25">
      <c r="A912" s="33"/>
      <c r="B912" s="33"/>
      <c r="C912" s="33"/>
      <c r="D912" s="33"/>
      <c r="E912" s="33"/>
      <c r="F912" s="33"/>
      <c r="G912" s="33"/>
      <c r="H912" s="99"/>
      <c r="I912" s="33"/>
      <c r="J912" s="33"/>
      <c r="K912" s="33"/>
      <c r="L912" s="33"/>
      <c r="M912" s="33"/>
      <c r="N912" s="33"/>
      <c r="O912" s="33"/>
      <c r="P912" s="33"/>
      <c r="Q912" s="33"/>
      <c r="R912" s="33"/>
      <c r="S912" s="33"/>
      <c r="T912" s="33"/>
      <c r="U912" s="33"/>
      <c r="V912" s="33"/>
      <c r="W912" s="33"/>
      <c r="X912" s="33"/>
      <c r="Y912" s="33"/>
      <c r="Z912" s="33"/>
    </row>
    <row r="913" spans="1:26" ht="12" customHeight="1" x14ac:dyDescent="0.25">
      <c r="A913" s="33"/>
      <c r="B913" s="33"/>
      <c r="C913" s="33"/>
      <c r="D913" s="33"/>
      <c r="E913" s="33"/>
      <c r="F913" s="33"/>
      <c r="G913" s="33"/>
      <c r="H913" s="99"/>
      <c r="I913" s="33"/>
      <c r="J913" s="33"/>
      <c r="K913" s="33"/>
      <c r="L913" s="33"/>
      <c r="M913" s="33"/>
      <c r="N913" s="33"/>
      <c r="O913" s="33"/>
      <c r="P913" s="33"/>
      <c r="Q913" s="33"/>
      <c r="R913" s="33"/>
      <c r="S913" s="33"/>
      <c r="T913" s="33"/>
      <c r="U913" s="33"/>
      <c r="V913" s="33"/>
      <c r="W913" s="33"/>
      <c r="X913" s="33"/>
      <c r="Y913" s="33"/>
      <c r="Z913" s="33"/>
    </row>
    <row r="914" spans="1:26" ht="12" customHeight="1" x14ac:dyDescent="0.25">
      <c r="A914" s="33"/>
      <c r="B914" s="33"/>
      <c r="C914" s="33"/>
      <c r="D914" s="33"/>
      <c r="E914" s="33"/>
      <c r="F914" s="33"/>
      <c r="G914" s="33"/>
      <c r="H914" s="99"/>
      <c r="I914" s="33"/>
      <c r="J914" s="33"/>
      <c r="K914" s="33"/>
      <c r="L914" s="33"/>
      <c r="M914" s="33"/>
      <c r="N914" s="33"/>
      <c r="O914" s="33"/>
      <c r="P914" s="33"/>
      <c r="Q914" s="33"/>
      <c r="R914" s="33"/>
      <c r="S914" s="33"/>
      <c r="T914" s="33"/>
      <c r="U914" s="33"/>
      <c r="V914" s="33"/>
      <c r="W914" s="33"/>
      <c r="X914" s="33"/>
      <c r="Y914" s="33"/>
      <c r="Z914" s="33"/>
    </row>
    <row r="915" spans="1:26" ht="12" customHeight="1" x14ac:dyDescent="0.25">
      <c r="A915" s="33"/>
      <c r="B915" s="33"/>
      <c r="C915" s="33"/>
      <c r="D915" s="33"/>
      <c r="E915" s="33"/>
      <c r="F915" s="33"/>
      <c r="G915" s="33"/>
      <c r="H915" s="99"/>
      <c r="I915" s="33"/>
      <c r="J915" s="33"/>
      <c r="K915" s="33"/>
      <c r="L915" s="33"/>
      <c r="M915" s="33"/>
      <c r="N915" s="33"/>
      <c r="O915" s="33"/>
      <c r="P915" s="33"/>
      <c r="Q915" s="33"/>
      <c r="R915" s="33"/>
      <c r="S915" s="33"/>
      <c r="T915" s="33"/>
      <c r="U915" s="33"/>
      <c r="V915" s="33"/>
      <c r="W915" s="33"/>
      <c r="X915" s="33"/>
      <c r="Y915" s="33"/>
      <c r="Z915" s="33"/>
    </row>
    <row r="916" spans="1:26" ht="12" customHeight="1" x14ac:dyDescent="0.25">
      <c r="A916" s="33"/>
      <c r="B916" s="33"/>
      <c r="C916" s="33"/>
      <c r="D916" s="33"/>
      <c r="E916" s="33"/>
      <c r="F916" s="33"/>
      <c r="G916" s="33"/>
      <c r="H916" s="99"/>
      <c r="I916" s="33"/>
      <c r="J916" s="33"/>
      <c r="K916" s="33"/>
      <c r="L916" s="33"/>
      <c r="M916" s="33"/>
      <c r="N916" s="33"/>
      <c r="O916" s="33"/>
      <c r="P916" s="33"/>
      <c r="Q916" s="33"/>
      <c r="R916" s="33"/>
      <c r="S916" s="33"/>
      <c r="T916" s="33"/>
      <c r="U916" s="33"/>
      <c r="V916" s="33"/>
      <c r="W916" s="33"/>
      <c r="X916" s="33"/>
      <c r="Y916" s="33"/>
      <c r="Z916" s="33"/>
    </row>
    <row r="917" spans="1:26" ht="12" customHeight="1" x14ac:dyDescent="0.25">
      <c r="A917" s="33"/>
      <c r="B917" s="33"/>
      <c r="C917" s="33"/>
      <c r="D917" s="33"/>
      <c r="E917" s="33"/>
      <c r="F917" s="33"/>
      <c r="G917" s="33"/>
      <c r="H917" s="99"/>
      <c r="I917" s="33"/>
      <c r="J917" s="33"/>
      <c r="K917" s="33"/>
      <c r="L917" s="33"/>
      <c r="M917" s="33"/>
      <c r="N917" s="33"/>
      <c r="O917" s="33"/>
      <c r="P917" s="33"/>
      <c r="Q917" s="33"/>
      <c r="R917" s="33"/>
      <c r="S917" s="33"/>
      <c r="T917" s="33"/>
      <c r="U917" s="33"/>
      <c r="V917" s="33"/>
      <c r="W917" s="33"/>
      <c r="X917" s="33"/>
      <c r="Y917" s="33"/>
      <c r="Z917" s="33"/>
    </row>
    <row r="918" spans="1:26" ht="12" customHeight="1" x14ac:dyDescent="0.25">
      <c r="A918" s="33"/>
      <c r="B918" s="33"/>
      <c r="C918" s="33"/>
      <c r="D918" s="33"/>
      <c r="E918" s="33"/>
      <c r="F918" s="33"/>
      <c r="G918" s="33"/>
      <c r="H918" s="99"/>
      <c r="I918" s="33"/>
      <c r="J918" s="33"/>
      <c r="K918" s="33"/>
      <c r="L918" s="33"/>
      <c r="M918" s="33"/>
      <c r="N918" s="33"/>
      <c r="O918" s="33"/>
      <c r="P918" s="33"/>
      <c r="Q918" s="33"/>
      <c r="R918" s="33"/>
      <c r="S918" s="33"/>
      <c r="T918" s="33"/>
      <c r="U918" s="33"/>
      <c r="V918" s="33"/>
      <c r="W918" s="33"/>
      <c r="X918" s="33"/>
      <c r="Y918" s="33"/>
      <c r="Z918" s="33"/>
    </row>
    <row r="919" spans="1:26" ht="12" customHeight="1" x14ac:dyDescent="0.25">
      <c r="A919" s="33"/>
      <c r="B919" s="33"/>
      <c r="C919" s="33"/>
      <c r="D919" s="33"/>
      <c r="E919" s="33"/>
      <c r="F919" s="33"/>
      <c r="G919" s="33"/>
      <c r="H919" s="99"/>
      <c r="I919" s="33"/>
      <c r="J919" s="33"/>
      <c r="K919" s="33"/>
      <c r="L919" s="33"/>
      <c r="M919" s="33"/>
      <c r="N919" s="33"/>
      <c r="O919" s="33"/>
      <c r="P919" s="33"/>
      <c r="Q919" s="33"/>
      <c r="R919" s="33"/>
      <c r="S919" s="33"/>
      <c r="T919" s="33"/>
      <c r="U919" s="33"/>
      <c r="V919" s="33"/>
      <c r="W919" s="33"/>
      <c r="X919" s="33"/>
      <c r="Y919" s="33"/>
      <c r="Z919" s="33"/>
    </row>
    <row r="920" spans="1:26" ht="12" customHeight="1" x14ac:dyDescent="0.25">
      <c r="A920" s="33"/>
      <c r="B920" s="33"/>
      <c r="C920" s="33"/>
      <c r="D920" s="33"/>
      <c r="E920" s="33"/>
      <c r="F920" s="33"/>
      <c r="G920" s="33"/>
      <c r="H920" s="99"/>
      <c r="I920" s="33"/>
      <c r="J920" s="33"/>
      <c r="K920" s="33"/>
      <c r="L920" s="33"/>
      <c r="M920" s="33"/>
      <c r="N920" s="33"/>
      <c r="O920" s="33"/>
      <c r="P920" s="33"/>
      <c r="Q920" s="33"/>
      <c r="R920" s="33"/>
      <c r="S920" s="33"/>
      <c r="T920" s="33"/>
      <c r="U920" s="33"/>
      <c r="V920" s="33"/>
      <c r="W920" s="33"/>
      <c r="X920" s="33"/>
      <c r="Y920" s="33"/>
      <c r="Z920" s="33"/>
    </row>
    <row r="921" spans="1:26" ht="12" customHeight="1" x14ac:dyDescent="0.25">
      <c r="A921" s="33"/>
      <c r="B921" s="33"/>
      <c r="C921" s="33"/>
      <c r="D921" s="33"/>
      <c r="E921" s="33"/>
      <c r="F921" s="33"/>
      <c r="G921" s="33"/>
      <c r="H921" s="99"/>
      <c r="I921" s="33"/>
      <c r="J921" s="33"/>
      <c r="K921" s="33"/>
      <c r="L921" s="33"/>
      <c r="M921" s="33"/>
      <c r="N921" s="33"/>
      <c r="O921" s="33"/>
      <c r="P921" s="33"/>
      <c r="Q921" s="33"/>
      <c r="R921" s="33"/>
      <c r="S921" s="33"/>
      <c r="T921" s="33"/>
      <c r="U921" s="33"/>
      <c r="V921" s="33"/>
      <c r="W921" s="33"/>
      <c r="X921" s="33"/>
      <c r="Y921" s="33"/>
      <c r="Z921" s="33"/>
    </row>
    <row r="922" spans="1:26" ht="12" customHeight="1" x14ac:dyDescent="0.25">
      <c r="A922" s="33"/>
      <c r="B922" s="33"/>
      <c r="C922" s="33"/>
      <c r="D922" s="33"/>
      <c r="E922" s="33"/>
      <c r="F922" s="33"/>
      <c r="G922" s="33"/>
      <c r="H922" s="99"/>
      <c r="I922" s="33"/>
      <c r="J922" s="33"/>
      <c r="K922" s="33"/>
      <c r="L922" s="33"/>
      <c r="M922" s="33"/>
      <c r="N922" s="33"/>
      <c r="O922" s="33"/>
      <c r="P922" s="33"/>
      <c r="Q922" s="33"/>
      <c r="R922" s="33"/>
      <c r="S922" s="33"/>
      <c r="T922" s="33"/>
      <c r="U922" s="33"/>
      <c r="V922" s="33"/>
      <c r="W922" s="33"/>
      <c r="X922" s="33"/>
      <c r="Y922" s="33"/>
      <c r="Z922" s="33"/>
    </row>
    <row r="923" spans="1:26" ht="12" customHeight="1" x14ac:dyDescent="0.25">
      <c r="A923" s="33"/>
      <c r="B923" s="33"/>
      <c r="C923" s="33"/>
      <c r="D923" s="33"/>
      <c r="E923" s="33"/>
      <c r="F923" s="33"/>
      <c r="G923" s="33"/>
      <c r="H923" s="99"/>
      <c r="I923" s="33"/>
      <c r="J923" s="33"/>
      <c r="K923" s="33"/>
      <c r="L923" s="33"/>
      <c r="M923" s="33"/>
      <c r="N923" s="33"/>
      <c r="O923" s="33"/>
      <c r="P923" s="33"/>
      <c r="Q923" s="33"/>
      <c r="R923" s="33"/>
      <c r="S923" s="33"/>
      <c r="T923" s="33"/>
      <c r="U923" s="33"/>
      <c r="V923" s="33"/>
      <c r="W923" s="33"/>
      <c r="X923" s="33"/>
      <c r="Y923" s="33"/>
      <c r="Z923" s="33"/>
    </row>
    <row r="924" spans="1:26" ht="12" customHeight="1" x14ac:dyDescent="0.25">
      <c r="A924" s="33"/>
      <c r="B924" s="33"/>
      <c r="C924" s="33"/>
      <c r="D924" s="33"/>
      <c r="E924" s="33"/>
      <c r="F924" s="33"/>
      <c r="G924" s="33"/>
      <c r="H924" s="99"/>
      <c r="I924" s="33"/>
      <c r="J924" s="33"/>
      <c r="K924" s="33"/>
      <c r="L924" s="33"/>
      <c r="M924" s="33"/>
      <c r="N924" s="33"/>
      <c r="O924" s="33"/>
      <c r="P924" s="33"/>
      <c r="Q924" s="33"/>
      <c r="R924" s="33"/>
      <c r="S924" s="33"/>
      <c r="T924" s="33"/>
      <c r="U924" s="33"/>
      <c r="V924" s="33"/>
      <c r="W924" s="33"/>
      <c r="X924" s="33"/>
      <c r="Y924" s="33"/>
      <c r="Z924" s="33"/>
    </row>
    <row r="925" spans="1:26" ht="12" customHeight="1" x14ac:dyDescent="0.25">
      <c r="A925" s="33"/>
      <c r="B925" s="33"/>
      <c r="C925" s="33"/>
      <c r="D925" s="33"/>
      <c r="E925" s="33"/>
      <c r="F925" s="33"/>
      <c r="G925" s="33"/>
      <c r="H925" s="99"/>
      <c r="I925" s="33"/>
      <c r="J925" s="33"/>
      <c r="K925" s="33"/>
      <c r="L925" s="33"/>
      <c r="M925" s="33"/>
      <c r="N925" s="33"/>
      <c r="O925" s="33"/>
      <c r="P925" s="33"/>
      <c r="Q925" s="33"/>
      <c r="R925" s="33"/>
      <c r="S925" s="33"/>
      <c r="T925" s="33"/>
      <c r="U925" s="33"/>
      <c r="V925" s="33"/>
      <c r="W925" s="33"/>
      <c r="X925" s="33"/>
      <c r="Y925" s="33"/>
      <c r="Z925" s="33"/>
    </row>
    <row r="926" spans="1:26" ht="12" customHeight="1" x14ac:dyDescent="0.25">
      <c r="A926" s="33"/>
      <c r="B926" s="33"/>
      <c r="C926" s="33"/>
      <c r="D926" s="33"/>
      <c r="E926" s="33"/>
      <c r="F926" s="33"/>
      <c r="G926" s="33"/>
      <c r="H926" s="99"/>
      <c r="I926" s="33"/>
      <c r="J926" s="33"/>
      <c r="K926" s="33"/>
      <c r="L926" s="33"/>
      <c r="M926" s="33"/>
      <c r="N926" s="33"/>
      <c r="O926" s="33"/>
      <c r="P926" s="33"/>
      <c r="Q926" s="33"/>
      <c r="R926" s="33"/>
      <c r="S926" s="33"/>
      <c r="T926" s="33"/>
      <c r="U926" s="33"/>
      <c r="V926" s="33"/>
      <c r="W926" s="33"/>
      <c r="X926" s="33"/>
      <c r="Y926" s="33"/>
      <c r="Z926" s="33"/>
    </row>
    <row r="927" spans="1:26" ht="12" customHeight="1" x14ac:dyDescent="0.25">
      <c r="A927" s="33"/>
      <c r="B927" s="33"/>
      <c r="C927" s="33"/>
      <c r="D927" s="33"/>
      <c r="E927" s="33"/>
      <c r="F927" s="33"/>
      <c r="G927" s="33"/>
      <c r="H927" s="99"/>
      <c r="I927" s="33"/>
      <c r="J927" s="33"/>
      <c r="K927" s="33"/>
      <c r="L927" s="33"/>
      <c r="M927" s="33"/>
      <c r="N927" s="33"/>
      <c r="O927" s="33"/>
      <c r="P927" s="33"/>
      <c r="Q927" s="33"/>
      <c r="R927" s="33"/>
      <c r="S927" s="33"/>
      <c r="T927" s="33"/>
      <c r="U927" s="33"/>
      <c r="V927" s="33"/>
      <c r="W927" s="33"/>
      <c r="X927" s="33"/>
      <c r="Y927" s="33"/>
      <c r="Z927" s="33"/>
    </row>
    <row r="928" spans="1:26" ht="12" customHeight="1" x14ac:dyDescent="0.25">
      <c r="A928" s="33"/>
      <c r="B928" s="33"/>
      <c r="C928" s="33"/>
      <c r="D928" s="33"/>
      <c r="E928" s="33"/>
      <c r="F928" s="33"/>
      <c r="G928" s="33"/>
      <c r="H928" s="99"/>
      <c r="I928" s="33"/>
      <c r="J928" s="33"/>
      <c r="K928" s="33"/>
      <c r="L928" s="33"/>
      <c r="M928" s="33"/>
      <c r="N928" s="33"/>
      <c r="O928" s="33"/>
      <c r="P928" s="33"/>
      <c r="Q928" s="33"/>
      <c r="R928" s="33"/>
      <c r="S928" s="33"/>
      <c r="T928" s="33"/>
      <c r="U928" s="33"/>
      <c r="V928" s="33"/>
      <c r="W928" s="33"/>
      <c r="X928" s="33"/>
      <c r="Y928" s="33"/>
      <c r="Z928" s="33"/>
    </row>
    <row r="929" spans="1:26" ht="12" customHeight="1" x14ac:dyDescent="0.25">
      <c r="A929" s="33"/>
      <c r="B929" s="33"/>
      <c r="C929" s="33"/>
      <c r="D929" s="33"/>
      <c r="E929" s="33"/>
      <c r="F929" s="33"/>
      <c r="G929" s="33"/>
      <c r="H929" s="99"/>
      <c r="I929" s="33"/>
      <c r="J929" s="33"/>
      <c r="K929" s="33"/>
      <c r="L929" s="33"/>
      <c r="M929" s="33"/>
      <c r="N929" s="33"/>
      <c r="O929" s="33"/>
      <c r="P929" s="33"/>
      <c r="Q929" s="33"/>
      <c r="R929" s="33"/>
      <c r="S929" s="33"/>
      <c r="T929" s="33"/>
      <c r="U929" s="33"/>
      <c r="V929" s="33"/>
      <c r="W929" s="33"/>
      <c r="X929" s="33"/>
      <c r="Y929" s="33"/>
      <c r="Z929" s="33"/>
    </row>
    <row r="930" spans="1:26" ht="12" customHeight="1" x14ac:dyDescent="0.25">
      <c r="A930" s="33"/>
      <c r="B930" s="33"/>
      <c r="C930" s="33"/>
      <c r="D930" s="33"/>
      <c r="E930" s="33"/>
      <c r="F930" s="33"/>
      <c r="G930" s="33"/>
      <c r="H930" s="99"/>
      <c r="I930" s="33"/>
      <c r="J930" s="33"/>
      <c r="K930" s="33"/>
      <c r="L930" s="33"/>
      <c r="M930" s="33"/>
      <c r="N930" s="33"/>
      <c r="O930" s="33"/>
      <c r="P930" s="33"/>
      <c r="Q930" s="33"/>
      <c r="R930" s="33"/>
      <c r="S930" s="33"/>
      <c r="T930" s="33"/>
      <c r="U930" s="33"/>
      <c r="V930" s="33"/>
      <c r="W930" s="33"/>
      <c r="X930" s="33"/>
      <c r="Y930" s="33"/>
      <c r="Z930" s="33"/>
    </row>
    <row r="931" spans="1:26" ht="12" customHeight="1" x14ac:dyDescent="0.25">
      <c r="A931" s="33"/>
      <c r="B931" s="33"/>
      <c r="C931" s="33"/>
      <c r="D931" s="33"/>
      <c r="E931" s="33"/>
      <c r="F931" s="33"/>
      <c r="G931" s="33"/>
      <c r="H931" s="99"/>
      <c r="I931" s="33"/>
      <c r="J931" s="33"/>
      <c r="K931" s="33"/>
      <c r="L931" s="33"/>
      <c r="M931" s="33"/>
      <c r="N931" s="33"/>
      <c r="O931" s="33"/>
      <c r="P931" s="33"/>
      <c r="Q931" s="33"/>
      <c r="R931" s="33"/>
      <c r="S931" s="33"/>
      <c r="T931" s="33"/>
      <c r="U931" s="33"/>
      <c r="V931" s="33"/>
      <c r="W931" s="33"/>
      <c r="X931" s="33"/>
      <c r="Y931" s="33"/>
      <c r="Z931" s="33"/>
    </row>
    <row r="932" spans="1:26" ht="12" customHeight="1" x14ac:dyDescent="0.25">
      <c r="A932" s="33"/>
      <c r="B932" s="33"/>
      <c r="C932" s="33"/>
      <c r="D932" s="33"/>
      <c r="E932" s="33"/>
      <c r="F932" s="33"/>
      <c r="G932" s="33"/>
      <c r="H932" s="99"/>
      <c r="I932" s="33"/>
      <c r="J932" s="33"/>
      <c r="K932" s="33"/>
      <c r="L932" s="33"/>
      <c r="M932" s="33"/>
      <c r="N932" s="33"/>
      <c r="O932" s="33"/>
      <c r="P932" s="33"/>
      <c r="Q932" s="33"/>
      <c r="R932" s="33"/>
      <c r="S932" s="33"/>
      <c r="T932" s="33"/>
      <c r="U932" s="33"/>
      <c r="V932" s="33"/>
      <c r="W932" s="33"/>
      <c r="X932" s="33"/>
      <c r="Y932" s="33"/>
      <c r="Z932" s="33"/>
    </row>
    <row r="933" spans="1:26" ht="12" customHeight="1" x14ac:dyDescent="0.25">
      <c r="A933" s="33"/>
      <c r="B933" s="33"/>
      <c r="C933" s="33"/>
      <c r="D933" s="33"/>
      <c r="E933" s="33"/>
      <c r="F933" s="33"/>
      <c r="G933" s="33"/>
      <c r="H933" s="99"/>
      <c r="I933" s="33"/>
      <c r="J933" s="33"/>
      <c r="K933" s="33"/>
      <c r="L933" s="33"/>
      <c r="M933" s="33"/>
      <c r="N933" s="33"/>
      <c r="O933" s="33"/>
      <c r="P933" s="33"/>
      <c r="Q933" s="33"/>
      <c r="R933" s="33"/>
      <c r="S933" s="33"/>
      <c r="T933" s="33"/>
      <c r="U933" s="33"/>
      <c r="V933" s="33"/>
      <c r="W933" s="33"/>
      <c r="X933" s="33"/>
      <c r="Y933" s="33"/>
      <c r="Z933" s="33"/>
    </row>
    <row r="934" spans="1:26" ht="12" customHeight="1" x14ac:dyDescent="0.25">
      <c r="A934" s="33"/>
      <c r="B934" s="33"/>
      <c r="C934" s="33"/>
      <c r="D934" s="33"/>
      <c r="E934" s="33"/>
      <c r="F934" s="33"/>
      <c r="G934" s="33"/>
      <c r="H934" s="99"/>
      <c r="I934" s="33"/>
      <c r="J934" s="33"/>
      <c r="K934" s="33"/>
      <c r="L934" s="33"/>
      <c r="M934" s="33"/>
      <c r="N934" s="33"/>
      <c r="O934" s="33"/>
      <c r="P934" s="33"/>
      <c r="Q934" s="33"/>
      <c r="R934" s="33"/>
      <c r="S934" s="33"/>
      <c r="T934" s="33"/>
      <c r="U934" s="33"/>
      <c r="V934" s="33"/>
      <c r="W934" s="33"/>
      <c r="X934" s="33"/>
      <c r="Y934" s="33"/>
      <c r="Z934" s="33"/>
    </row>
    <row r="935" spans="1:26" ht="12" customHeight="1" x14ac:dyDescent="0.25">
      <c r="A935" s="33"/>
      <c r="B935" s="33"/>
      <c r="C935" s="33"/>
      <c r="D935" s="33"/>
      <c r="E935" s="33"/>
      <c r="F935" s="33"/>
      <c r="G935" s="33"/>
      <c r="H935" s="99"/>
      <c r="I935" s="33"/>
      <c r="J935" s="33"/>
      <c r="K935" s="33"/>
      <c r="L935" s="33"/>
      <c r="M935" s="33"/>
      <c r="N935" s="33"/>
      <c r="O935" s="33"/>
      <c r="P935" s="33"/>
      <c r="Q935" s="33"/>
      <c r="R935" s="33"/>
      <c r="S935" s="33"/>
      <c r="T935" s="33"/>
      <c r="U935" s="33"/>
      <c r="V935" s="33"/>
      <c r="W935" s="33"/>
      <c r="X935" s="33"/>
      <c r="Y935" s="33"/>
      <c r="Z935" s="33"/>
    </row>
    <row r="936" spans="1:26" ht="12" customHeight="1" x14ac:dyDescent="0.25">
      <c r="A936" s="33"/>
      <c r="B936" s="33"/>
      <c r="C936" s="33"/>
      <c r="D936" s="33"/>
      <c r="E936" s="33"/>
      <c r="F936" s="33"/>
      <c r="G936" s="33"/>
      <c r="H936" s="99"/>
      <c r="I936" s="33"/>
      <c r="J936" s="33"/>
      <c r="K936" s="33"/>
      <c r="L936" s="33"/>
      <c r="M936" s="33"/>
      <c r="N936" s="33"/>
      <c r="O936" s="33"/>
      <c r="P936" s="33"/>
      <c r="Q936" s="33"/>
      <c r="R936" s="33"/>
      <c r="S936" s="33"/>
      <c r="T936" s="33"/>
      <c r="U936" s="33"/>
      <c r="V936" s="33"/>
      <c r="W936" s="33"/>
      <c r="X936" s="33"/>
      <c r="Y936" s="33"/>
      <c r="Z936" s="33"/>
    </row>
    <row r="937" spans="1:26" ht="12" customHeight="1" x14ac:dyDescent="0.25">
      <c r="A937" s="33"/>
      <c r="B937" s="33"/>
      <c r="C937" s="33"/>
      <c r="D937" s="33"/>
      <c r="E937" s="33"/>
      <c r="F937" s="33"/>
      <c r="G937" s="33"/>
      <c r="H937" s="99"/>
      <c r="I937" s="33"/>
      <c r="J937" s="33"/>
      <c r="K937" s="33"/>
      <c r="L937" s="33"/>
      <c r="M937" s="33"/>
      <c r="N937" s="33"/>
      <c r="O937" s="33"/>
      <c r="P937" s="33"/>
      <c r="Q937" s="33"/>
      <c r="R937" s="33"/>
      <c r="S937" s="33"/>
      <c r="T937" s="33"/>
      <c r="U937" s="33"/>
      <c r="V937" s="33"/>
      <c r="W937" s="33"/>
      <c r="X937" s="33"/>
      <c r="Y937" s="33"/>
      <c r="Z937" s="33"/>
    </row>
    <row r="938" spans="1:26" ht="12" customHeight="1" x14ac:dyDescent="0.25">
      <c r="A938" s="33"/>
      <c r="B938" s="33"/>
      <c r="C938" s="33"/>
      <c r="D938" s="33"/>
      <c r="E938" s="33"/>
      <c r="F938" s="33"/>
      <c r="G938" s="33"/>
      <c r="H938" s="99"/>
      <c r="I938" s="33"/>
      <c r="J938" s="33"/>
      <c r="K938" s="33"/>
      <c r="L938" s="33"/>
      <c r="M938" s="33"/>
      <c r="N938" s="33"/>
      <c r="O938" s="33"/>
      <c r="P938" s="33"/>
      <c r="Q938" s="33"/>
      <c r="R938" s="33"/>
      <c r="S938" s="33"/>
      <c r="T938" s="33"/>
      <c r="U938" s="33"/>
      <c r="V938" s="33"/>
      <c r="W938" s="33"/>
      <c r="X938" s="33"/>
      <c r="Y938" s="33"/>
      <c r="Z938" s="33"/>
    </row>
    <row r="939" spans="1:26" ht="12" customHeight="1" x14ac:dyDescent="0.25">
      <c r="A939" s="33"/>
      <c r="B939" s="33"/>
      <c r="C939" s="33"/>
      <c r="D939" s="33"/>
      <c r="E939" s="33"/>
      <c r="F939" s="33"/>
      <c r="G939" s="33"/>
      <c r="H939" s="99"/>
      <c r="I939" s="33"/>
      <c r="J939" s="33"/>
      <c r="K939" s="33"/>
      <c r="L939" s="33"/>
      <c r="M939" s="33"/>
      <c r="N939" s="33"/>
      <c r="O939" s="33"/>
      <c r="P939" s="33"/>
      <c r="Q939" s="33"/>
      <c r="R939" s="33"/>
      <c r="S939" s="33"/>
      <c r="T939" s="33"/>
      <c r="U939" s="33"/>
      <c r="V939" s="33"/>
      <c r="W939" s="33"/>
      <c r="X939" s="33"/>
      <c r="Y939" s="33"/>
      <c r="Z939" s="33"/>
    </row>
    <row r="940" spans="1:26" ht="12" customHeight="1" x14ac:dyDescent="0.25">
      <c r="A940" s="33"/>
      <c r="B940" s="33"/>
      <c r="C940" s="33"/>
      <c r="D940" s="33"/>
      <c r="E940" s="33"/>
      <c r="F940" s="33"/>
      <c r="G940" s="33"/>
      <c r="H940" s="99"/>
      <c r="I940" s="33"/>
      <c r="J940" s="33"/>
      <c r="K940" s="33"/>
      <c r="L940" s="33"/>
      <c r="M940" s="33"/>
      <c r="N940" s="33"/>
      <c r="O940" s="33"/>
      <c r="P940" s="33"/>
      <c r="Q940" s="33"/>
      <c r="R940" s="33"/>
      <c r="S940" s="33"/>
      <c r="T940" s="33"/>
      <c r="U940" s="33"/>
      <c r="V940" s="33"/>
      <c r="W940" s="33"/>
      <c r="X940" s="33"/>
      <c r="Y940" s="33"/>
      <c r="Z940" s="33"/>
    </row>
    <row r="941" spans="1:26" ht="12" customHeight="1" x14ac:dyDescent="0.25">
      <c r="A941" s="33"/>
      <c r="B941" s="33"/>
      <c r="C941" s="33"/>
      <c r="D941" s="33"/>
      <c r="E941" s="33"/>
      <c r="F941" s="33"/>
      <c r="G941" s="33"/>
      <c r="H941" s="99"/>
      <c r="I941" s="33"/>
      <c r="J941" s="33"/>
      <c r="K941" s="33"/>
      <c r="L941" s="33"/>
      <c r="M941" s="33"/>
      <c r="N941" s="33"/>
      <c r="O941" s="33"/>
      <c r="P941" s="33"/>
      <c r="Q941" s="33"/>
      <c r="R941" s="33"/>
      <c r="S941" s="33"/>
      <c r="T941" s="33"/>
      <c r="U941" s="33"/>
      <c r="V941" s="33"/>
      <c r="W941" s="33"/>
      <c r="X941" s="33"/>
      <c r="Y941" s="33"/>
      <c r="Z941" s="33"/>
    </row>
    <row r="942" spans="1:26" ht="12" customHeight="1" x14ac:dyDescent="0.25">
      <c r="A942" s="33"/>
      <c r="B942" s="33"/>
      <c r="C942" s="33"/>
      <c r="D942" s="33"/>
      <c r="E942" s="33"/>
      <c r="F942" s="33"/>
      <c r="G942" s="33"/>
      <c r="H942" s="99"/>
      <c r="I942" s="33"/>
      <c r="J942" s="33"/>
      <c r="K942" s="33"/>
      <c r="L942" s="33"/>
      <c r="M942" s="33"/>
      <c r="N942" s="33"/>
      <c r="O942" s="33"/>
      <c r="P942" s="33"/>
      <c r="Q942" s="33"/>
      <c r="R942" s="33"/>
      <c r="S942" s="33"/>
      <c r="T942" s="33"/>
      <c r="U942" s="33"/>
      <c r="V942" s="33"/>
      <c r="W942" s="33"/>
      <c r="X942" s="33"/>
      <c r="Y942" s="33"/>
      <c r="Z942" s="33"/>
    </row>
    <row r="943" spans="1:26" ht="12" customHeight="1" x14ac:dyDescent="0.25">
      <c r="A943" s="33"/>
      <c r="B943" s="33"/>
      <c r="C943" s="33"/>
      <c r="D943" s="33"/>
      <c r="E943" s="33"/>
      <c r="F943" s="33"/>
      <c r="G943" s="33"/>
      <c r="H943" s="99"/>
      <c r="I943" s="33"/>
      <c r="J943" s="33"/>
      <c r="K943" s="33"/>
      <c r="L943" s="33"/>
      <c r="M943" s="33"/>
      <c r="N943" s="33"/>
      <c r="O943" s="33"/>
      <c r="P943" s="33"/>
      <c r="Q943" s="33"/>
      <c r="R943" s="33"/>
      <c r="S943" s="33"/>
      <c r="T943" s="33"/>
      <c r="U943" s="33"/>
      <c r="V943" s="33"/>
      <c r="W943" s="33"/>
      <c r="X943" s="33"/>
      <c r="Y943" s="33"/>
      <c r="Z943" s="33"/>
    </row>
    <row r="944" spans="1:26" ht="12" customHeight="1" x14ac:dyDescent="0.25">
      <c r="A944" s="33"/>
      <c r="B944" s="33"/>
      <c r="C944" s="33"/>
      <c r="D944" s="33"/>
      <c r="E944" s="33"/>
      <c r="F944" s="33"/>
      <c r="G944" s="33"/>
      <c r="H944" s="99"/>
      <c r="I944" s="33"/>
      <c r="J944" s="33"/>
      <c r="K944" s="33"/>
      <c r="L944" s="33"/>
      <c r="M944" s="33"/>
      <c r="N944" s="33"/>
      <c r="O944" s="33"/>
      <c r="P944" s="33"/>
      <c r="Q944" s="33"/>
      <c r="R944" s="33"/>
      <c r="S944" s="33"/>
      <c r="T944" s="33"/>
      <c r="U944" s="33"/>
      <c r="V944" s="33"/>
      <c r="W944" s="33"/>
      <c r="X944" s="33"/>
      <c r="Y944" s="33"/>
      <c r="Z944" s="33"/>
    </row>
    <row r="945" spans="1:26" ht="12" customHeight="1" x14ac:dyDescent="0.25">
      <c r="A945" s="33"/>
      <c r="B945" s="33"/>
      <c r="C945" s="33"/>
      <c r="D945" s="33"/>
      <c r="E945" s="33"/>
      <c r="F945" s="33"/>
      <c r="G945" s="33"/>
      <c r="H945" s="99"/>
      <c r="I945" s="33"/>
      <c r="J945" s="33"/>
      <c r="K945" s="33"/>
      <c r="L945" s="33"/>
      <c r="M945" s="33"/>
      <c r="N945" s="33"/>
      <c r="O945" s="33"/>
      <c r="P945" s="33"/>
      <c r="Q945" s="33"/>
      <c r="R945" s="33"/>
      <c r="S945" s="33"/>
      <c r="T945" s="33"/>
      <c r="U945" s="33"/>
      <c r="V945" s="33"/>
      <c r="W945" s="33"/>
      <c r="X945" s="33"/>
      <c r="Y945" s="33"/>
      <c r="Z945" s="33"/>
    </row>
    <row r="946" spans="1:26" ht="12" customHeight="1" x14ac:dyDescent="0.25">
      <c r="A946" s="33"/>
      <c r="B946" s="33"/>
      <c r="C946" s="33"/>
      <c r="D946" s="33"/>
      <c r="E946" s="33"/>
      <c r="F946" s="33"/>
      <c r="G946" s="33"/>
      <c r="H946" s="99"/>
      <c r="I946" s="33"/>
      <c r="J946" s="33"/>
      <c r="K946" s="33"/>
      <c r="L946" s="33"/>
      <c r="M946" s="33"/>
      <c r="N946" s="33"/>
      <c r="O946" s="33"/>
      <c r="P946" s="33"/>
      <c r="Q946" s="33"/>
      <c r="R946" s="33"/>
      <c r="S946" s="33"/>
      <c r="T946" s="33"/>
      <c r="U946" s="33"/>
      <c r="V946" s="33"/>
      <c r="W946" s="33"/>
      <c r="X946" s="33"/>
      <c r="Y946" s="33"/>
      <c r="Z946" s="33"/>
    </row>
    <row r="947" spans="1:26" ht="12" customHeight="1" x14ac:dyDescent="0.25">
      <c r="A947" s="33"/>
      <c r="B947" s="33"/>
      <c r="C947" s="33"/>
      <c r="D947" s="33"/>
      <c r="E947" s="33"/>
      <c r="F947" s="33"/>
      <c r="G947" s="33"/>
      <c r="H947" s="99"/>
      <c r="I947" s="33"/>
      <c r="J947" s="33"/>
      <c r="K947" s="33"/>
      <c r="L947" s="33"/>
      <c r="M947" s="33"/>
      <c r="N947" s="33"/>
      <c r="O947" s="33"/>
      <c r="P947" s="33"/>
      <c r="Q947" s="33"/>
      <c r="R947" s="33"/>
      <c r="S947" s="33"/>
      <c r="T947" s="33"/>
      <c r="U947" s="33"/>
      <c r="V947" s="33"/>
      <c r="W947" s="33"/>
      <c r="X947" s="33"/>
      <c r="Y947" s="33"/>
      <c r="Z947" s="33"/>
    </row>
    <row r="948" spans="1:26" ht="12" customHeight="1" x14ac:dyDescent="0.25">
      <c r="A948" s="33"/>
      <c r="B948" s="33"/>
      <c r="C948" s="33"/>
      <c r="D948" s="33"/>
      <c r="E948" s="33"/>
      <c r="F948" s="33"/>
      <c r="G948" s="33"/>
      <c r="H948" s="99"/>
      <c r="I948" s="33"/>
      <c r="J948" s="33"/>
      <c r="K948" s="33"/>
      <c r="L948" s="33"/>
      <c r="M948" s="33"/>
      <c r="N948" s="33"/>
      <c r="O948" s="33"/>
      <c r="P948" s="33"/>
      <c r="Q948" s="33"/>
      <c r="R948" s="33"/>
      <c r="S948" s="33"/>
      <c r="T948" s="33"/>
      <c r="U948" s="33"/>
      <c r="V948" s="33"/>
      <c r="W948" s="33"/>
      <c r="X948" s="33"/>
      <c r="Y948" s="33"/>
      <c r="Z948" s="33"/>
    </row>
    <row r="949" spans="1:26" ht="12" customHeight="1" x14ac:dyDescent="0.25">
      <c r="A949" s="33"/>
      <c r="B949" s="33"/>
      <c r="C949" s="33"/>
      <c r="D949" s="33"/>
      <c r="E949" s="33"/>
      <c r="F949" s="33"/>
      <c r="G949" s="33"/>
      <c r="H949" s="99"/>
      <c r="I949" s="33"/>
      <c r="J949" s="33"/>
      <c r="K949" s="33"/>
      <c r="L949" s="33"/>
      <c r="M949" s="33"/>
      <c r="N949" s="33"/>
      <c r="O949" s="33"/>
      <c r="P949" s="33"/>
      <c r="Q949" s="33"/>
      <c r="R949" s="33"/>
      <c r="S949" s="33"/>
      <c r="T949" s="33"/>
      <c r="U949" s="33"/>
      <c r="V949" s="33"/>
      <c r="W949" s="33"/>
      <c r="X949" s="33"/>
      <c r="Y949" s="33"/>
      <c r="Z949" s="33"/>
    </row>
    <row r="950" spans="1:26" ht="12" customHeight="1" x14ac:dyDescent="0.25">
      <c r="A950" s="33"/>
      <c r="B950" s="33"/>
      <c r="C950" s="33"/>
      <c r="D950" s="33"/>
      <c r="E950" s="33"/>
      <c r="F950" s="33"/>
      <c r="G950" s="33"/>
      <c r="H950" s="99"/>
      <c r="I950" s="33"/>
      <c r="J950" s="33"/>
      <c r="K950" s="33"/>
      <c r="L950" s="33"/>
      <c r="M950" s="33"/>
      <c r="N950" s="33"/>
      <c r="O950" s="33"/>
      <c r="P950" s="33"/>
      <c r="Q950" s="33"/>
      <c r="R950" s="33"/>
      <c r="S950" s="33"/>
      <c r="T950" s="33"/>
      <c r="U950" s="33"/>
      <c r="V950" s="33"/>
      <c r="W950" s="33"/>
      <c r="X950" s="33"/>
      <c r="Y950" s="33"/>
      <c r="Z950" s="33"/>
    </row>
    <row r="951" spans="1:26" ht="12" customHeight="1" x14ac:dyDescent="0.25">
      <c r="A951" s="33"/>
      <c r="B951" s="33"/>
      <c r="C951" s="33"/>
      <c r="D951" s="33"/>
      <c r="E951" s="33"/>
      <c r="F951" s="33"/>
      <c r="G951" s="33"/>
      <c r="H951" s="99"/>
      <c r="I951" s="33"/>
      <c r="J951" s="33"/>
      <c r="K951" s="33"/>
      <c r="L951" s="33"/>
      <c r="M951" s="33"/>
      <c r="N951" s="33"/>
      <c r="O951" s="33"/>
      <c r="P951" s="33"/>
      <c r="Q951" s="33"/>
      <c r="R951" s="33"/>
      <c r="S951" s="33"/>
      <c r="T951" s="33"/>
      <c r="U951" s="33"/>
      <c r="V951" s="33"/>
      <c r="W951" s="33"/>
      <c r="X951" s="33"/>
      <c r="Y951" s="33"/>
      <c r="Z951" s="33"/>
    </row>
    <row r="952" spans="1:26" ht="12" customHeight="1" x14ac:dyDescent="0.25">
      <c r="A952" s="33"/>
      <c r="B952" s="33"/>
      <c r="C952" s="33"/>
      <c r="D952" s="33"/>
      <c r="E952" s="33"/>
      <c r="F952" s="33"/>
      <c r="G952" s="33"/>
      <c r="H952" s="99"/>
      <c r="I952" s="33"/>
      <c r="J952" s="33"/>
      <c r="K952" s="33"/>
      <c r="L952" s="33"/>
      <c r="M952" s="33"/>
      <c r="N952" s="33"/>
      <c r="O952" s="33"/>
      <c r="P952" s="33"/>
      <c r="Q952" s="33"/>
      <c r="R952" s="33"/>
      <c r="S952" s="33"/>
      <c r="T952" s="33"/>
      <c r="U952" s="33"/>
      <c r="V952" s="33"/>
      <c r="W952" s="33"/>
      <c r="X952" s="33"/>
      <c r="Y952" s="33"/>
      <c r="Z952" s="33"/>
    </row>
    <row r="953" spans="1:26" ht="12" customHeight="1" x14ac:dyDescent="0.25">
      <c r="A953" s="33"/>
      <c r="B953" s="33"/>
      <c r="C953" s="33"/>
      <c r="D953" s="33"/>
      <c r="E953" s="33"/>
      <c r="F953" s="33"/>
      <c r="G953" s="33"/>
      <c r="H953" s="99"/>
      <c r="I953" s="33"/>
      <c r="J953" s="33"/>
      <c r="K953" s="33"/>
      <c r="L953" s="33"/>
      <c r="M953" s="33"/>
      <c r="N953" s="33"/>
      <c r="O953" s="33"/>
      <c r="P953" s="33"/>
      <c r="Q953" s="33"/>
      <c r="R953" s="33"/>
      <c r="S953" s="33"/>
      <c r="T953" s="33"/>
      <c r="U953" s="33"/>
      <c r="V953" s="33"/>
      <c r="W953" s="33"/>
      <c r="X953" s="33"/>
      <c r="Y953" s="33"/>
      <c r="Z953" s="33"/>
    </row>
    <row r="954" spans="1:26" ht="12" customHeight="1" x14ac:dyDescent="0.25">
      <c r="A954" s="33"/>
      <c r="B954" s="33"/>
      <c r="C954" s="33"/>
      <c r="D954" s="33"/>
      <c r="E954" s="33"/>
      <c r="F954" s="33"/>
      <c r="G954" s="33"/>
      <c r="H954" s="99"/>
      <c r="I954" s="33"/>
      <c r="J954" s="33"/>
      <c r="K954" s="33"/>
      <c r="L954" s="33"/>
      <c r="M954" s="33"/>
      <c r="N954" s="33"/>
      <c r="O954" s="33"/>
      <c r="P954" s="33"/>
      <c r="Q954" s="33"/>
      <c r="R954" s="33"/>
      <c r="S954" s="33"/>
      <c r="T954" s="33"/>
      <c r="U954" s="33"/>
      <c r="V954" s="33"/>
      <c r="W954" s="33"/>
      <c r="X954" s="33"/>
      <c r="Y954" s="33"/>
      <c r="Z954" s="33"/>
    </row>
    <row r="955" spans="1:26" ht="12" customHeight="1" x14ac:dyDescent="0.25">
      <c r="A955" s="33"/>
      <c r="B955" s="33"/>
      <c r="C955" s="33"/>
      <c r="D955" s="33"/>
      <c r="E955" s="33"/>
      <c r="F955" s="33"/>
      <c r="G955" s="33"/>
      <c r="H955" s="99"/>
      <c r="I955" s="33"/>
      <c r="J955" s="33"/>
      <c r="K955" s="33"/>
      <c r="L955" s="33"/>
      <c r="M955" s="33"/>
      <c r="N955" s="33"/>
      <c r="O955" s="33"/>
      <c r="P955" s="33"/>
      <c r="Q955" s="33"/>
      <c r="R955" s="33"/>
      <c r="S955" s="33"/>
      <c r="T955" s="33"/>
      <c r="U955" s="33"/>
      <c r="V955" s="33"/>
      <c r="W955" s="33"/>
      <c r="X955" s="33"/>
      <c r="Y955" s="33"/>
      <c r="Z955" s="33"/>
    </row>
    <row r="956" spans="1:26" ht="12" customHeight="1" x14ac:dyDescent="0.25">
      <c r="A956" s="33"/>
      <c r="B956" s="33"/>
      <c r="C956" s="33"/>
      <c r="D956" s="33"/>
      <c r="E956" s="33"/>
      <c r="F956" s="33"/>
      <c r="G956" s="33"/>
      <c r="H956" s="99"/>
      <c r="I956" s="33"/>
      <c r="J956" s="33"/>
      <c r="K956" s="33"/>
      <c r="L956" s="33"/>
      <c r="M956" s="33"/>
      <c r="N956" s="33"/>
      <c r="O956" s="33"/>
      <c r="P956" s="33"/>
      <c r="Q956" s="33"/>
      <c r="R956" s="33"/>
      <c r="S956" s="33"/>
      <c r="T956" s="33"/>
      <c r="U956" s="33"/>
      <c r="V956" s="33"/>
      <c r="W956" s="33"/>
      <c r="X956" s="33"/>
      <c r="Y956" s="33"/>
      <c r="Z956" s="33"/>
    </row>
    <row r="957" spans="1:26" ht="12" customHeight="1" x14ac:dyDescent="0.25">
      <c r="A957" s="33"/>
      <c r="B957" s="33"/>
      <c r="C957" s="33"/>
      <c r="D957" s="33"/>
      <c r="E957" s="33"/>
      <c r="F957" s="33"/>
      <c r="G957" s="33"/>
      <c r="H957" s="99"/>
      <c r="I957" s="33"/>
      <c r="J957" s="33"/>
      <c r="K957" s="33"/>
      <c r="L957" s="33"/>
      <c r="M957" s="33"/>
      <c r="N957" s="33"/>
      <c r="O957" s="33"/>
      <c r="P957" s="33"/>
      <c r="Q957" s="33"/>
      <c r="R957" s="33"/>
      <c r="S957" s="33"/>
      <c r="T957" s="33"/>
      <c r="U957" s="33"/>
      <c r="V957" s="33"/>
      <c r="W957" s="33"/>
      <c r="X957" s="33"/>
      <c r="Y957" s="33"/>
      <c r="Z957" s="33"/>
    </row>
    <row r="958" spans="1:26" ht="12" customHeight="1" x14ac:dyDescent="0.25">
      <c r="A958" s="33"/>
      <c r="B958" s="33"/>
      <c r="C958" s="33"/>
      <c r="D958" s="33"/>
      <c r="E958" s="33"/>
      <c r="F958" s="33"/>
      <c r="G958" s="33"/>
      <c r="H958" s="99"/>
      <c r="I958" s="33"/>
      <c r="J958" s="33"/>
      <c r="K958" s="33"/>
      <c r="L958" s="33"/>
      <c r="M958" s="33"/>
      <c r="N958" s="33"/>
      <c r="O958" s="33"/>
      <c r="P958" s="33"/>
      <c r="Q958" s="33"/>
      <c r="R958" s="33"/>
      <c r="S958" s="33"/>
      <c r="T958" s="33"/>
      <c r="U958" s="33"/>
      <c r="V958" s="33"/>
      <c r="W958" s="33"/>
      <c r="X958" s="33"/>
      <c r="Y958" s="33"/>
      <c r="Z958" s="33"/>
    </row>
    <row r="959" spans="1:26" ht="12" customHeight="1" x14ac:dyDescent="0.25">
      <c r="A959" s="33"/>
      <c r="B959" s="33"/>
      <c r="C959" s="33"/>
      <c r="D959" s="33"/>
      <c r="E959" s="33"/>
      <c r="F959" s="33"/>
      <c r="G959" s="33"/>
      <c r="H959" s="99"/>
      <c r="I959" s="33"/>
      <c r="J959" s="33"/>
      <c r="K959" s="33"/>
      <c r="L959" s="33"/>
      <c r="M959" s="33"/>
      <c r="N959" s="33"/>
      <c r="O959" s="33"/>
      <c r="P959" s="33"/>
      <c r="Q959" s="33"/>
      <c r="R959" s="33"/>
      <c r="S959" s="33"/>
      <c r="T959" s="33"/>
      <c r="U959" s="33"/>
      <c r="V959" s="33"/>
      <c r="W959" s="33"/>
      <c r="X959" s="33"/>
      <c r="Y959" s="33"/>
      <c r="Z959" s="33"/>
    </row>
    <row r="960" spans="1:26" ht="12" customHeight="1" x14ac:dyDescent="0.25">
      <c r="A960" s="33"/>
      <c r="B960" s="33"/>
      <c r="C960" s="33"/>
      <c r="D960" s="33"/>
      <c r="E960" s="33"/>
      <c r="F960" s="33"/>
      <c r="G960" s="33"/>
      <c r="H960" s="99"/>
      <c r="I960" s="33"/>
      <c r="J960" s="33"/>
      <c r="K960" s="33"/>
      <c r="L960" s="33"/>
      <c r="M960" s="33"/>
      <c r="N960" s="33"/>
      <c r="O960" s="33"/>
      <c r="P960" s="33"/>
      <c r="Q960" s="33"/>
      <c r="R960" s="33"/>
      <c r="S960" s="33"/>
      <c r="T960" s="33"/>
      <c r="U960" s="33"/>
      <c r="V960" s="33"/>
      <c r="W960" s="33"/>
      <c r="X960" s="33"/>
      <c r="Y960" s="33"/>
      <c r="Z960" s="33"/>
    </row>
    <row r="961" spans="1:26" ht="12" customHeight="1" x14ac:dyDescent="0.25">
      <c r="A961" s="33"/>
      <c r="B961" s="33"/>
      <c r="C961" s="33"/>
      <c r="D961" s="33"/>
      <c r="E961" s="33"/>
      <c r="F961" s="33"/>
      <c r="G961" s="33"/>
      <c r="H961" s="99"/>
      <c r="I961" s="33"/>
      <c r="J961" s="33"/>
      <c r="K961" s="33"/>
      <c r="L961" s="33"/>
      <c r="M961" s="33"/>
      <c r="N961" s="33"/>
      <c r="O961" s="33"/>
      <c r="P961" s="33"/>
      <c r="Q961" s="33"/>
      <c r="R961" s="33"/>
      <c r="S961" s="33"/>
      <c r="T961" s="33"/>
      <c r="U961" s="33"/>
      <c r="V961" s="33"/>
      <c r="W961" s="33"/>
      <c r="X961" s="33"/>
      <c r="Y961" s="33"/>
      <c r="Z961" s="33"/>
    </row>
    <row r="962" spans="1:26" ht="12" customHeight="1" x14ac:dyDescent="0.25">
      <c r="A962" s="33"/>
      <c r="B962" s="33"/>
      <c r="C962" s="33"/>
      <c r="D962" s="33"/>
      <c r="E962" s="33"/>
      <c r="F962" s="33"/>
      <c r="G962" s="33"/>
      <c r="H962" s="99"/>
      <c r="I962" s="33"/>
      <c r="J962" s="33"/>
      <c r="K962" s="33"/>
      <c r="L962" s="33"/>
      <c r="M962" s="33"/>
      <c r="N962" s="33"/>
      <c r="O962" s="33"/>
      <c r="P962" s="33"/>
      <c r="Q962" s="33"/>
      <c r="R962" s="33"/>
      <c r="S962" s="33"/>
      <c r="T962" s="33"/>
      <c r="U962" s="33"/>
      <c r="V962" s="33"/>
      <c r="W962" s="33"/>
      <c r="X962" s="33"/>
      <c r="Y962" s="33"/>
      <c r="Z962" s="33"/>
    </row>
    <row r="963" spans="1:26" ht="12" customHeight="1" x14ac:dyDescent="0.25">
      <c r="A963" s="33"/>
      <c r="B963" s="33"/>
      <c r="C963" s="33"/>
      <c r="D963" s="33"/>
      <c r="E963" s="33"/>
      <c r="F963" s="33"/>
      <c r="G963" s="33"/>
      <c r="H963" s="99"/>
      <c r="I963" s="33"/>
      <c r="J963" s="33"/>
      <c r="K963" s="33"/>
      <c r="L963" s="33"/>
      <c r="M963" s="33"/>
      <c r="N963" s="33"/>
      <c r="O963" s="33"/>
      <c r="P963" s="33"/>
      <c r="Q963" s="33"/>
      <c r="R963" s="33"/>
      <c r="S963" s="33"/>
      <c r="T963" s="33"/>
      <c r="U963" s="33"/>
      <c r="V963" s="33"/>
      <c r="W963" s="33"/>
      <c r="X963" s="33"/>
      <c r="Y963" s="33"/>
      <c r="Z963" s="33"/>
    </row>
    <row r="964" spans="1:26" ht="12" customHeight="1" x14ac:dyDescent="0.25">
      <c r="A964" s="33"/>
      <c r="B964" s="33"/>
      <c r="C964" s="33"/>
      <c r="D964" s="33"/>
      <c r="E964" s="33"/>
      <c r="F964" s="33"/>
      <c r="G964" s="33"/>
      <c r="H964" s="99"/>
      <c r="I964" s="33"/>
      <c r="J964" s="33"/>
      <c r="K964" s="33"/>
      <c r="L964" s="33"/>
      <c r="M964" s="33"/>
      <c r="N964" s="33"/>
      <c r="O964" s="33"/>
      <c r="P964" s="33"/>
      <c r="Q964" s="33"/>
      <c r="R964" s="33"/>
      <c r="S964" s="33"/>
      <c r="T964" s="33"/>
      <c r="U964" s="33"/>
      <c r="V964" s="33"/>
      <c r="W964" s="33"/>
      <c r="X964" s="33"/>
      <c r="Y964" s="33"/>
      <c r="Z964" s="33"/>
    </row>
    <row r="965" spans="1:26" ht="12" customHeight="1" x14ac:dyDescent="0.25">
      <c r="A965" s="33"/>
      <c r="B965" s="33"/>
      <c r="C965" s="33"/>
      <c r="D965" s="33"/>
      <c r="E965" s="33"/>
      <c r="F965" s="33"/>
      <c r="G965" s="33"/>
      <c r="H965" s="99"/>
      <c r="I965" s="33"/>
      <c r="J965" s="33"/>
      <c r="K965" s="33"/>
      <c r="L965" s="33"/>
      <c r="M965" s="33"/>
      <c r="N965" s="33"/>
      <c r="O965" s="33"/>
      <c r="P965" s="33"/>
      <c r="Q965" s="33"/>
      <c r="R965" s="33"/>
      <c r="S965" s="33"/>
      <c r="T965" s="33"/>
      <c r="U965" s="33"/>
      <c r="V965" s="33"/>
      <c r="W965" s="33"/>
      <c r="X965" s="33"/>
      <c r="Y965" s="33"/>
      <c r="Z965" s="33"/>
    </row>
    <row r="966" spans="1:26" ht="12" customHeight="1" x14ac:dyDescent="0.25">
      <c r="A966" s="33"/>
      <c r="B966" s="33"/>
      <c r="C966" s="33"/>
      <c r="D966" s="33"/>
      <c r="E966" s="33"/>
      <c r="F966" s="33"/>
      <c r="G966" s="33"/>
      <c r="H966" s="99"/>
      <c r="I966" s="33"/>
      <c r="J966" s="33"/>
      <c r="K966" s="33"/>
      <c r="L966" s="33"/>
      <c r="M966" s="33"/>
      <c r="N966" s="33"/>
      <c r="O966" s="33"/>
      <c r="P966" s="33"/>
      <c r="Q966" s="33"/>
      <c r="R966" s="33"/>
      <c r="S966" s="33"/>
      <c r="T966" s="33"/>
      <c r="U966" s="33"/>
      <c r="V966" s="33"/>
      <c r="W966" s="33"/>
      <c r="X966" s="33"/>
      <c r="Y966" s="33"/>
      <c r="Z966" s="33"/>
    </row>
    <row r="967" spans="1:26" ht="12" customHeight="1" x14ac:dyDescent="0.25">
      <c r="A967" s="33"/>
      <c r="B967" s="33"/>
      <c r="C967" s="33"/>
      <c r="D967" s="33"/>
      <c r="E967" s="33"/>
      <c r="F967" s="33"/>
      <c r="G967" s="33"/>
      <c r="H967" s="99"/>
      <c r="I967" s="33"/>
      <c r="J967" s="33"/>
      <c r="K967" s="33"/>
      <c r="L967" s="33"/>
      <c r="M967" s="33"/>
      <c r="N967" s="33"/>
      <c r="O967" s="33"/>
      <c r="P967" s="33"/>
      <c r="Q967" s="33"/>
      <c r="R967" s="33"/>
      <c r="S967" s="33"/>
      <c r="T967" s="33"/>
      <c r="U967" s="33"/>
      <c r="V967" s="33"/>
      <c r="W967" s="33"/>
      <c r="X967" s="33"/>
      <c r="Y967" s="33"/>
      <c r="Z967" s="33"/>
    </row>
    <row r="968" spans="1:26" ht="12" customHeight="1" x14ac:dyDescent="0.25">
      <c r="A968" s="33"/>
      <c r="B968" s="33"/>
      <c r="C968" s="33"/>
      <c r="D968" s="33"/>
      <c r="E968" s="33"/>
      <c r="F968" s="33"/>
      <c r="G968" s="33"/>
      <c r="H968" s="99"/>
      <c r="I968" s="33"/>
      <c r="J968" s="33"/>
      <c r="K968" s="33"/>
      <c r="L968" s="33"/>
      <c r="M968" s="33"/>
      <c r="N968" s="33"/>
      <c r="O968" s="33"/>
      <c r="P968" s="33"/>
      <c r="Q968" s="33"/>
      <c r="R968" s="33"/>
      <c r="S968" s="33"/>
      <c r="T968" s="33"/>
      <c r="U968" s="33"/>
      <c r="V968" s="33"/>
      <c r="W968" s="33"/>
      <c r="X968" s="33"/>
      <c r="Y968" s="33"/>
      <c r="Z968" s="33"/>
    </row>
    <row r="969" spans="1:26" ht="12" customHeight="1" x14ac:dyDescent="0.25">
      <c r="A969" s="33"/>
      <c r="B969" s="33"/>
      <c r="C969" s="33"/>
      <c r="D969" s="33"/>
      <c r="E969" s="33"/>
      <c r="F969" s="33"/>
      <c r="G969" s="33"/>
      <c r="H969" s="99"/>
      <c r="I969" s="33"/>
      <c r="J969" s="33"/>
      <c r="K969" s="33"/>
      <c r="L969" s="33"/>
      <c r="M969" s="33"/>
      <c r="N969" s="33"/>
      <c r="O969" s="33"/>
      <c r="P969" s="33"/>
      <c r="Q969" s="33"/>
      <c r="R969" s="33"/>
      <c r="S969" s="33"/>
      <c r="T969" s="33"/>
      <c r="U969" s="33"/>
      <c r="V969" s="33"/>
      <c r="W969" s="33"/>
      <c r="X969" s="33"/>
      <c r="Y969" s="33"/>
      <c r="Z969" s="33"/>
    </row>
    <row r="970" spans="1:26" ht="12" customHeight="1" x14ac:dyDescent="0.25">
      <c r="A970" s="33"/>
      <c r="B970" s="33"/>
      <c r="C970" s="33"/>
      <c r="D970" s="33"/>
      <c r="E970" s="33"/>
      <c r="F970" s="33"/>
      <c r="G970" s="33"/>
      <c r="H970" s="99"/>
      <c r="I970" s="33"/>
      <c r="J970" s="33"/>
      <c r="K970" s="33"/>
      <c r="L970" s="33"/>
      <c r="M970" s="33"/>
      <c r="N970" s="33"/>
      <c r="O970" s="33"/>
      <c r="P970" s="33"/>
      <c r="Q970" s="33"/>
      <c r="R970" s="33"/>
      <c r="S970" s="33"/>
      <c r="T970" s="33"/>
      <c r="U970" s="33"/>
      <c r="V970" s="33"/>
      <c r="W970" s="33"/>
      <c r="X970" s="33"/>
      <c r="Y970" s="33"/>
      <c r="Z970" s="33"/>
    </row>
    <row r="971" spans="1:26" ht="12" customHeight="1" x14ac:dyDescent="0.25">
      <c r="A971" s="33"/>
      <c r="B971" s="33"/>
      <c r="C971" s="33"/>
      <c r="D971" s="33"/>
      <c r="E971" s="33"/>
      <c r="F971" s="33"/>
      <c r="G971" s="33"/>
      <c r="H971" s="99"/>
      <c r="I971" s="33"/>
      <c r="J971" s="33"/>
      <c r="K971" s="33"/>
      <c r="L971" s="33"/>
      <c r="M971" s="33"/>
      <c r="N971" s="33"/>
      <c r="O971" s="33"/>
      <c r="P971" s="33"/>
      <c r="Q971" s="33"/>
      <c r="R971" s="33"/>
      <c r="S971" s="33"/>
      <c r="T971" s="33"/>
      <c r="U971" s="33"/>
      <c r="V971" s="33"/>
      <c r="W971" s="33"/>
      <c r="X971" s="33"/>
      <c r="Y971" s="33"/>
      <c r="Z971" s="33"/>
    </row>
    <row r="972" spans="1:26" ht="12" customHeight="1" x14ac:dyDescent="0.25">
      <c r="A972" s="33"/>
      <c r="B972" s="33"/>
      <c r="C972" s="33"/>
      <c r="D972" s="33"/>
      <c r="E972" s="33"/>
      <c r="F972" s="33"/>
      <c r="G972" s="33"/>
      <c r="H972" s="99"/>
      <c r="I972" s="33"/>
      <c r="J972" s="33"/>
      <c r="K972" s="33"/>
      <c r="L972" s="33"/>
      <c r="M972" s="33"/>
      <c r="N972" s="33"/>
      <c r="O972" s="33"/>
      <c r="P972" s="33"/>
      <c r="Q972" s="33"/>
      <c r="R972" s="33"/>
      <c r="S972" s="33"/>
      <c r="T972" s="33"/>
      <c r="U972" s="33"/>
      <c r="V972" s="33"/>
      <c r="W972" s="33"/>
      <c r="X972" s="33"/>
      <c r="Y972" s="33"/>
      <c r="Z972" s="33"/>
    </row>
    <row r="973" spans="1:26" ht="12" customHeight="1" x14ac:dyDescent="0.25">
      <c r="A973" s="33"/>
      <c r="B973" s="33"/>
      <c r="C973" s="33"/>
      <c r="D973" s="33"/>
      <c r="E973" s="33"/>
      <c r="F973" s="33"/>
      <c r="G973" s="33"/>
      <c r="H973" s="99"/>
      <c r="I973" s="33"/>
      <c r="J973" s="33"/>
      <c r="K973" s="33"/>
      <c r="L973" s="33"/>
      <c r="M973" s="33"/>
      <c r="N973" s="33"/>
      <c r="O973" s="33"/>
      <c r="P973" s="33"/>
      <c r="Q973" s="33"/>
      <c r="R973" s="33"/>
      <c r="S973" s="33"/>
      <c r="T973" s="33"/>
      <c r="U973" s="33"/>
      <c r="V973" s="33"/>
      <c r="W973" s="33"/>
      <c r="X973" s="33"/>
      <c r="Y973" s="33"/>
      <c r="Z973" s="33"/>
    </row>
    <row r="974" spans="1:26" ht="12" customHeight="1" x14ac:dyDescent="0.25">
      <c r="A974" s="33"/>
      <c r="B974" s="33"/>
      <c r="C974" s="33"/>
      <c r="D974" s="33"/>
      <c r="E974" s="33"/>
      <c r="F974" s="33"/>
      <c r="G974" s="33"/>
      <c r="H974" s="99"/>
      <c r="I974" s="33"/>
      <c r="J974" s="33"/>
      <c r="K974" s="33"/>
      <c r="L974" s="33"/>
      <c r="M974" s="33"/>
      <c r="N974" s="33"/>
      <c r="O974" s="33"/>
      <c r="P974" s="33"/>
      <c r="Q974" s="33"/>
      <c r="R974" s="33"/>
      <c r="S974" s="33"/>
      <c r="T974" s="33"/>
      <c r="U974" s="33"/>
      <c r="V974" s="33"/>
      <c r="W974" s="33"/>
      <c r="X974" s="33"/>
      <c r="Y974" s="33"/>
      <c r="Z974" s="33"/>
    </row>
    <row r="975" spans="1:26" ht="12" customHeight="1" x14ac:dyDescent="0.25">
      <c r="A975" s="33"/>
      <c r="B975" s="33"/>
      <c r="C975" s="33"/>
      <c r="D975" s="33"/>
      <c r="E975" s="33"/>
      <c r="F975" s="33"/>
      <c r="G975" s="33"/>
      <c r="H975" s="99"/>
      <c r="I975" s="33"/>
      <c r="J975" s="33"/>
      <c r="K975" s="33"/>
      <c r="L975" s="33"/>
      <c r="M975" s="33"/>
      <c r="N975" s="33"/>
      <c r="O975" s="33"/>
      <c r="P975" s="33"/>
      <c r="Q975" s="33"/>
      <c r="R975" s="33"/>
      <c r="S975" s="33"/>
      <c r="T975" s="33"/>
      <c r="U975" s="33"/>
      <c r="V975" s="33"/>
      <c r="W975" s="33"/>
      <c r="X975" s="33"/>
      <c r="Y975" s="33"/>
      <c r="Z975" s="33"/>
    </row>
    <row r="976" spans="1:26" ht="12" customHeight="1" x14ac:dyDescent="0.25">
      <c r="A976" s="33"/>
      <c r="B976" s="33"/>
      <c r="C976" s="33"/>
      <c r="D976" s="33"/>
      <c r="E976" s="33"/>
      <c r="F976" s="33"/>
      <c r="G976" s="33"/>
      <c r="H976" s="99"/>
      <c r="I976" s="33"/>
      <c r="J976" s="33"/>
      <c r="K976" s="33"/>
      <c r="L976" s="33"/>
      <c r="M976" s="33"/>
      <c r="N976" s="33"/>
      <c r="O976" s="33"/>
      <c r="P976" s="33"/>
      <c r="Q976" s="33"/>
      <c r="R976" s="33"/>
      <c r="S976" s="33"/>
      <c r="T976" s="33"/>
      <c r="U976" s="33"/>
      <c r="V976" s="33"/>
      <c r="W976" s="33"/>
      <c r="X976" s="33"/>
      <c r="Y976" s="33"/>
      <c r="Z976" s="33"/>
    </row>
    <row r="977" spans="1:26" ht="12" customHeight="1" x14ac:dyDescent="0.25">
      <c r="A977" s="33"/>
      <c r="B977" s="33"/>
      <c r="C977" s="33"/>
      <c r="D977" s="33"/>
      <c r="E977" s="33"/>
      <c r="F977" s="33"/>
      <c r="G977" s="33"/>
      <c r="H977" s="99"/>
      <c r="I977" s="33"/>
      <c r="J977" s="33"/>
      <c r="K977" s="33"/>
      <c r="L977" s="33"/>
      <c r="M977" s="33"/>
      <c r="N977" s="33"/>
      <c r="O977" s="33"/>
      <c r="P977" s="33"/>
      <c r="Q977" s="33"/>
      <c r="R977" s="33"/>
      <c r="S977" s="33"/>
      <c r="T977" s="33"/>
      <c r="U977" s="33"/>
      <c r="V977" s="33"/>
      <c r="W977" s="33"/>
      <c r="X977" s="33"/>
      <c r="Y977" s="33"/>
      <c r="Z977" s="33"/>
    </row>
    <row r="978" spans="1:26" ht="12" customHeight="1" x14ac:dyDescent="0.25">
      <c r="A978" s="33"/>
      <c r="B978" s="33"/>
      <c r="C978" s="33"/>
      <c r="D978" s="33"/>
      <c r="E978" s="33"/>
      <c r="F978" s="33"/>
      <c r="G978" s="33"/>
      <c r="H978" s="99"/>
      <c r="I978" s="33"/>
      <c r="J978" s="33"/>
      <c r="K978" s="33"/>
      <c r="L978" s="33"/>
      <c r="M978" s="33"/>
      <c r="N978" s="33"/>
      <c r="O978" s="33"/>
      <c r="P978" s="33"/>
      <c r="Q978" s="33"/>
      <c r="R978" s="33"/>
      <c r="S978" s="33"/>
      <c r="T978" s="33"/>
      <c r="U978" s="33"/>
      <c r="V978" s="33"/>
      <c r="W978" s="33"/>
      <c r="X978" s="33"/>
      <c r="Y978" s="33"/>
      <c r="Z978" s="33"/>
    </row>
    <row r="979" spans="1:26" ht="12" customHeight="1" x14ac:dyDescent="0.25">
      <c r="A979" s="33"/>
      <c r="B979" s="33"/>
      <c r="C979" s="33"/>
      <c r="D979" s="33"/>
      <c r="E979" s="33"/>
      <c r="F979" s="33"/>
      <c r="G979" s="33"/>
      <c r="H979" s="99"/>
      <c r="I979" s="33"/>
      <c r="J979" s="33"/>
      <c r="K979" s="33"/>
      <c r="L979" s="33"/>
      <c r="M979" s="33"/>
      <c r="N979" s="33"/>
      <c r="O979" s="33"/>
      <c r="P979" s="33"/>
      <c r="Q979" s="33"/>
      <c r="R979" s="33"/>
      <c r="S979" s="33"/>
      <c r="T979" s="33"/>
      <c r="U979" s="33"/>
      <c r="V979" s="33"/>
      <c r="W979" s="33"/>
      <c r="X979" s="33"/>
      <c r="Y979" s="33"/>
      <c r="Z979" s="33"/>
    </row>
    <row r="980" spans="1:26" ht="12" customHeight="1" x14ac:dyDescent="0.25">
      <c r="A980" s="33"/>
      <c r="B980" s="33"/>
      <c r="C980" s="33"/>
      <c r="D980" s="33"/>
      <c r="E980" s="33"/>
      <c r="F980" s="33"/>
      <c r="G980" s="33"/>
      <c r="H980" s="99"/>
      <c r="I980" s="33"/>
      <c r="J980" s="33"/>
      <c r="K980" s="33"/>
      <c r="L980" s="33"/>
      <c r="M980" s="33"/>
      <c r="N980" s="33"/>
      <c r="O980" s="33"/>
      <c r="P980" s="33"/>
      <c r="Q980" s="33"/>
      <c r="R980" s="33"/>
      <c r="S980" s="33"/>
      <c r="T980" s="33"/>
      <c r="U980" s="33"/>
      <c r="V980" s="33"/>
      <c r="W980" s="33"/>
      <c r="X980" s="33"/>
      <c r="Y980" s="33"/>
      <c r="Z980" s="33"/>
    </row>
    <row r="981" spans="1:26" ht="12" customHeight="1" x14ac:dyDescent="0.25">
      <c r="A981" s="33"/>
      <c r="B981" s="33"/>
      <c r="C981" s="33"/>
      <c r="D981" s="33"/>
      <c r="E981" s="33"/>
      <c r="F981" s="33"/>
      <c r="G981" s="33"/>
      <c r="H981" s="99"/>
      <c r="I981" s="33"/>
      <c r="J981" s="33"/>
      <c r="K981" s="33"/>
      <c r="L981" s="33"/>
      <c r="M981" s="33"/>
      <c r="N981" s="33"/>
      <c r="O981" s="33"/>
      <c r="P981" s="33"/>
      <c r="Q981" s="33"/>
      <c r="R981" s="33"/>
      <c r="S981" s="33"/>
      <c r="T981" s="33"/>
      <c r="U981" s="33"/>
      <c r="V981" s="33"/>
      <c r="W981" s="33"/>
      <c r="X981" s="33"/>
      <c r="Y981" s="33"/>
      <c r="Z981" s="33"/>
    </row>
    <row r="982" spans="1:26" ht="12" customHeight="1" x14ac:dyDescent="0.25">
      <c r="A982" s="33"/>
      <c r="B982" s="33"/>
      <c r="C982" s="33"/>
      <c r="D982" s="33"/>
      <c r="E982" s="33"/>
      <c r="F982" s="33"/>
      <c r="G982" s="33"/>
      <c r="H982" s="99"/>
      <c r="I982" s="33"/>
      <c r="J982" s="33"/>
      <c r="K982" s="33"/>
      <c r="L982" s="33"/>
      <c r="M982" s="33"/>
      <c r="N982" s="33"/>
      <c r="O982" s="33"/>
      <c r="P982" s="33"/>
      <c r="Q982" s="33"/>
      <c r="R982" s="33"/>
      <c r="S982" s="33"/>
      <c r="T982" s="33"/>
      <c r="U982" s="33"/>
      <c r="V982" s="33"/>
      <c r="W982" s="33"/>
      <c r="X982" s="33"/>
      <c r="Y982" s="33"/>
      <c r="Z982" s="33"/>
    </row>
    <row r="983" spans="1:26" ht="12" customHeight="1" x14ac:dyDescent="0.25">
      <c r="A983" s="33"/>
      <c r="B983" s="33"/>
      <c r="C983" s="33"/>
      <c r="D983" s="33"/>
      <c r="E983" s="33"/>
      <c r="F983" s="33"/>
      <c r="G983" s="33"/>
      <c r="H983" s="99"/>
      <c r="I983" s="33"/>
      <c r="J983" s="33"/>
      <c r="K983" s="33"/>
      <c r="L983" s="33"/>
      <c r="M983" s="33"/>
      <c r="N983" s="33"/>
      <c r="O983" s="33"/>
      <c r="P983" s="33"/>
      <c r="Q983" s="33"/>
      <c r="R983" s="33"/>
      <c r="S983" s="33"/>
      <c r="T983" s="33"/>
      <c r="U983" s="33"/>
      <c r="V983" s="33"/>
      <c r="W983" s="33"/>
      <c r="X983" s="33"/>
      <c r="Y983" s="33"/>
      <c r="Z983" s="33"/>
    </row>
    <row r="984" spans="1:26" ht="12" customHeight="1" x14ac:dyDescent="0.25">
      <c r="A984" s="33"/>
      <c r="B984" s="33"/>
      <c r="C984" s="33"/>
      <c r="D984" s="33"/>
      <c r="E984" s="33"/>
      <c r="F984" s="33"/>
      <c r="G984" s="33"/>
      <c r="H984" s="99"/>
      <c r="I984" s="33"/>
      <c r="J984" s="33"/>
      <c r="K984" s="33"/>
      <c r="L984" s="33"/>
      <c r="M984" s="33"/>
      <c r="N984" s="33"/>
      <c r="O984" s="33"/>
      <c r="P984" s="33"/>
      <c r="Q984" s="33"/>
      <c r="R984" s="33"/>
      <c r="S984" s="33"/>
      <c r="T984" s="33"/>
      <c r="U984" s="33"/>
      <c r="V984" s="33"/>
      <c r="W984" s="33"/>
      <c r="X984" s="33"/>
      <c r="Y984" s="33"/>
      <c r="Z984" s="33"/>
    </row>
    <row r="985" spans="1:26" ht="12" customHeight="1" x14ac:dyDescent="0.25">
      <c r="A985" s="33"/>
      <c r="B985" s="33"/>
      <c r="C985" s="33"/>
      <c r="D985" s="33"/>
      <c r="E985" s="33"/>
      <c r="F985" s="33"/>
      <c r="G985" s="33"/>
      <c r="H985" s="99"/>
      <c r="I985" s="33"/>
      <c r="J985" s="33"/>
      <c r="K985" s="33"/>
      <c r="L985" s="33"/>
      <c r="M985" s="33"/>
      <c r="N985" s="33"/>
      <c r="O985" s="33"/>
      <c r="P985" s="33"/>
      <c r="Q985" s="33"/>
      <c r="R985" s="33"/>
      <c r="S985" s="33"/>
      <c r="T985" s="33"/>
      <c r="U985" s="33"/>
      <c r="V985" s="33"/>
      <c r="W985" s="33"/>
      <c r="X985" s="33"/>
      <c r="Y985" s="33"/>
      <c r="Z985" s="33"/>
    </row>
    <row r="986" spans="1:26" ht="12" customHeight="1" x14ac:dyDescent="0.25">
      <c r="A986" s="33"/>
      <c r="B986" s="33"/>
      <c r="C986" s="33"/>
      <c r="D986" s="33"/>
      <c r="E986" s="33"/>
      <c r="F986" s="33"/>
      <c r="G986" s="33"/>
      <c r="H986" s="99"/>
      <c r="I986" s="33"/>
      <c r="J986" s="33"/>
      <c r="K986" s="33"/>
      <c r="L986" s="33"/>
      <c r="M986" s="33"/>
      <c r="N986" s="33"/>
      <c r="O986" s="33"/>
      <c r="P986" s="33"/>
      <c r="Q986" s="33"/>
      <c r="R986" s="33"/>
      <c r="S986" s="33"/>
      <c r="T986" s="33"/>
      <c r="U986" s="33"/>
      <c r="V986" s="33"/>
      <c r="W986" s="33"/>
      <c r="X986" s="33"/>
      <c r="Y986" s="33"/>
      <c r="Z986" s="33"/>
    </row>
    <row r="987" spans="1:26" ht="12" customHeight="1" x14ac:dyDescent="0.25">
      <c r="A987" s="33"/>
      <c r="B987" s="33"/>
      <c r="C987" s="33"/>
      <c r="D987" s="33"/>
      <c r="E987" s="33"/>
      <c r="F987" s="33"/>
      <c r="G987" s="33"/>
      <c r="H987" s="99"/>
      <c r="I987" s="33"/>
      <c r="J987" s="33"/>
      <c r="K987" s="33"/>
      <c r="L987" s="33"/>
      <c r="M987" s="33"/>
      <c r="N987" s="33"/>
      <c r="O987" s="33"/>
      <c r="P987" s="33"/>
      <c r="Q987" s="33"/>
      <c r="R987" s="33"/>
      <c r="S987" s="33"/>
      <c r="T987" s="33"/>
      <c r="U987" s="33"/>
      <c r="V987" s="33"/>
      <c r="W987" s="33"/>
      <c r="X987" s="33"/>
      <c r="Y987" s="33"/>
      <c r="Z987" s="33"/>
    </row>
  </sheetData>
  <mergeCells count="152">
    <mergeCell ref="C145:E145"/>
    <mergeCell ref="F145:G145"/>
    <mergeCell ref="B146:E146"/>
    <mergeCell ref="F146:G146"/>
    <mergeCell ref="B147:G147"/>
    <mergeCell ref="B139:H139"/>
    <mergeCell ref="C140:G140"/>
    <mergeCell ref="C141:E141"/>
    <mergeCell ref="F141:G141"/>
    <mergeCell ref="C142:E142"/>
    <mergeCell ref="F142:G142"/>
    <mergeCell ref="C143:E143"/>
    <mergeCell ref="F143:G143"/>
    <mergeCell ref="B144:E144"/>
    <mergeCell ref="F144:G144"/>
    <mergeCell ref="C126:G126"/>
    <mergeCell ref="C127:G127"/>
    <mergeCell ref="B128:G128"/>
    <mergeCell ref="C129:G129"/>
    <mergeCell ref="B130:G130"/>
    <mergeCell ref="B131:G131"/>
    <mergeCell ref="C134:G134"/>
    <mergeCell ref="C135:G135"/>
    <mergeCell ref="C136:G136"/>
    <mergeCell ref="C116:F116"/>
    <mergeCell ref="C117:F117"/>
    <mergeCell ref="C118:F118"/>
    <mergeCell ref="B119:G119"/>
    <mergeCell ref="B120:H120"/>
    <mergeCell ref="C122:G122"/>
    <mergeCell ref="C123:G123"/>
    <mergeCell ref="C124:G124"/>
    <mergeCell ref="C125:G125"/>
    <mergeCell ref="C106:G106"/>
    <mergeCell ref="C107:G107"/>
    <mergeCell ref="C108:G108"/>
    <mergeCell ref="B109:G109"/>
    <mergeCell ref="B111:H111"/>
    <mergeCell ref="C112:G112"/>
    <mergeCell ref="C113:F113"/>
    <mergeCell ref="C114:F114"/>
    <mergeCell ref="C115:F115"/>
    <mergeCell ref="C95:G95"/>
    <mergeCell ref="B97:H97"/>
    <mergeCell ref="C98:G98"/>
    <mergeCell ref="C99:G99"/>
    <mergeCell ref="C100:G100"/>
    <mergeCell ref="B101:G101"/>
    <mergeCell ref="B103:H103"/>
    <mergeCell ref="C104:G104"/>
    <mergeCell ref="C105:G105"/>
    <mergeCell ref="C85:F85"/>
    <mergeCell ref="C86:F86"/>
    <mergeCell ref="C87:F87"/>
    <mergeCell ref="C88:F88"/>
    <mergeCell ref="C89:F89"/>
    <mergeCell ref="B90:F90"/>
    <mergeCell ref="B92:H92"/>
    <mergeCell ref="C93:G93"/>
    <mergeCell ref="C94:G94"/>
    <mergeCell ref="C77:F77"/>
    <mergeCell ref="C78:F78"/>
    <mergeCell ref="B79:F79"/>
    <mergeCell ref="B81:H81"/>
    <mergeCell ref="I81:J81"/>
    <mergeCell ref="B82:H82"/>
    <mergeCell ref="I82:J82"/>
    <mergeCell ref="C83:F83"/>
    <mergeCell ref="C84:F84"/>
    <mergeCell ref="C67:G67"/>
    <mergeCell ref="C68:G68"/>
    <mergeCell ref="B69:G69"/>
    <mergeCell ref="B71:H71"/>
    <mergeCell ref="C72:F72"/>
    <mergeCell ref="C73:F73"/>
    <mergeCell ref="C74:F74"/>
    <mergeCell ref="C75:F75"/>
    <mergeCell ref="C76:F76"/>
    <mergeCell ref="C57:G57"/>
    <mergeCell ref="C58:G58"/>
    <mergeCell ref="C59:G59"/>
    <mergeCell ref="C60:G60"/>
    <mergeCell ref="C61:G61"/>
    <mergeCell ref="B62:G62"/>
    <mergeCell ref="B64:H64"/>
    <mergeCell ref="C65:G65"/>
    <mergeCell ref="C66:G66"/>
    <mergeCell ref="C47:F47"/>
    <mergeCell ref="C48:F48"/>
    <mergeCell ref="C49:F49"/>
    <mergeCell ref="C50:F50"/>
    <mergeCell ref="C51:F51"/>
    <mergeCell ref="C52:F52"/>
    <mergeCell ref="B53:F53"/>
    <mergeCell ref="B55:H55"/>
    <mergeCell ref="C56:G56"/>
    <mergeCell ref="I38:K38"/>
    <mergeCell ref="C39:F39"/>
    <mergeCell ref="I39:K41"/>
    <mergeCell ref="C40:F40"/>
    <mergeCell ref="B41:F41"/>
    <mergeCell ref="B43:H43"/>
    <mergeCell ref="C44:F44"/>
    <mergeCell ref="C45:F45"/>
    <mergeCell ref="C46:F46"/>
    <mergeCell ref="C29:F29"/>
    <mergeCell ref="C30:F30"/>
    <mergeCell ref="C31:F31"/>
    <mergeCell ref="C32:F32"/>
    <mergeCell ref="C33:G33"/>
    <mergeCell ref="C34:G34"/>
    <mergeCell ref="B36:H36"/>
    <mergeCell ref="B37:H37"/>
    <mergeCell ref="C38:F38"/>
    <mergeCell ref="C22:F22"/>
    <mergeCell ref="G22:H22"/>
    <mergeCell ref="C23:F23"/>
    <mergeCell ref="G23:H23"/>
    <mergeCell ref="C24:F24"/>
    <mergeCell ref="G24:H24"/>
    <mergeCell ref="B26:H26"/>
    <mergeCell ref="C27:G27"/>
    <mergeCell ref="C28:G28"/>
    <mergeCell ref="B16:C16"/>
    <mergeCell ref="D16:E16"/>
    <mergeCell ref="F16:H16"/>
    <mergeCell ref="B18:H18"/>
    <mergeCell ref="B19:H19"/>
    <mergeCell ref="C20:F20"/>
    <mergeCell ref="G20:H20"/>
    <mergeCell ref="C21:F21"/>
    <mergeCell ref="G21:H21"/>
    <mergeCell ref="C10:F10"/>
    <mergeCell ref="G10:H10"/>
    <mergeCell ref="C11:F11"/>
    <mergeCell ref="G11:H11"/>
    <mergeCell ref="C12:F12"/>
    <mergeCell ref="G12:H12"/>
    <mergeCell ref="B13:H13"/>
    <mergeCell ref="B14:H14"/>
    <mergeCell ref="B15:C15"/>
    <mergeCell ref="D15:E15"/>
    <mergeCell ref="F15:H15"/>
    <mergeCell ref="B1:H1"/>
    <mergeCell ref="B2:H2"/>
    <mergeCell ref="B3:H3"/>
    <mergeCell ref="B5:D5"/>
    <mergeCell ref="B6:D6"/>
    <mergeCell ref="B7:H7"/>
    <mergeCell ref="B8:H8"/>
    <mergeCell ref="C9:F9"/>
    <mergeCell ref="G9:H9"/>
  </mergeCells>
  <pageMargins left="0.25" right="0.25" top="0.75" bottom="0.75" header="0.511811023622047" footer="0.511811023622047"/>
  <pageSetup paperSize="9" fitToHeight="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13" zoomScaleNormal="100" workbookViewId="0">
      <selection activeCell="C15" sqref="C15:G15"/>
    </sheetView>
  </sheetViews>
  <sheetFormatPr defaultColWidth="14.42578125" defaultRowHeight="15"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99"/>
      <c r="B1" s="296" t="s">
        <v>176</v>
      </c>
      <c r="C1" s="296"/>
      <c r="D1" s="296"/>
      <c r="E1" s="296"/>
      <c r="F1" s="296"/>
      <c r="G1" s="296"/>
      <c r="H1" s="296"/>
      <c r="I1" s="296"/>
      <c r="J1" s="99"/>
      <c r="K1" s="99"/>
      <c r="L1" s="99"/>
      <c r="M1" s="99"/>
      <c r="N1" s="99"/>
      <c r="O1" s="99"/>
      <c r="P1" s="99"/>
      <c r="Q1" s="99"/>
      <c r="R1" s="99"/>
      <c r="S1" s="99"/>
      <c r="T1" s="99"/>
      <c r="U1" s="99"/>
      <c r="V1" s="99"/>
      <c r="W1" s="99"/>
      <c r="X1" s="99"/>
      <c r="Y1" s="99"/>
      <c r="Z1" s="99"/>
    </row>
    <row r="2" spans="1:26" ht="12" customHeight="1" x14ac:dyDescent="0.25">
      <c r="A2" s="99"/>
      <c r="B2" s="107"/>
      <c r="C2" s="107"/>
      <c r="D2" s="107"/>
      <c r="E2" s="107"/>
      <c r="F2" s="107"/>
      <c r="G2" s="107"/>
      <c r="H2" s="107"/>
      <c r="I2" s="107"/>
      <c r="J2" s="99"/>
      <c r="K2" s="99"/>
      <c r="L2" s="99"/>
      <c r="M2" s="99"/>
      <c r="N2" s="99"/>
      <c r="O2" s="99"/>
      <c r="P2" s="99"/>
      <c r="Q2" s="99"/>
      <c r="R2" s="99"/>
      <c r="S2" s="99"/>
      <c r="T2" s="99"/>
      <c r="U2" s="99"/>
      <c r="V2" s="99"/>
      <c r="W2" s="99"/>
      <c r="X2" s="99"/>
      <c r="Y2" s="99"/>
      <c r="Z2" s="99"/>
    </row>
    <row r="3" spans="1:26" ht="12" customHeight="1" x14ac:dyDescent="0.25">
      <c r="A3" s="99"/>
      <c r="B3" s="107"/>
      <c r="C3" s="297" t="s">
        <v>177</v>
      </c>
      <c r="D3" s="297"/>
      <c r="E3" s="297"/>
      <c r="F3" s="297"/>
      <c r="G3" s="108">
        <v>46023</v>
      </c>
      <c r="H3" s="109"/>
      <c r="I3" s="107"/>
      <c r="J3" s="99"/>
      <c r="K3" s="99"/>
      <c r="L3" s="99"/>
      <c r="M3" s="99"/>
      <c r="N3" s="99"/>
      <c r="O3" s="99"/>
      <c r="P3" s="99"/>
      <c r="Q3" s="99"/>
      <c r="R3" s="99"/>
      <c r="S3" s="99"/>
      <c r="T3" s="99"/>
      <c r="U3" s="99"/>
      <c r="V3" s="99"/>
      <c r="W3" s="99"/>
      <c r="X3" s="99"/>
      <c r="Y3" s="99"/>
      <c r="Z3" s="99"/>
    </row>
    <row r="4" spans="1:26" ht="12" customHeight="1" x14ac:dyDescent="0.25">
      <c r="A4" s="99"/>
      <c r="B4" s="107"/>
      <c r="C4" s="298" t="s">
        <v>178</v>
      </c>
      <c r="D4" s="298"/>
      <c r="E4" s="298"/>
      <c r="F4" s="298"/>
      <c r="G4" s="110" t="s">
        <v>179</v>
      </c>
      <c r="H4" s="109"/>
      <c r="I4" s="107"/>
      <c r="J4" s="99"/>
      <c r="K4" s="99"/>
      <c r="L4" s="99"/>
      <c r="M4" s="99"/>
      <c r="N4" s="99"/>
      <c r="O4" s="99"/>
      <c r="P4" s="99"/>
      <c r="Q4" s="99"/>
      <c r="R4" s="99"/>
      <c r="S4" s="99"/>
      <c r="T4" s="99"/>
      <c r="U4" s="99"/>
      <c r="V4" s="99"/>
      <c r="W4" s="99"/>
      <c r="X4" s="99"/>
      <c r="Y4" s="99"/>
      <c r="Z4" s="99"/>
    </row>
    <row r="5" spans="1:26" ht="12" customHeight="1" x14ac:dyDescent="0.25">
      <c r="A5" s="99"/>
      <c r="B5" s="107"/>
      <c r="C5" s="299" t="s">
        <v>180</v>
      </c>
      <c r="D5" s="299"/>
      <c r="E5" s="299"/>
      <c r="F5" s="299"/>
      <c r="G5" s="111" t="s">
        <v>14</v>
      </c>
      <c r="H5" s="112" t="s">
        <v>181</v>
      </c>
      <c r="I5" s="99"/>
      <c r="J5" s="99"/>
      <c r="K5" s="99"/>
      <c r="L5" s="99"/>
      <c r="M5" s="99"/>
      <c r="N5" s="99"/>
      <c r="O5" s="99"/>
      <c r="P5" s="99"/>
      <c r="Q5" s="99"/>
      <c r="R5" s="99"/>
      <c r="S5" s="99"/>
      <c r="T5" s="99"/>
      <c r="U5" s="99"/>
      <c r="V5" s="99"/>
      <c r="W5" s="99"/>
      <c r="X5" s="99"/>
      <c r="Y5" s="99"/>
      <c r="Z5" s="99"/>
    </row>
    <row r="6" spans="1:26" ht="12" customHeight="1" x14ac:dyDescent="0.25">
      <c r="A6" s="99"/>
      <c r="B6" s="99"/>
      <c r="C6" s="99"/>
      <c r="D6" s="99"/>
      <c r="E6" s="99"/>
      <c r="F6" s="99"/>
      <c r="G6" s="99"/>
      <c r="H6" s="99"/>
      <c r="I6" s="99"/>
      <c r="J6" s="99"/>
      <c r="K6" s="99"/>
      <c r="L6" s="99"/>
      <c r="M6" s="99"/>
      <c r="N6" s="99"/>
      <c r="O6" s="99"/>
      <c r="P6" s="99"/>
      <c r="Q6" s="99"/>
      <c r="R6" s="99"/>
      <c r="S6" s="99"/>
      <c r="T6" s="99"/>
      <c r="U6" s="99"/>
      <c r="V6" s="99"/>
      <c r="W6" s="99"/>
      <c r="X6" s="99"/>
      <c r="Y6" s="99"/>
      <c r="Z6" s="99"/>
    </row>
    <row r="7" spans="1:26" ht="24" customHeight="1" x14ac:dyDescent="0.25">
      <c r="A7" s="99"/>
      <c r="B7" s="99"/>
      <c r="C7" s="113" t="s">
        <v>77</v>
      </c>
      <c r="D7" s="300" t="s">
        <v>182</v>
      </c>
      <c r="E7" s="300"/>
      <c r="F7" s="300"/>
      <c r="G7" s="114" t="s">
        <v>183</v>
      </c>
      <c r="H7" s="99"/>
      <c r="I7" s="99"/>
      <c r="J7" s="99"/>
      <c r="K7" s="99"/>
      <c r="L7" s="99"/>
      <c r="M7" s="99"/>
      <c r="N7" s="99"/>
      <c r="O7" s="99"/>
      <c r="P7" s="99"/>
      <c r="Q7" s="99"/>
      <c r="R7" s="99"/>
      <c r="S7" s="99"/>
      <c r="T7" s="99"/>
      <c r="U7" s="99"/>
      <c r="V7" s="99"/>
      <c r="W7" s="99"/>
      <c r="X7" s="99"/>
      <c r="Y7" s="99"/>
      <c r="Z7" s="99"/>
    </row>
    <row r="8" spans="1:26" ht="12" customHeight="1" x14ac:dyDescent="0.25">
      <c r="A8" s="99"/>
      <c r="B8" s="99"/>
      <c r="C8" s="115">
        <v>5174</v>
      </c>
      <c r="D8" s="301" t="s">
        <v>184</v>
      </c>
      <c r="E8" s="301"/>
      <c r="F8" s="301"/>
      <c r="G8" s="116">
        <v>1977.68</v>
      </c>
      <c r="H8" s="99"/>
      <c r="I8" s="99"/>
      <c r="J8" s="99"/>
      <c r="K8" s="99"/>
      <c r="L8" s="99"/>
      <c r="M8" s="99"/>
      <c r="N8" s="99"/>
      <c r="O8" s="99"/>
      <c r="P8" s="99"/>
      <c r="Q8" s="99"/>
      <c r="R8" s="99"/>
      <c r="S8" s="99"/>
      <c r="T8" s="99"/>
      <c r="U8" s="99"/>
      <c r="V8" s="99"/>
      <c r="W8" s="99"/>
      <c r="X8" s="99"/>
      <c r="Y8" s="99"/>
      <c r="Z8" s="99"/>
    </row>
    <row r="9" spans="1:26" ht="12" customHeight="1" x14ac:dyDescent="0.25">
      <c r="A9" s="99"/>
      <c r="B9" s="99"/>
      <c r="C9" s="34"/>
      <c r="D9" s="34"/>
      <c r="E9" s="34"/>
      <c r="F9" s="34"/>
      <c r="G9" s="117"/>
      <c r="H9" s="99"/>
      <c r="I9" s="99"/>
      <c r="J9" s="99"/>
      <c r="K9" s="99"/>
      <c r="L9" s="99"/>
      <c r="M9" s="99"/>
      <c r="N9" s="99"/>
      <c r="O9" s="99"/>
      <c r="P9" s="99"/>
      <c r="Q9" s="99"/>
      <c r="R9" s="99"/>
      <c r="S9" s="99"/>
      <c r="T9" s="99"/>
      <c r="U9" s="99"/>
      <c r="V9" s="99"/>
      <c r="W9" s="99"/>
      <c r="X9" s="99"/>
      <c r="Y9" s="99"/>
      <c r="Z9" s="99"/>
    </row>
    <row r="10" spans="1:26" ht="12" customHeight="1" x14ac:dyDescent="0.25">
      <c r="A10" s="99"/>
      <c r="B10" s="99"/>
      <c r="C10" s="302" t="s">
        <v>185</v>
      </c>
      <c r="D10" s="302"/>
      <c r="E10" s="302"/>
      <c r="F10" s="302"/>
      <c r="G10" s="113" t="s">
        <v>186</v>
      </c>
      <c r="H10" s="99"/>
      <c r="I10" s="99"/>
      <c r="J10" s="99"/>
      <c r="K10" s="99"/>
      <c r="L10" s="99"/>
      <c r="M10" s="99"/>
      <c r="N10" s="99"/>
      <c r="O10" s="99"/>
      <c r="P10" s="99"/>
      <c r="Q10" s="99"/>
      <c r="R10" s="99"/>
      <c r="S10" s="99"/>
      <c r="T10" s="99"/>
      <c r="U10" s="99"/>
      <c r="V10" s="99"/>
      <c r="W10" s="99"/>
      <c r="X10" s="99"/>
      <c r="Y10" s="99"/>
      <c r="Z10" s="99"/>
    </row>
    <row r="11" spans="1:26" ht="29.25" customHeight="1" x14ac:dyDescent="0.25">
      <c r="A11" s="99"/>
      <c r="B11" s="99"/>
      <c r="C11" s="301" t="s">
        <v>187</v>
      </c>
      <c r="D11" s="301"/>
      <c r="E11" s="301"/>
      <c r="F11" s="301"/>
      <c r="G11" s="118">
        <v>0.5</v>
      </c>
      <c r="H11" s="99"/>
      <c r="I11" s="99"/>
      <c r="J11" s="99"/>
      <c r="K11" s="99"/>
      <c r="L11" s="99"/>
      <c r="M11" s="99"/>
      <c r="N11" s="99"/>
      <c r="O11" s="99"/>
      <c r="P11" s="99"/>
      <c r="Q11" s="99"/>
      <c r="R11" s="99"/>
      <c r="S11" s="99"/>
      <c r="T11" s="99"/>
      <c r="U11" s="99"/>
      <c r="V11" s="99"/>
      <c r="W11" s="99"/>
      <c r="X11" s="99"/>
      <c r="Y11" s="99"/>
      <c r="Z11" s="99"/>
    </row>
    <row r="12" spans="1:26" ht="29.25" customHeight="1" x14ac:dyDescent="0.25">
      <c r="A12" s="99"/>
      <c r="B12" s="99"/>
      <c r="C12" s="301" t="s">
        <v>188</v>
      </c>
      <c r="D12" s="301"/>
      <c r="E12" s="301"/>
      <c r="F12" s="301"/>
      <c r="G12" s="118">
        <v>0.2</v>
      </c>
      <c r="H12" s="99"/>
      <c r="I12" s="99"/>
      <c r="J12" s="99"/>
      <c r="K12" s="99"/>
      <c r="L12" s="99"/>
      <c r="M12" s="99"/>
      <c r="N12" s="99"/>
      <c r="O12" s="99"/>
      <c r="P12" s="99"/>
      <c r="Q12" s="99"/>
      <c r="R12" s="99"/>
      <c r="S12" s="99"/>
      <c r="T12" s="99"/>
      <c r="U12" s="99"/>
      <c r="V12" s="99"/>
      <c r="W12" s="99"/>
      <c r="X12" s="99"/>
      <c r="Y12" s="99"/>
      <c r="Z12" s="99"/>
    </row>
    <row r="13" spans="1:26" ht="29.25" customHeight="1" x14ac:dyDescent="0.25">
      <c r="A13" s="99"/>
      <c r="B13" s="99"/>
      <c r="C13" s="301" t="s">
        <v>189</v>
      </c>
      <c r="D13" s="301"/>
      <c r="E13" s="301"/>
      <c r="F13" s="301"/>
      <c r="G13" s="119">
        <v>32</v>
      </c>
      <c r="H13" s="99"/>
      <c r="I13" s="99"/>
      <c r="J13" s="99"/>
      <c r="K13" s="99"/>
      <c r="L13" s="99"/>
      <c r="M13" s="99"/>
      <c r="N13" s="99"/>
      <c r="O13" s="99"/>
      <c r="P13" s="99"/>
      <c r="Q13" s="99"/>
      <c r="R13" s="99"/>
      <c r="S13" s="99"/>
      <c r="T13" s="99"/>
      <c r="U13" s="99"/>
      <c r="V13" s="99"/>
      <c r="W13" s="99"/>
      <c r="X13" s="99"/>
      <c r="Y13" s="99"/>
      <c r="Z13" s="99"/>
    </row>
    <row r="14" spans="1:26" ht="29.25" customHeight="1" x14ac:dyDescent="0.25">
      <c r="A14" s="99"/>
      <c r="B14" s="99"/>
      <c r="C14" s="301" t="s">
        <v>190</v>
      </c>
      <c r="D14" s="301"/>
      <c r="E14" s="301"/>
      <c r="F14" s="301"/>
      <c r="G14" s="119">
        <v>5</v>
      </c>
      <c r="H14" s="99"/>
      <c r="I14" s="120"/>
      <c r="J14" s="99"/>
      <c r="K14" s="99"/>
      <c r="L14" s="99"/>
      <c r="M14" s="99"/>
      <c r="N14" s="99"/>
      <c r="O14" s="99"/>
      <c r="P14" s="99"/>
      <c r="Q14" s="99"/>
      <c r="R14" s="99"/>
      <c r="S14" s="99"/>
      <c r="T14" s="99"/>
      <c r="U14" s="99"/>
      <c r="V14" s="99"/>
      <c r="W14" s="99"/>
      <c r="X14" s="99"/>
      <c r="Y14" s="99"/>
      <c r="Z14" s="99"/>
    </row>
    <row r="15" spans="1:26" ht="30.75" customHeight="1" x14ac:dyDescent="0.25">
      <c r="A15" s="99"/>
      <c r="B15" s="99"/>
      <c r="C15" s="342" t="s">
        <v>329</v>
      </c>
      <c r="D15" s="343"/>
      <c r="E15" s="343"/>
      <c r="F15" s="344"/>
      <c r="G15" s="345">
        <v>526.64</v>
      </c>
      <c r="H15" s="99"/>
      <c r="I15" s="99"/>
      <c r="J15" s="99"/>
      <c r="K15" s="99"/>
      <c r="L15" s="99"/>
      <c r="M15" s="99"/>
      <c r="N15" s="99"/>
      <c r="O15" s="99"/>
      <c r="P15" s="99"/>
      <c r="Q15" s="99"/>
      <c r="R15" s="99"/>
      <c r="S15" s="99"/>
      <c r="T15" s="99"/>
      <c r="U15" s="99"/>
      <c r="V15" s="99"/>
      <c r="W15" s="99"/>
      <c r="X15" s="99"/>
      <c r="Y15" s="99"/>
      <c r="Z15" s="99"/>
    </row>
    <row r="16" spans="1:26" ht="29.25" customHeight="1" x14ac:dyDescent="0.25">
      <c r="A16" s="99"/>
      <c r="B16" s="99"/>
      <c r="C16" s="303" t="s">
        <v>191</v>
      </c>
      <c r="D16" s="303"/>
      <c r="E16" s="303"/>
      <c r="F16" s="303"/>
      <c r="G16" s="119"/>
      <c r="H16" s="99"/>
      <c r="I16" s="121"/>
      <c r="J16" s="99"/>
      <c r="K16" s="99"/>
      <c r="L16" s="99"/>
      <c r="M16" s="99"/>
      <c r="N16" s="99"/>
      <c r="O16" s="99"/>
      <c r="P16" s="99"/>
      <c r="Q16" s="99"/>
      <c r="R16" s="99"/>
      <c r="S16" s="99"/>
      <c r="T16" s="99"/>
      <c r="U16" s="99"/>
      <c r="V16" s="99"/>
      <c r="W16" s="99"/>
      <c r="X16" s="99"/>
      <c r="Y16" s="99"/>
      <c r="Z16" s="99"/>
    </row>
    <row r="17" spans="1:26" ht="36" customHeight="1" x14ac:dyDescent="0.25">
      <c r="A17" s="99"/>
      <c r="B17" s="99"/>
      <c r="C17" s="301" t="s">
        <v>192</v>
      </c>
      <c r="D17" s="301"/>
      <c r="E17" s="301"/>
      <c r="F17" s="301"/>
      <c r="G17" s="119">
        <v>6.3</v>
      </c>
      <c r="H17" s="99"/>
      <c r="I17" s="99"/>
      <c r="J17" s="99"/>
      <c r="K17" s="99"/>
      <c r="L17" s="99"/>
      <c r="M17" s="99"/>
      <c r="N17" s="99"/>
      <c r="O17" s="99"/>
      <c r="P17" s="99"/>
      <c r="Q17" s="99"/>
      <c r="R17" s="99"/>
      <c r="S17" s="99"/>
      <c r="T17" s="99"/>
      <c r="U17" s="99"/>
      <c r="V17" s="99"/>
      <c r="W17" s="99"/>
      <c r="X17" s="99"/>
      <c r="Y17" s="99"/>
      <c r="Z17" s="99"/>
    </row>
    <row r="18" spans="1:26" ht="12" customHeight="1" x14ac:dyDescent="0.25">
      <c r="A18" s="99"/>
      <c r="B18" s="304"/>
      <c r="C18" s="304"/>
      <c r="D18" s="304"/>
      <c r="E18" s="304"/>
      <c r="F18" s="304"/>
      <c r="G18" s="304"/>
      <c r="H18" s="304"/>
      <c r="I18" s="304"/>
      <c r="J18" s="99"/>
      <c r="K18" s="99"/>
      <c r="L18" s="99"/>
      <c r="M18" s="99"/>
      <c r="N18" s="99"/>
      <c r="O18" s="99"/>
      <c r="P18" s="99"/>
      <c r="Q18" s="99"/>
      <c r="R18" s="99"/>
      <c r="S18" s="99"/>
      <c r="T18" s="99"/>
      <c r="U18" s="99"/>
      <c r="V18" s="99"/>
      <c r="W18" s="99"/>
      <c r="X18" s="99"/>
      <c r="Y18" s="99"/>
      <c r="Z18" s="99"/>
    </row>
    <row r="19" spans="1:26" ht="12" customHeight="1" x14ac:dyDescent="0.25">
      <c r="A19" s="99"/>
      <c r="B19" s="305" t="s">
        <v>90</v>
      </c>
      <c r="C19" s="305"/>
      <c r="D19" s="305"/>
      <c r="E19" s="305"/>
      <c r="F19" s="305"/>
      <c r="G19" s="305"/>
      <c r="H19" s="305"/>
      <c r="I19" s="305"/>
      <c r="J19" s="99"/>
      <c r="K19" s="99"/>
      <c r="L19" s="99"/>
      <c r="M19" s="99"/>
      <c r="N19" s="99"/>
      <c r="O19" s="99"/>
      <c r="P19" s="99"/>
      <c r="Q19" s="99"/>
      <c r="R19" s="99"/>
      <c r="S19" s="99"/>
      <c r="T19" s="99"/>
      <c r="U19" s="99"/>
      <c r="V19" s="99"/>
      <c r="W19" s="99"/>
      <c r="X19" s="99"/>
      <c r="Y19" s="99"/>
      <c r="Z19" s="99"/>
    </row>
    <row r="20" spans="1:26" ht="12" customHeight="1" x14ac:dyDescent="0.25">
      <c r="A20" s="99"/>
      <c r="B20" s="306" t="s">
        <v>193</v>
      </c>
      <c r="C20" s="306"/>
      <c r="D20" s="306"/>
      <c r="E20" s="306"/>
      <c r="F20" s="306"/>
      <c r="G20" s="306"/>
      <c r="H20" s="306"/>
      <c r="I20" s="306"/>
      <c r="J20" s="99"/>
      <c r="K20" s="99"/>
      <c r="L20" s="99"/>
      <c r="M20" s="99"/>
      <c r="N20" s="99"/>
      <c r="O20" s="99"/>
      <c r="P20" s="99"/>
      <c r="Q20" s="99"/>
      <c r="R20" s="99"/>
      <c r="S20" s="99"/>
      <c r="T20" s="99"/>
      <c r="U20" s="99"/>
      <c r="V20" s="99"/>
      <c r="W20" s="99"/>
      <c r="X20" s="99"/>
      <c r="Y20" s="99"/>
      <c r="Z20" s="99"/>
    </row>
    <row r="21" spans="1:26" ht="12" customHeight="1" x14ac:dyDescent="0.25">
      <c r="A21" s="99"/>
      <c r="B21" s="122" t="s">
        <v>92</v>
      </c>
      <c r="C21" s="307" t="s">
        <v>194</v>
      </c>
      <c r="D21" s="307"/>
      <c r="E21" s="307"/>
      <c r="F21" s="307"/>
      <c r="G21" s="122" t="s">
        <v>94</v>
      </c>
      <c r="H21" s="41" t="s">
        <v>195</v>
      </c>
      <c r="I21" s="41" t="s">
        <v>196</v>
      </c>
      <c r="J21" s="99"/>
      <c r="K21" s="99"/>
      <c r="L21" s="99"/>
      <c r="M21" s="99"/>
      <c r="N21" s="99"/>
      <c r="O21" s="99"/>
      <c r="P21" s="99"/>
      <c r="Q21" s="99"/>
      <c r="R21" s="99"/>
      <c r="S21" s="99"/>
      <c r="T21" s="99"/>
      <c r="U21" s="99"/>
      <c r="V21" s="99"/>
      <c r="W21" s="99"/>
      <c r="X21" s="99"/>
      <c r="Y21" s="99"/>
      <c r="Z21" s="99"/>
    </row>
    <row r="22" spans="1:26" ht="12" customHeight="1" x14ac:dyDescent="0.25">
      <c r="A22" s="99"/>
      <c r="B22" s="123" t="s">
        <v>54</v>
      </c>
      <c r="C22" s="269" t="s">
        <v>95</v>
      </c>
      <c r="D22" s="269"/>
      <c r="E22" s="269"/>
      <c r="F22" s="269"/>
      <c r="G22" s="124">
        <f>TRUNC(1/12,4)</f>
        <v>8.3299999999999999E-2</v>
      </c>
      <c r="H22" s="124" t="s">
        <v>197</v>
      </c>
      <c r="I22" s="125" t="s">
        <v>198</v>
      </c>
      <c r="J22" s="99"/>
      <c r="K22" s="99"/>
      <c r="L22" s="99"/>
      <c r="M22" s="99"/>
      <c r="N22" s="99"/>
      <c r="O22" s="99"/>
      <c r="P22" s="99"/>
      <c r="Q22" s="99"/>
      <c r="R22" s="99"/>
      <c r="S22" s="99"/>
      <c r="T22" s="99"/>
      <c r="U22" s="99"/>
      <c r="V22" s="99"/>
      <c r="W22" s="99"/>
      <c r="X22" s="99"/>
      <c r="Y22" s="99"/>
      <c r="Z22" s="99"/>
    </row>
    <row r="23" spans="1:26" ht="12" customHeight="1" x14ac:dyDescent="0.25">
      <c r="A23" s="99"/>
      <c r="B23" s="126" t="s">
        <v>57</v>
      </c>
      <c r="C23" s="281" t="s">
        <v>199</v>
      </c>
      <c r="D23" s="281"/>
      <c r="E23" s="281"/>
      <c r="F23" s="281"/>
      <c r="G23" s="127">
        <v>0.121</v>
      </c>
      <c r="H23" s="128"/>
      <c r="I23" s="129" t="s">
        <v>200</v>
      </c>
      <c r="J23" s="99"/>
      <c r="K23" s="99"/>
      <c r="L23" s="99"/>
      <c r="M23" s="99"/>
      <c r="N23" s="99"/>
      <c r="O23" s="99"/>
      <c r="P23" s="99"/>
      <c r="Q23" s="99"/>
      <c r="R23" s="99"/>
      <c r="S23" s="99"/>
      <c r="T23" s="99"/>
      <c r="U23" s="99"/>
      <c r="V23" s="99"/>
      <c r="W23" s="99"/>
      <c r="X23" s="99"/>
      <c r="Y23" s="99"/>
      <c r="Z23" s="99"/>
    </row>
    <row r="24" spans="1:26" ht="12" customHeight="1" x14ac:dyDescent="0.25">
      <c r="A24" s="99"/>
      <c r="B24" s="308" t="s">
        <v>201</v>
      </c>
      <c r="C24" s="308"/>
      <c r="D24" s="308"/>
      <c r="E24" s="308"/>
      <c r="F24" s="308"/>
      <c r="G24" s="128">
        <f>TRUNC(SUM(G22:G23),4)</f>
        <v>0.20430000000000001</v>
      </c>
      <c r="H24" s="130"/>
      <c r="I24" s="131"/>
      <c r="J24" s="99"/>
      <c r="K24" s="99"/>
      <c r="L24" s="99"/>
      <c r="M24" s="99"/>
      <c r="N24" s="99"/>
      <c r="O24" s="99"/>
      <c r="P24" s="99"/>
      <c r="Q24" s="99"/>
      <c r="R24" s="99"/>
      <c r="S24" s="99"/>
      <c r="T24" s="99"/>
      <c r="U24" s="99"/>
      <c r="V24" s="99"/>
      <c r="W24" s="99"/>
      <c r="X24" s="99"/>
      <c r="Y24" s="99"/>
      <c r="Z24" s="99"/>
    </row>
    <row r="25" spans="1:26" ht="12" customHeight="1" x14ac:dyDescent="0.25">
      <c r="A25" s="99"/>
      <c r="B25" s="126"/>
      <c r="C25" s="281"/>
      <c r="D25" s="281"/>
      <c r="E25" s="281"/>
      <c r="F25" s="281"/>
      <c r="G25" s="132"/>
      <c r="H25" s="132"/>
      <c r="I25" s="133"/>
      <c r="J25" s="99"/>
      <c r="K25" s="99"/>
      <c r="L25" s="99"/>
      <c r="M25" s="99"/>
      <c r="N25" s="134"/>
      <c r="O25" s="99"/>
      <c r="P25" s="99"/>
      <c r="Q25" s="99"/>
      <c r="R25" s="99"/>
      <c r="S25" s="99"/>
      <c r="T25" s="99"/>
      <c r="U25" s="99"/>
      <c r="V25" s="99"/>
      <c r="W25" s="99"/>
      <c r="X25" s="99"/>
      <c r="Y25" s="99"/>
      <c r="Z25" s="99"/>
    </row>
    <row r="26" spans="1:26" ht="12" customHeight="1" x14ac:dyDescent="0.25">
      <c r="A26" s="99"/>
      <c r="B26" s="309" t="s">
        <v>89</v>
      </c>
      <c r="C26" s="309"/>
      <c r="D26" s="309"/>
      <c r="E26" s="309"/>
      <c r="F26" s="309"/>
      <c r="G26" s="135">
        <f>TRUNC(SUM(G24:G25),4)</f>
        <v>0.20430000000000001</v>
      </c>
      <c r="H26" s="136"/>
      <c r="I26" s="136"/>
      <c r="J26" s="99"/>
      <c r="K26" s="99"/>
      <c r="L26" s="99"/>
      <c r="M26" s="99"/>
      <c r="N26" s="99"/>
      <c r="O26" s="99"/>
      <c r="P26" s="99"/>
      <c r="Q26" s="99"/>
      <c r="R26" s="99"/>
      <c r="S26" s="99"/>
      <c r="T26" s="99"/>
      <c r="U26" s="99"/>
      <c r="V26" s="99"/>
      <c r="W26" s="99"/>
      <c r="X26" s="99"/>
      <c r="Y26" s="99"/>
      <c r="Z26" s="99"/>
    </row>
    <row r="27" spans="1:26" ht="63.75" customHeight="1" x14ac:dyDescent="0.25">
      <c r="A27" s="99"/>
      <c r="B27" s="310" t="s">
        <v>202</v>
      </c>
      <c r="C27" s="310"/>
      <c r="D27" s="310"/>
      <c r="E27" s="310"/>
      <c r="F27" s="310"/>
      <c r="G27" s="310"/>
      <c r="H27" s="310"/>
      <c r="I27" s="310"/>
      <c r="J27" s="99"/>
      <c r="K27" s="99"/>
      <c r="L27" s="99"/>
      <c r="M27" s="99"/>
      <c r="N27" s="99"/>
      <c r="O27" s="99"/>
      <c r="P27" s="99"/>
      <c r="Q27" s="99"/>
      <c r="R27" s="99"/>
      <c r="S27" s="99"/>
      <c r="T27" s="99"/>
      <c r="U27" s="99"/>
      <c r="V27" s="99"/>
      <c r="W27" s="99"/>
      <c r="X27" s="99"/>
      <c r="Y27" s="99"/>
      <c r="Z27" s="99"/>
    </row>
    <row r="28" spans="1:26" ht="12" customHeight="1" x14ac:dyDescent="0.25">
      <c r="A28" s="99"/>
      <c r="B28" s="107"/>
      <c r="C28" s="107"/>
      <c r="D28" s="107"/>
      <c r="E28" s="107"/>
      <c r="F28" s="107"/>
      <c r="G28" s="107"/>
      <c r="H28" s="107"/>
      <c r="I28" s="107"/>
      <c r="J28" s="99"/>
      <c r="K28" s="99"/>
      <c r="L28" s="99"/>
      <c r="M28" s="99"/>
      <c r="N28" s="99"/>
      <c r="O28" s="99"/>
      <c r="P28" s="99"/>
      <c r="Q28" s="99"/>
      <c r="R28" s="99"/>
      <c r="S28" s="99"/>
      <c r="T28" s="99"/>
      <c r="U28" s="99"/>
      <c r="V28" s="99"/>
      <c r="W28" s="99"/>
      <c r="X28" s="99"/>
      <c r="Y28" s="99"/>
      <c r="Z28" s="99"/>
    </row>
    <row r="29" spans="1:26" ht="12" customHeight="1" x14ac:dyDescent="0.25">
      <c r="A29" s="99"/>
      <c r="B29" s="306" t="s">
        <v>97</v>
      </c>
      <c r="C29" s="306"/>
      <c r="D29" s="306"/>
      <c r="E29" s="306"/>
      <c r="F29" s="306"/>
      <c r="G29" s="306"/>
      <c r="H29" s="306"/>
      <c r="I29" s="306"/>
      <c r="J29" s="99"/>
      <c r="K29" s="99"/>
      <c r="L29" s="99"/>
      <c r="M29" s="99"/>
      <c r="N29" s="99"/>
      <c r="O29" s="99"/>
      <c r="P29" s="99"/>
      <c r="Q29" s="99"/>
      <c r="R29" s="99"/>
      <c r="S29" s="99"/>
      <c r="T29" s="99"/>
      <c r="U29" s="99"/>
      <c r="V29" s="99"/>
      <c r="W29" s="99"/>
      <c r="X29" s="99"/>
      <c r="Y29" s="99"/>
      <c r="Z29" s="99"/>
    </row>
    <row r="30" spans="1:26" ht="15" customHeight="1" x14ac:dyDescent="0.25">
      <c r="A30" s="99"/>
      <c r="B30" s="39" t="s">
        <v>98</v>
      </c>
      <c r="C30" s="276" t="s">
        <v>99</v>
      </c>
      <c r="D30" s="276"/>
      <c r="E30" s="276"/>
      <c r="F30" s="276"/>
      <c r="G30" s="122" t="s">
        <v>94</v>
      </c>
      <c r="H30" s="41" t="s">
        <v>195</v>
      </c>
      <c r="I30" s="41" t="s">
        <v>196</v>
      </c>
      <c r="J30" s="99"/>
      <c r="K30" s="99"/>
      <c r="L30" s="99"/>
      <c r="M30" s="99"/>
      <c r="N30" s="99"/>
      <c r="O30" s="99"/>
      <c r="P30" s="99"/>
      <c r="Q30" s="99"/>
      <c r="R30" s="99"/>
      <c r="S30" s="99"/>
      <c r="T30" s="99"/>
      <c r="U30" s="99"/>
      <c r="V30" s="99"/>
      <c r="W30" s="99"/>
      <c r="X30" s="99"/>
      <c r="Y30" s="99"/>
      <c r="Z30" s="99"/>
    </row>
    <row r="31" spans="1:26" ht="15" customHeight="1" x14ac:dyDescent="0.25">
      <c r="A31" s="99"/>
      <c r="B31" s="137" t="s">
        <v>54</v>
      </c>
      <c r="C31" s="311" t="s">
        <v>100</v>
      </c>
      <c r="D31" s="311"/>
      <c r="E31" s="311"/>
      <c r="F31" s="311"/>
      <c r="G31" s="138">
        <v>0.2</v>
      </c>
      <c r="H31" s="139" t="s">
        <v>203</v>
      </c>
      <c r="I31" s="140" t="s">
        <v>204</v>
      </c>
      <c r="J31" s="99"/>
      <c r="K31" s="99"/>
      <c r="L31" s="99"/>
      <c r="M31" s="99"/>
      <c r="N31" s="99"/>
      <c r="O31" s="99"/>
      <c r="P31" s="99"/>
      <c r="Q31" s="99"/>
      <c r="R31" s="99"/>
      <c r="S31" s="99"/>
      <c r="T31" s="99"/>
      <c r="U31" s="99"/>
      <c r="V31" s="99"/>
      <c r="W31" s="99"/>
      <c r="X31" s="99"/>
      <c r="Y31" s="99"/>
      <c r="Z31" s="99"/>
    </row>
    <row r="32" spans="1:26" ht="15" customHeight="1" x14ac:dyDescent="0.25">
      <c r="A32" s="99"/>
      <c r="B32" s="141" t="s">
        <v>57</v>
      </c>
      <c r="C32" s="312" t="s">
        <v>101</v>
      </c>
      <c r="D32" s="312"/>
      <c r="E32" s="312"/>
      <c r="F32" s="312"/>
      <c r="G32" s="127">
        <v>2.5000000000000001E-2</v>
      </c>
      <c r="H32" s="142" t="s">
        <v>203</v>
      </c>
      <c r="I32" s="143" t="s">
        <v>205</v>
      </c>
      <c r="J32" s="99"/>
      <c r="K32" s="99"/>
      <c r="L32" s="99"/>
      <c r="M32" s="99"/>
      <c r="N32" s="99"/>
      <c r="O32" s="99"/>
      <c r="P32" s="99"/>
      <c r="Q32" s="99"/>
      <c r="R32" s="99"/>
      <c r="S32" s="99"/>
      <c r="T32" s="99"/>
      <c r="U32" s="99"/>
      <c r="V32" s="99"/>
      <c r="W32" s="99"/>
      <c r="X32" s="99"/>
      <c r="Y32" s="99"/>
      <c r="Z32" s="99"/>
    </row>
    <row r="33" spans="1:26" ht="12" customHeight="1" x14ac:dyDescent="0.25">
      <c r="A33" s="99"/>
      <c r="B33" s="141" t="s">
        <v>60</v>
      </c>
      <c r="C33" s="312" t="s">
        <v>102</v>
      </c>
      <c r="D33" s="312"/>
      <c r="E33" s="312"/>
      <c r="F33" s="312"/>
      <c r="G33" s="127">
        <v>0.03</v>
      </c>
      <c r="H33" s="144" t="s">
        <v>206</v>
      </c>
      <c r="I33" s="143"/>
      <c r="J33" s="99"/>
      <c r="K33" s="99"/>
      <c r="L33" s="99"/>
      <c r="M33" s="99"/>
      <c r="N33" s="99"/>
      <c r="O33" s="99"/>
      <c r="P33" s="99"/>
      <c r="Q33" s="99"/>
      <c r="R33" s="99"/>
      <c r="S33" s="99"/>
      <c r="T33" s="99"/>
      <c r="U33" s="99"/>
      <c r="V33" s="99"/>
      <c r="W33" s="99"/>
      <c r="X33" s="99"/>
      <c r="Y33" s="99"/>
      <c r="Z33" s="99"/>
    </row>
    <row r="34" spans="1:26" ht="15" customHeight="1" x14ac:dyDescent="0.25">
      <c r="A34" s="99"/>
      <c r="B34" s="141" t="s">
        <v>62</v>
      </c>
      <c r="C34" s="312" t="s">
        <v>103</v>
      </c>
      <c r="D34" s="312"/>
      <c r="E34" s="312"/>
      <c r="F34" s="312"/>
      <c r="G34" s="127">
        <v>1.4999999999999999E-2</v>
      </c>
      <c r="H34" s="142" t="s">
        <v>203</v>
      </c>
      <c r="I34" s="143" t="s">
        <v>207</v>
      </c>
      <c r="J34" s="99"/>
      <c r="K34" s="99"/>
      <c r="L34" s="99"/>
      <c r="M34" s="99"/>
      <c r="N34" s="99"/>
      <c r="O34" s="99"/>
      <c r="P34" s="99"/>
      <c r="Q34" s="99"/>
      <c r="R34" s="99"/>
      <c r="S34" s="99"/>
      <c r="T34" s="99"/>
      <c r="U34" s="99"/>
      <c r="V34" s="99"/>
      <c r="W34" s="99"/>
      <c r="X34" s="99"/>
      <c r="Y34" s="99"/>
      <c r="Z34" s="99"/>
    </row>
    <row r="35" spans="1:26" ht="15" customHeight="1" x14ac:dyDescent="0.25">
      <c r="A35" s="99"/>
      <c r="B35" s="141" t="s">
        <v>85</v>
      </c>
      <c r="C35" s="312" t="s">
        <v>104</v>
      </c>
      <c r="D35" s="312"/>
      <c r="E35" s="312"/>
      <c r="F35" s="312"/>
      <c r="G35" s="127">
        <v>0.01</v>
      </c>
      <c r="H35" s="142" t="s">
        <v>203</v>
      </c>
      <c r="I35" s="143" t="s">
        <v>208</v>
      </c>
      <c r="J35" s="99"/>
      <c r="K35" s="99"/>
      <c r="L35" s="99"/>
      <c r="M35" s="99"/>
      <c r="N35" s="99"/>
      <c r="O35" s="99"/>
      <c r="P35" s="99"/>
      <c r="Q35" s="99"/>
      <c r="R35" s="99"/>
      <c r="S35" s="99"/>
      <c r="T35" s="99"/>
      <c r="U35" s="99"/>
      <c r="V35" s="99"/>
      <c r="W35" s="99"/>
      <c r="X35" s="99"/>
      <c r="Y35" s="99"/>
      <c r="Z35" s="99"/>
    </row>
    <row r="36" spans="1:26" ht="15" customHeight="1" x14ac:dyDescent="0.25">
      <c r="A36" s="99"/>
      <c r="B36" s="141" t="s">
        <v>87</v>
      </c>
      <c r="C36" s="312" t="s">
        <v>105</v>
      </c>
      <c r="D36" s="312"/>
      <c r="E36" s="312"/>
      <c r="F36" s="312"/>
      <c r="G36" s="145">
        <v>6.0000000000000001E-3</v>
      </c>
      <c r="H36" s="142" t="s">
        <v>203</v>
      </c>
      <c r="I36" s="143" t="s">
        <v>209</v>
      </c>
      <c r="J36" s="99"/>
      <c r="K36" s="99"/>
      <c r="L36" s="99"/>
      <c r="M36" s="99"/>
      <c r="N36" s="99"/>
      <c r="O36" s="99"/>
      <c r="P36" s="99"/>
      <c r="Q36" s="99"/>
      <c r="R36" s="99"/>
      <c r="S36" s="99"/>
      <c r="T36" s="99"/>
      <c r="U36" s="99"/>
      <c r="V36" s="99"/>
      <c r="W36" s="99"/>
      <c r="X36" s="99"/>
      <c r="Y36" s="99"/>
      <c r="Z36" s="99"/>
    </row>
    <row r="37" spans="1:26" ht="15" customHeight="1" x14ac:dyDescent="0.25">
      <c r="A37" s="99"/>
      <c r="B37" s="141" t="s">
        <v>106</v>
      </c>
      <c r="C37" s="312" t="s">
        <v>107</v>
      </c>
      <c r="D37" s="312"/>
      <c r="E37" s="312"/>
      <c r="F37" s="312"/>
      <c r="G37" s="127">
        <v>2E-3</v>
      </c>
      <c r="H37" s="142" t="s">
        <v>203</v>
      </c>
      <c r="I37" s="143" t="s">
        <v>210</v>
      </c>
      <c r="J37" s="99"/>
      <c r="K37" s="99"/>
      <c r="L37" s="99"/>
      <c r="M37" s="99"/>
      <c r="N37" s="99"/>
      <c r="O37" s="99"/>
      <c r="P37" s="99"/>
      <c r="Q37" s="99"/>
      <c r="R37" s="99"/>
      <c r="S37" s="99"/>
      <c r="T37" s="99"/>
      <c r="U37" s="99"/>
      <c r="V37" s="99"/>
      <c r="W37" s="99"/>
      <c r="X37" s="99"/>
      <c r="Y37" s="99"/>
      <c r="Z37" s="99"/>
    </row>
    <row r="38" spans="1:26" ht="15" customHeight="1" x14ac:dyDescent="0.25">
      <c r="A38" s="99"/>
      <c r="B38" s="146" t="s">
        <v>108</v>
      </c>
      <c r="C38" s="313" t="s">
        <v>109</v>
      </c>
      <c r="D38" s="313"/>
      <c r="E38" s="313"/>
      <c r="F38" s="313"/>
      <c r="G38" s="145">
        <v>0.08</v>
      </c>
      <c r="H38" s="147" t="s">
        <v>203</v>
      </c>
      <c r="I38" s="148" t="s">
        <v>211</v>
      </c>
      <c r="J38" s="99"/>
      <c r="K38" s="99"/>
      <c r="L38" s="99"/>
      <c r="M38" s="99"/>
      <c r="N38" s="99"/>
      <c r="O38" s="99"/>
      <c r="P38" s="99"/>
      <c r="Q38" s="99"/>
      <c r="R38" s="99"/>
      <c r="S38" s="99"/>
      <c r="T38" s="99"/>
      <c r="U38" s="99"/>
      <c r="V38" s="99"/>
      <c r="W38" s="99"/>
      <c r="X38" s="99"/>
      <c r="Y38" s="99"/>
      <c r="Z38" s="99"/>
    </row>
    <row r="39" spans="1:26" ht="15" customHeight="1" x14ac:dyDescent="0.25">
      <c r="A39" s="99"/>
      <c r="B39" s="260" t="s">
        <v>89</v>
      </c>
      <c r="C39" s="260"/>
      <c r="D39" s="260"/>
      <c r="E39" s="260"/>
      <c r="F39" s="260"/>
      <c r="G39" s="67">
        <f>SUM(G31:G38)</f>
        <v>0.36800000000000005</v>
      </c>
      <c r="H39" s="68"/>
      <c r="I39" s="68"/>
      <c r="J39" s="99"/>
      <c r="K39" s="99"/>
      <c r="L39" s="99"/>
      <c r="M39" s="99"/>
      <c r="N39" s="99"/>
      <c r="O39" s="99"/>
      <c r="P39" s="99"/>
      <c r="Q39" s="99"/>
      <c r="R39" s="99"/>
      <c r="S39" s="99"/>
      <c r="T39" s="99"/>
      <c r="U39" s="99"/>
      <c r="V39" s="99"/>
      <c r="W39" s="99"/>
      <c r="X39" s="99"/>
      <c r="Y39" s="99"/>
      <c r="Z39" s="99"/>
    </row>
    <row r="40" spans="1:26" ht="12" customHeight="1" x14ac:dyDescent="0.25">
      <c r="A40" s="99"/>
      <c r="B40" s="268"/>
      <c r="C40" s="268"/>
      <c r="D40" s="268"/>
      <c r="E40" s="268"/>
      <c r="F40" s="268"/>
      <c r="G40" s="268"/>
      <c r="H40" s="268"/>
      <c r="I40" s="58"/>
      <c r="J40" s="99"/>
      <c r="K40" s="99"/>
      <c r="L40" s="99"/>
      <c r="M40" s="99"/>
      <c r="N40" s="99"/>
      <c r="O40" s="99"/>
      <c r="P40" s="99"/>
      <c r="Q40" s="99"/>
      <c r="R40" s="99"/>
      <c r="S40" s="99"/>
      <c r="T40" s="99"/>
      <c r="U40" s="99"/>
      <c r="V40" s="99"/>
      <c r="W40" s="99"/>
      <c r="X40" s="99"/>
      <c r="Y40" s="99"/>
      <c r="Z40" s="99"/>
    </row>
    <row r="41" spans="1:26" ht="12" customHeight="1" x14ac:dyDescent="0.25">
      <c r="A41" s="99"/>
      <c r="B41" s="306" t="s">
        <v>120</v>
      </c>
      <c r="C41" s="306"/>
      <c r="D41" s="306"/>
      <c r="E41" s="306"/>
      <c r="F41" s="306"/>
      <c r="G41" s="306"/>
      <c r="H41" s="306"/>
      <c r="I41" s="306"/>
      <c r="J41" s="99"/>
      <c r="K41" s="99"/>
      <c r="L41" s="99"/>
      <c r="M41" s="99"/>
      <c r="N41" s="99"/>
      <c r="O41" s="99"/>
      <c r="P41" s="99"/>
      <c r="Q41" s="99"/>
      <c r="R41" s="99"/>
      <c r="S41" s="99"/>
      <c r="T41" s="99"/>
      <c r="U41" s="99"/>
      <c r="V41" s="99"/>
      <c r="W41" s="99"/>
      <c r="X41" s="99"/>
      <c r="Y41" s="99"/>
      <c r="Z41" s="99"/>
    </row>
    <row r="42" spans="1:26" ht="15" customHeight="1" x14ac:dyDescent="0.25">
      <c r="A42" s="99"/>
      <c r="B42" s="39">
        <v>3</v>
      </c>
      <c r="C42" s="276" t="s">
        <v>121</v>
      </c>
      <c r="D42" s="276"/>
      <c r="E42" s="276"/>
      <c r="F42" s="276"/>
      <c r="G42" s="122" t="s">
        <v>94</v>
      </c>
      <c r="H42" s="41" t="s">
        <v>195</v>
      </c>
      <c r="I42" s="41" t="s">
        <v>196</v>
      </c>
      <c r="J42" s="99"/>
      <c r="K42" s="99"/>
      <c r="L42" s="99"/>
      <c r="M42" s="99"/>
      <c r="N42" s="99"/>
      <c r="O42" s="99"/>
      <c r="P42" s="99"/>
      <c r="Q42" s="99"/>
      <c r="R42" s="99"/>
      <c r="S42" s="99"/>
      <c r="T42" s="99"/>
      <c r="U42" s="99"/>
      <c r="V42" s="99"/>
      <c r="W42" s="99"/>
      <c r="X42" s="99"/>
      <c r="Y42" s="99"/>
      <c r="Z42" s="99"/>
    </row>
    <row r="43" spans="1:26" ht="12" customHeight="1" x14ac:dyDescent="0.25">
      <c r="A43" s="99"/>
      <c r="B43" s="123" t="s">
        <v>54</v>
      </c>
      <c r="C43" s="269" t="s">
        <v>212</v>
      </c>
      <c r="D43" s="269"/>
      <c r="E43" s="269"/>
      <c r="F43" s="269"/>
      <c r="G43" s="149">
        <f>TRUNC((1*(1/12)*0.055),5)</f>
        <v>4.5799999999999999E-3</v>
      </c>
      <c r="H43" s="124" t="s">
        <v>213</v>
      </c>
      <c r="I43" s="125" t="s">
        <v>214</v>
      </c>
      <c r="J43" s="99"/>
      <c r="K43" s="99"/>
      <c r="L43" s="99"/>
      <c r="M43" s="99"/>
      <c r="N43" s="99"/>
      <c r="O43" s="99"/>
      <c r="P43" s="99"/>
      <c r="Q43" s="99"/>
      <c r="R43" s="99"/>
      <c r="S43" s="99"/>
      <c r="T43" s="99"/>
      <c r="U43" s="99"/>
      <c r="V43" s="99"/>
      <c r="W43" s="99"/>
      <c r="X43" s="99"/>
      <c r="Y43" s="99"/>
      <c r="Z43" s="99"/>
    </row>
    <row r="44" spans="1:26" ht="12" customHeight="1" x14ac:dyDescent="0.25">
      <c r="A44" s="99"/>
      <c r="B44" s="130" t="s">
        <v>57</v>
      </c>
      <c r="C44" s="275" t="s">
        <v>123</v>
      </c>
      <c r="D44" s="275"/>
      <c r="E44" s="275"/>
      <c r="F44" s="275"/>
      <c r="G44" s="150">
        <f>TRUNC(G43*G38,4)</f>
        <v>2.9999999999999997E-4</v>
      </c>
      <c r="H44" s="151" t="s">
        <v>215</v>
      </c>
      <c r="I44" s="152" t="s">
        <v>216</v>
      </c>
      <c r="J44" s="99"/>
      <c r="K44" s="99"/>
      <c r="L44" s="99"/>
      <c r="M44" s="99"/>
      <c r="N44" s="99"/>
      <c r="O44" s="99"/>
      <c r="P44" s="99"/>
      <c r="Q44" s="99"/>
      <c r="R44" s="99"/>
      <c r="S44" s="99"/>
      <c r="T44" s="99"/>
      <c r="U44" s="99"/>
      <c r="V44" s="99"/>
      <c r="W44" s="99"/>
      <c r="X44" s="99"/>
      <c r="Y44" s="99"/>
      <c r="Z44" s="99"/>
    </row>
    <row r="45" spans="1:26" ht="12" customHeight="1" x14ac:dyDescent="0.25">
      <c r="A45" s="99"/>
      <c r="B45" s="130" t="s">
        <v>60</v>
      </c>
      <c r="C45" s="275" t="s">
        <v>217</v>
      </c>
      <c r="D45" s="275"/>
      <c r="E45" s="275"/>
      <c r="F45" s="275"/>
      <c r="G45" s="150">
        <f>TRUNC((0.08*0.4*0.9)*(1+(1/12)+(1/12)+((1/3)*(1/12))),4)</f>
        <v>3.44E-2</v>
      </c>
      <c r="H45" s="38" t="s">
        <v>218</v>
      </c>
      <c r="I45" s="152" t="s">
        <v>219</v>
      </c>
      <c r="J45" s="99"/>
      <c r="K45" s="153"/>
      <c r="L45" s="99"/>
      <c r="M45" s="99"/>
      <c r="N45" s="99"/>
      <c r="O45" s="99"/>
      <c r="P45" s="99"/>
      <c r="Q45" s="99"/>
      <c r="R45" s="99"/>
      <c r="S45" s="99"/>
      <c r="T45" s="99"/>
      <c r="U45" s="99"/>
      <c r="V45" s="99"/>
      <c r="W45" s="99"/>
      <c r="X45" s="99"/>
      <c r="Y45" s="99"/>
      <c r="Z45" s="99"/>
    </row>
    <row r="46" spans="1:26" ht="21.75" customHeight="1" x14ac:dyDescent="0.25">
      <c r="A46" s="99"/>
      <c r="B46" s="130" t="s">
        <v>62</v>
      </c>
      <c r="C46" s="275" t="s">
        <v>220</v>
      </c>
      <c r="D46" s="275"/>
      <c r="E46" s="275"/>
      <c r="F46" s="275"/>
      <c r="G46" s="150">
        <f>TRUNC(((1/30)*7)/12,4)</f>
        <v>1.9400000000000001E-2</v>
      </c>
      <c r="H46" s="130" t="s">
        <v>221</v>
      </c>
      <c r="I46" s="131" t="s">
        <v>214</v>
      </c>
      <c r="J46" s="99"/>
      <c r="K46" s="99"/>
      <c r="L46" s="99"/>
      <c r="M46" s="99"/>
      <c r="N46" s="99"/>
      <c r="O46" s="99"/>
      <c r="P46" s="99"/>
      <c r="Q46" s="99"/>
      <c r="R46" s="99"/>
      <c r="S46" s="99"/>
      <c r="T46" s="99"/>
      <c r="U46" s="99"/>
      <c r="V46" s="99"/>
      <c r="W46" s="99"/>
      <c r="X46" s="99"/>
      <c r="Y46" s="99"/>
      <c r="Z46" s="99"/>
    </row>
    <row r="47" spans="1:26" ht="23.25" customHeight="1" x14ac:dyDescent="0.25">
      <c r="A47" s="99"/>
      <c r="B47" s="130" t="s">
        <v>85</v>
      </c>
      <c r="C47" s="275" t="s">
        <v>222</v>
      </c>
      <c r="D47" s="275"/>
      <c r="E47" s="275"/>
      <c r="F47" s="275"/>
      <c r="G47" s="150">
        <f>TRUNC(G46*G39,5)</f>
        <v>7.1300000000000001E-3</v>
      </c>
      <c r="H47" s="130" t="s">
        <v>223</v>
      </c>
      <c r="I47" s="152" t="s">
        <v>224</v>
      </c>
      <c r="J47" s="99"/>
      <c r="K47" s="99"/>
      <c r="L47" s="99"/>
      <c r="M47" s="99"/>
      <c r="N47" s="99"/>
      <c r="O47" s="99"/>
      <c r="P47" s="99"/>
      <c r="Q47" s="99"/>
      <c r="R47" s="99"/>
      <c r="S47" s="99"/>
      <c r="T47" s="99"/>
      <c r="U47" s="99"/>
      <c r="V47" s="99"/>
      <c r="W47" s="99"/>
      <c r="X47" s="99"/>
      <c r="Y47" s="99"/>
      <c r="Z47" s="99"/>
    </row>
    <row r="48" spans="1:26" ht="409.5" customHeight="1" x14ac:dyDescent="0.25">
      <c r="A48" s="99"/>
      <c r="B48" s="126" t="s">
        <v>87</v>
      </c>
      <c r="C48" s="314" t="s">
        <v>225</v>
      </c>
      <c r="D48" s="314"/>
      <c r="E48" s="314"/>
      <c r="F48" s="314"/>
      <c r="G48" s="154">
        <v>5.5999999999999999E-3</v>
      </c>
      <c r="H48" s="38" t="s">
        <v>226</v>
      </c>
      <c r="I48" s="155" t="s">
        <v>219</v>
      </c>
      <c r="J48" s="99"/>
      <c r="K48" s="99"/>
      <c r="L48" s="99"/>
      <c r="M48" s="99"/>
      <c r="N48" s="99"/>
      <c r="O48" s="99"/>
      <c r="P48" s="99"/>
      <c r="Q48" s="99"/>
      <c r="R48" s="99"/>
      <c r="S48" s="99"/>
      <c r="T48" s="99"/>
      <c r="U48" s="99"/>
      <c r="V48" s="99"/>
      <c r="W48" s="99"/>
      <c r="X48" s="99"/>
      <c r="Y48" s="99"/>
      <c r="Z48" s="99"/>
    </row>
    <row r="49" spans="1:16384" ht="15" customHeight="1" x14ac:dyDescent="0.25">
      <c r="A49" s="99"/>
      <c r="B49" s="309" t="s">
        <v>89</v>
      </c>
      <c r="C49" s="309"/>
      <c r="D49" s="309"/>
      <c r="E49" s="309"/>
      <c r="F49" s="309"/>
      <c r="G49" s="135">
        <f>TRUNC(SUM(G43:G48),4)</f>
        <v>7.1400000000000005E-2</v>
      </c>
      <c r="H49" s="136"/>
      <c r="I49" s="136"/>
      <c r="J49" s="99"/>
      <c r="K49" s="99"/>
      <c r="L49" s="99"/>
      <c r="M49" s="99"/>
      <c r="N49" s="99"/>
      <c r="O49" s="99"/>
      <c r="P49" s="99"/>
      <c r="Q49" s="99"/>
      <c r="R49" s="99"/>
      <c r="S49" s="99"/>
      <c r="T49" s="99"/>
      <c r="U49" s="99"/>
      <c r="V49" s="99"/>
      <c r="W49" s="99"/>
      <c r="X49" s="99"/>
      <c r="Y49" s="99"/>
      <c r="Z49" s="99"/>
    </row>
    <row r="50" spans="1:16384" ht="292.5" customHeight="1" x14ac:dyDescent="0.25">
      <c r="A50" s="99"/>
      <c r="B50" s="315" t="s">
        <v>225</v>
      </c>
      <c r="C50" s="315"/>
      <c r="D50" s="315"/>
      <c r="E50" s="315"/>
      <c r="F50" s="315"/>
      <c r="G50" s="315"/>
      <c r="H50" s="315"/>
      <c r="I50" s="315"/>
      <c r="J50" s="99"/>
      <c r="K50" s="99"/>
      <c r="L50" s="99"/>
      <c r="M50" s="99"/>
      <c r="N50" s="99"/>
      <c r="O50" s="99"/>
      <c r="P50" s="99"/>
      <c r="Q50" s="99"/>
      <c r="R50" s="99"/>
      <c r="S50" s="99"/>
      <c r="T50" s="99"/>
      <c r="U50" s="99"/>
      <c r="V50" s="99"/>
      <c r="W50" s="99"/>
      <c r="X50" s="99"/>
      <c r="Y50" s="99"/>
      <c r="Z50" s="99"/>
    </row>
    <row r="51" spans="1:16384" ht="12" customHeight="1" x14ac:dyDescent="0.25">
      <c r="A51" s="99"/>
      <c r="B51" s="107"/>
      <c r="C51" s="107"/>
      <c r="D51" s="107"/>
      <c r="E51" s="107"/>
      <c r="F51" s="107"/>
      <c r="G51" s="107"/>
      <c r="H51" s="107"/>
      <c r="I51" s="107"/>
      <c r="J51" s="99"/>
      <c r="K51" s="99"/>
      <c r="L51" s="99"/>
      <c r="M51" s="99"/>
      <c r="N51" s="99"/>
      <c r="O51" s="99"/>
      <c r="P51" s="99"/>
      <c r="Q51" s="99"/>
      <c r="R51" s="99"/>
      <c r="S51" s="99"/>
      <c r="T51" s="99"/>
      <c r="U51" s="99"/>
      <c r="V51" s="99"/>
      <c r="W51" s="99"/>
      <c r="X51" s="99"/>
      <c r="Y51" s="99"/>
      <c r="Z51" s="99"/>
    </row>
    <row r="52" spans="1:16384" ht="12" customHeight="1" x14ac:dyDescent="0.25">
      <c r="A52" s="99"/>
      <c r="B52" s="305" t="s">
        <v>128</v>
      </c>
      <c r="C52" s="305"/>
      <c r="D52" s="305"/>
      <c r="E52" s="305"/>
      <c r="F52" s="305"/>
      <c r="G52" s="305"/>
      <c r="H52" s="305"/>
      <c r="I52" s="305"/>
      <c r="J52" s="99"/>
      <c r="K52" s="99"/>
      <c r="L52" s="99"/>
      <c r="M52" s="99"/>
      <c r="N52" s="99"/>
      <c r="O52" s="99"/>
      <c r="P52" s="99"/>
      <c r="Q52" s="99"/>
      <c r="R52" s="99"/>
      <c r="S52" s="99"/>
      <c r="T52" s="99"/>
      <c r="U52" s="99"/>
      <c r="V52" s="99"/>
      <c r="W52" s="99"/>
      <c r="X52" s="99"/>
      <c r="Y52" s="99"/>
      <c r="Z52" s="99"/>
    </row>
    <row r="53" spans="1:16384" ht="12" customHeight="1" x14ac:dyDescent="0.25">
      <c r="A53" s="99"/>
      <c r="B53" s="306" t="s">
        <v>130</v>
      </c>
      <c r="C53" s="306"/>
      <c r="D53" s="306"/>
      <c r="E53" s="306"/>
      <c r="F53" s="306"/>
      <c r="G53" s="306"/>
      <c r="H53" s="306"/>
      <c r="I53" s="306"/>
      <c r="J53" s="99"/>
      <c r="K53" s="99"/>
      <c r="L53" s="99"/>
      <c r="M53" s="99"/>
      <c r="N53" s="99"/>
      <c r="O53" s="99"/>
      <c r="P53" s="99"/>
      <c r="Q53" s="99"/>
      <c r="R53" s="99"/>
      <c r="S53" s="99"/>
      <c r="T53" s="99"/>
      <c r="U53" s="99"/>
      <c r="V53" s="99"/>
      <c r="W53" s="99"/>
      <c r="X53" s="99"/>
      <c r="Y53" s="99"/>
      <c r="Z53" s="99"/>
    </row>
    <row r="54" spans="1:16384" ht="15" customHeight="1" x14ac:dyDescent="0.25">
      <c r="A54" s="99"/>
      <c r="B54" s="39" t="s">
        <v>132</v>
      </c>
      <c r="C54" s="276" t="s">
        <v>133</v>
      </c>
      <c r="D54" s="276"/>
      <c r="E54" s="276"/>
      <c r="F54" s="276"/>
      <c r="G54" s="122" t="s">
        <v>94</v>
      </c>
      <c r="H54" s="41" t="s">
        <v>195</v>
      </c>
      <c r="I54" s="41" t="s">
        <v>196</v>
      </c>
      <c r="J54" s="99"/>
      <c r="K54" s="99"/>
      <c r="L54" s="99"/>
      <c r="M54" s="99"/>
      <c r="N54" s="99"/>
      <c r="O54" s="99"/>
      <c r="P54" s="99"/>
      <c r="Q54" s="99"/>
      <c r="R54" s="99"/>
      <c r="S54" s="99"/>
      <c r="T54" s="99"/>
      <c r="U54" s="99"/>
      <c r="V54" s="99"/>
      <c r="W54" s="99"/>
      <c r="X54" s="99"/>
      <c r="Y54" s="99"/>
      <c r="Z54" s="99"/>
    </row>
    <row r="55" spans="1:16384" ht="12" customHeight="1" x14ac:dyDescent="0.25">
      <c r="A55" s="99"/>
      <c r="B55" s="123" t="s">
        <v>54</v>
      </c>
      <c r="C55" s="257" t="s">
        <v>227</v>
      </c>
      <c r="D55" s="257"/>
      <c r="E55" s="257"/>
      <c r="F55" s="257"/>
      <c r="G55" s="139">
        <v>0</v>
      </c>
      <c r="H55" s="156" t="s">
        <v>228</v>
      </c>
      <c r="I55" s="129" t="s">
        <v>229</v>
      </c>
      <c r="J55" s="99"/>
      <c r="K55" s="99"/>
      <c r="L55" s="99"/>
      <c r="M55" s="99"/>
      <c r="N55" s="99"/>
      <c r="O55" s="99"/>
      <c r="P55" s="99"/>
      <c r="Q55" s="99"/>
      <c r="R55" s="99"/>
      <c r="S55" s="99"/>
      <c r="T55" s="99"/>
      <c r="U55" s="99"/>
      <c r="V55" s="99"/>
      <c r="W55" s="99"/>
      <c r="X55" s="99"/>
      <c r="Y55" s="99"/>
      <c r="Z55" s="99"/>
    </row>
    <row r="56" spans="1:16384" ht="12" customHeight="1" x14ac:dyDescent="0.25">
      <c r="A56" s="99"/>
      <c r="B56" s="130" t="s">
        <v>57</v>
      </c>
      <c r="C56" s="275" t="s">
        <v>135</v>
      </c>
      <c r="D56" s="275"/>
      <c r="E56" s="275"/>
      <c r="F56" s="275"/>
      <c r="G56" s="128">
        <f>TRUNC(1/365,4)</f>
        <v>2.7000000000000001E-3</v>
      </c>
      <c r="H56" s="151" t="s">
        <v>230</v>
      </c>
      <c r="I56" s="131" t="s">
        <v>231</v>
      </c>
      <c r="J56" s="99"/>
      <c r="K56" s="99"/>
      <c r="L56" s="99"/>
      <c r="M56" s="99"/>
      <c r="N56" s="99"/>
      <c r="O56" s="99"/>
      <c r="P56" s="99"/>
      <c r="Q56" s="99"/>
      <c r="R56" s="99"/>
      <c r="S56" s="99"/>
      <c r="T56" s="99"/>
      <c r="U56" s="99"/>
      <c r="V56" s="99"/>
      <c r="W56" s="99"/>
      <c r="X56" s="99"/>
      <c r="Y56" s="99"/>
      <c r="Z56" s="99"/>
    </row>
    <row r="57" spans="1:16384" ht="12" customHeight="1" x14ac:dyDescent="0.25">
      <c r="A57" s="99"/>
      <c r="B57" s="130" t="s">
        <v>60</v>
      </c>
      <c r="C57" s="275" t="s">
        <v>136</v>
      </c>
      <c r="D57" s="275"/>
      <c r="E57" s="275"/>
      <c r="F57" s="275"/>
      <c r="G57" s="128">
        <f>TRUNC((5/30/12)*0.015,4)</f>
        <v>2.0000000000000001E-4</v>
      </c>
      <c r="H57" s="151" t="s">
        <v>232</v>
      </c>
      <c r="I57" s="131" t="s">
        <v>233</v>
      </c>
      <c r="J57" s="99"/>
      <c r="K57" s="99"/>
      <c r="L57" s="99"/>
      <c r="M57" s="99"/>
      <c r="N57" s="99"/>
      <c r="O57" s="99"/>
      <c r="P57" s="99"/>
      <c r="Q57" s="99"/>
      <c r="R57" s="99"/>
      <c r="S57" s="99"/>
      <c r="T57" s="99"/>
      <c r="U57" s="99"/>
      <c r="V57" s="99"/>
      <c r="W57" s="99"/>
      <c r="X57" s="99"/>
      <c r="Y57" s="99"/>
      <c r="Z57" s="99"/>
    </row>
    <row r="58" spans="1:16384" ht="12" customHeight="1" x14ac:dyDescent="0.25">
      <c r="A58" s="99"/>
      <c r="B58" s="130" t="s">
        <v>62</v>
      </c>
      <c r="C58" s="312" t="s">
        <v>137</v>
      </c>
      <c r="D58" s="312"/>
      <c r="E58" s="312"/>
      <c r="F58" s="312"/>
      <c r="G58" s="127">
        <f>TRUNC((15/30/12)*0.08,4)</f>
        <v>3.3E-3</v>
      </c>
      <c r="H58" s="142" t="s">
        <v>234</v>
      </c>
      <c r="I58" s="143" t="s">
        <v>235</v>
      </c>
      <c r="J58" s="99"/>
      <c r="K58" s="99"/>
      <c r="L58" s="99"/>
      <c r="M58" s="99"/>
      <c r="N58" s="99"/>
      <c r="O58" s="99"/>
      <c r="P58" s="99"/>
      <c r="Q58" s="99"/>
      <c r="R58" s="99"/>
      <c r="S58" s="99"/>
      <c r="T58" s="99"/>
      <c r="U58" s="99"/>
      <c r="V58" s="99"/>
      <c r="W58" s="99"/>
      <c r="X58" s="99"/>
      <c r="Y58" s="99"/>
      <c r="Z58" s="99"/>
    </row>
    <row r="59" spans="1:16384" ht="12" customHeight="1" x14ac:dyDescent="0.25">
      <c r="A59" s="99"/>
      <c r="B59" s="130" t="s">
        <v>85</v>
      </c>
      <c r="C59" s="275" t="s">
        <v>138</v>
      </c>
      <c r="D59" s="275"/>
      <c r="E59" s="275"/>
      <c r="F59" s="275"/>
      <c r="G59" s="157">
        <f>TRUNC((120/365)*0.01,5)</f>
        <v>3.2799999999999999E-3</v>
      </c>
      <c r="H59" s="158" t="s">
        <v>236</v>
      </c>
      <c r="I59" s="125" t="s">
        <v>237</v>
      </c>
      <c r="J59" s="99"/>
      <c r="K59" s="99"/>
      <c r="L59" s="99"/>
      <c r="M59" s="99"/>
      <c r="N59" s="99"/>
      <c r="O59" s="99"/>
      <c r="P59" s="99"/>
      <c r="Q59" s="99"/>
      <c r="R59" s="99"/>
      <c r="S59" s="99"/>
      <c r="T59" s="99"/>
      <c r="U59" s="99"/>
      <c r="V59" s="99"/>
      <c r="W59" s="99"/>
      <c r="X59" s="99"/>
      <c r="Y59" s="99"/>
      <c r="Z59" s="99"/>
    </row>
    <row r="60" spans="1:16384" ht="12" customHeight="1" x14ac:dyDescent="0.25">
      <c r="A60" s="99"/>
      <c r="B60" s="126" t="s">
        <v>87</v>
      </c>
      <c r="C60" s="275" t="s">
        <v>139</v>
      </c>
      <c r="D60" s="275"/>
      <c r="E60" s="275"/>
      <c r="F60" s="275"/>
      <c r="G60" s="159">
        <f>TRUNC((5.96/30/12),5)</f>
        <v>1.6549999999999999E-2</v>
      </c>
      <c r="H60" s="151" t="s">
        <v>238</v>
      </c>
      <c r="I60" s="131" t="s">
        <v>239</v>
      </c>
      <c r="J60" s="99"/>
      <c r="K60" s="99"/>
      <c r="L60" s="99"/>
      <c r="M60" s="99"/>
      <c r="N60" s="99"/>
      <c r="O60" s="99"/>
      <c r="P60" s="99"/>
      <c r="Q60" s="99"/>
      <c r="R60" s="99"/>
      <c r="S60" s="99"/>
      <c r="T60" s="99"/>
      <c r="U60" s="99"/>
      <c r="V60" s="99"/>
      <c r="W60" s="99"/>
      <c r="X60" s="99"/>
      <c r="Y60" s="99"/>
      <c r="Z60" s="99"/>
    </row>
    <row r="61" spans="1:16384" ht="12" customHeight="1" x14ac:dyDescent="0.25">
      <c r="A61" s="99"/>
      <c r="B61" s="309" t="s">
        <v>89</v>
      </c>
      <c r="C61" s="309"/>
      <c r="D61" s="309"/>
      <c r="E61" s="309"/>
      <c r="F61" s="309"/>
      <c r="G61" s="135">
        <f>TRUNC(SUM(G55:G60),4)</f>
        <v>2.5999999999999999E-2</v>
      </c>
      <c r="H61" s="136"/>
      <c r="I61" s="136"/>
      <c r="J61" s="99"/>
      <c r="K61" s="99"/>
      <c r="L61" s="99"/>
      <c r="M61" s="99"/>
      <c r="N61" s="99"/>
      <c r="O61" s="99"/>
      <c r="P61" s="99"/>
      <c r="Q61" s="99"/>
      <c r="R61" s="99"/>
      <c r="S61" s="99"/>
      <c r="T61" s="99"/>
      <c r="U61" s="99"/>
      <c r="V61" s="99"/>
      <c r="W61" s="99"/>
      <c r="X61" s="99"/>
      <c r="Y61" s="99"/>
      <c r="Z61" s="99"/>
    </row>
    <row r="62" spans="1:16384" ht="126.75" customHeight="1" x14ac:dyDescent="0.25">
      <c r="A62" s="99"/>
      <c r="B62" s="315" t="s">
        <v>240</v>
      </c>
      <c r="C62" s="315"/>
      <c r="D62" s="315"/>
      <c r="E62" s="315"/>
      <c r="F62" s="315"/>
      <c r="G62" s="315"/>
      <c r="H62" s="315"/>
      <c r="I62" s="315"/>
      <c r="J62" s="99"/>
      <c r="K62" s="99"/>
      <c r="L62" s="99"/>
      <c r="M62" s="99"/>
      <c r="N62" s="99"/>
      <c r="O62" s="99"/>
      <c r="P62" s="99"/>
      <c r="Q62" s="99"/>
      <c r="R62" s="99"/>
      <c r="S62" s="99"/>
      <c r="T62" s="99"/>
      <c r="U62" s="99"/>
      <c r="V62" s="99"/>
      <c r="W62" s="99"/>
      <c r="X62" s="99"/>
      <c r="Y62" s="99"/>
      <c r="Z62" s="99"/>
    </row>
    <row r="63" spans="1:16384" s="161" customFormat="1" ht="32.25" customHeight="1" x14ac:dyDescent="0.25">
      <c r="A63" s="160"/>
      <c r="B63" s="306" t="s">
        <v>241</v>
      </c>
      <c r="C63" s="306"/>
      <c r="D63" s="306"/>
      <c r="E63" s="306"/>
      <c r="F63" s="306"/>
      <c r="G63" s="306"/>
      <c r="H63" s="306"/>
      <c r="I63" s="306"/>
      <c r="N63" s="162"/>
      <c r="O63" s="163"/>
      <c r="P63" s="163"/>
      <c r="Q63" s="160"/>
      <c r="V63" s="162"/>
      <c r="W63" s="163"/>
      <c r="X63" s="163"/>
      <c r="Y63" s="160"/>
      <c r="AD63" s="162"/>
      <c r="AE63" s="163"/>
      <c r="AF63" s="163"/>
      <c r="AG63" s="160"/>
      <c r="AL63" s="162"/>
      <c r="AM63" s="163"/>
      <c r="AN63" s="163"/>
      <c r="AO63" s="160"/>
      <c r="AT63" s="162"/>
      <c r="AU63" s="163"/>
      <c r="AV63" s="163"/>
      <c r="AW63" s="160"/>
      <c r="BB63" s="162"/>
      <c r="BC63" s="163"/>
      <c r="BD63" s="163"/>
      <c r="BE63" s="160"/>
      <c r="BJ63" s="162"/>
      <c r="BK63" s="163"/>
      <c r="BL63" s="163"/>
      <c r="BM63" s="160"/>
      <c r="BR63" s="162"/>
      <c r="BS63" s="163"/>
      <c r="BT63" s="163"/>
      <c r="BU63" s="160"/>
      <c r="BZ63" s="162"/>
      <c r="CA63" s="163"/>
      <c r="CB63" s="163"/>
      <c r="CC63" s="160"/>
      <c r="CH63" s="162"/>
      <c r="CI63" s="163"/>
      <c r="CJ63" s="163"/>
      <c r="CK63" s="160"/>
      <c r="CP63" s="162"/>
      <c r="CQ63" s="163"/>
      <c r="CR63" s="163"/>
      <c r="CS63" s="160"/>
      <c r="CX63" s="162"/>
      <c r="CY63" s="163"/>
      <c r="CZ63" s="163"/>
      <c r="DA63" s="160"/>
      <c r="DF63" s="162"/>
      <c r="DG63" s="163"/>
      <c r="DH63" s="163"/>
      <c r="DI63" s="160"/>
      <c r="DN63" s="162"/>
      <c r="DO63" s="163"/>
      <c r="DP63" s="163"/>
      <c r="DQ63" s="160"/>
      <c r="DV63" s="162"/>
      <c r="DW63" s="163"/>
      <c r="DX63" s="163"/>
      <c r="DY63" s="160"/>
      <c r="ED63" s="162"/>
      <c r="EE63" s="163"/>
      <c r="EF63" s="163"/>
      <c r="EG63" s="160"/>
      <c r="EL63" s="162"/>
      <c r="EM63" s="163"/>
      <c r="EN63" s="163"/>
      <c r="EO63" s="160"/>
      <c r="ET63" s="162"/>
      <c r="EU63" s="163"/>
      <c r="EV63" s="163"/>
      <c r="EW63" s="160"/>
      <c r="FB63" s="162"/>
      <c r="FC63" s="163"/>
      <c r="FD63" s="163"/>
      <c r="FE63" s="160"/>
      <c r="FJ63" s="162"/>
      <c r="FK63" s="163"/>
      <c r="FL63" s="163"/>
      <c r="FM63" s="160"/>
      <c r="FR63" s="162"/>
      <c r="FS63" s="163"/>
      <c r="FT63" s="163"/>
      <c r="FU63" s="160"/>
      <c r="FZ63" s="162"/>
      <c r="GA63" s="163"/>
      <c r="GB63" s="163"/>
      <c r="GC63" s="160"/>
      <c r="GH63" s="162"/>
      <c r="GI63" s="163"/>
      <c r="GJ63" s="163"/>
      <c r="GK63" s="160"/>
      <c r="GP63" s="162"/>
      <c r="GQ63" s="163"/>
      <c r="GR63" s="163"/>
      <c r="GS63" s="160"/>
      <c r="GX63" s="162"/>
      <c r="GY63" s="163"/>
      <c r="GZ63" s="163"/>
      <c r="HA63" s="160"/>
      <c r="HF63" s="162"/>
      <c r="HG63" s="163"/>
      <c r="HH63" s="163"/>
      <c r="HI63" s="160"/>
      <c r="HN63" s="162"/>
      <c r="HO63" s="163"/>
      <c r="HP63" s="163"/>
      <c r="HQ63" s="160"/>
      <c r="HV63" s="162"/>
      <c r="HW63" s="163"/>
      <c r="HX63" s="163"/>
      <c r="HY63" s="160"/>
      <c r="ID63" s="162"/>
      <c r="IE63" s="163"/>
      <c r="IF63" s="163"/>
      <c r="IG63" s="160"/>
      <c r="IL63" s="162"/>
      <c r="IM63" s="163"/>
      <c r="IN63" s="163"/>
      <c r="IO63" s="160"/>
      <c r="IT63" s="162"/>
      <c r="IU63" s="163"/>
      <c r="IV63" s="163"/>
      <c r="IW63" s="160"/>
      <c r="JB63" s="162"/>
      <c r="JC63" s="163"/>
      <c r="JD63" s="163"/>
      <c r="JE63" s="160"/>
      <c r="JJ63" s="162"/>
      <c r="JK63" s="163"/>
      <c r="JL63" s="163"/>
      <c r="JM63" s="160"/>
      <c r="JR63" s="162"/>
      <c r="JS63" s="163"/>
      <c r="JT63" s="163"/>
      <c r="JU63" s="160"/>
      <c r="JZ63" s="162"/>
      <c r="KA63" s="163"/>
      <c r="KB63" s="163"/>
      <c r="KC63" s="160"/>
      <c r="KH63" s="162"/>
      <c r="KI63" s="163"/>
      <c r="KJ63" s="163"/>
      <c r="KK63" s="160"/>
      <c r="KP63" s="162"/>
      <c r="KQ63" s="163"/>
      <c r="KR63" s="163"/>
      <c r="KS63" s="160"/>
      <c r="KX63" s="162"/>
      <c r="KY63" s="163"/>
      <c r="KZ63" s="163"/>
      <c r="LA63" s="160"/>
      <c r="LF63" s="162"/>
      <c r="LG63" s="163"/>
      <c r="LH63" s="163"/>
      <c r="LI63" s="160"/>
      <c r="LN63" s="162"/>
      <c r="LO63" s="163"/>
      <c r="LP63" s="163"/>
      <c r="LQ63" s="160"/>
      <c r="LV63" s="162"/>
      <c r="LW63" s="163"/>
      <c r="LX63" s="163"/>
      <c r="LY63" s="160"/>
      <c r="MD63" s="162"/>
      <c r="ME63" s="163"/>
      <c r="MF63" s="163"/>
      <c r="MG63" s="160"/>
      <c r="ML63" s="162"/>
      <c r="MM63" s="163"/>
      <c r="MN63" s="163"/>
      <c r="MO63" s="160"/>
      <c r="MT63" s="162"/>
      <c r="MU63" s="163"/>
      <c r="MV63" s="163"/>
      <c r="MW63" s="160"/>
      <c r="NB63" s="162"/>
      <c r="NC63" s="163"/>
      <c r="ND63" s="163"/>
      <c r="NE63" s="160"/>
      <c r="NJ63" s="162"/>
      <c r="NK63" s="163"/>
      <c r="NL63" s="163"/>
      <c r="NM63" s="160"/>
      <c r="NR63" s="162"/>
      <c r="NS63" s="163"/>
      <c r="NT63" s="163"/>
      <c r="NU63" s="160"/>
      <c r="NZ63" s="162"/>
      <c r="OA63" s="163"/>
      <c r="OB63" s="163"/>
      <c r="OC63" s="160"/>
      <c r="OH63" s="162"/>
      <c r="OI63" s="163"/>
      <c r="OJ63" s="163"/>
      <c r="OK63" s="160"/>
      <c r="OP63" s="162"/>
      <c r="OQ63" s="163"/>
      <c r="OR63" s="163"/>
      <c r="OS63" s="160"/>
      <c r="OX63" s="162"/>
      <c r="OY63" s="163"/>
      <c r="OZ63" s="163"/>
      <c r="PA63" s="160"/>
      <c r="PF63" s="162"/>
      <c r="PG63" s="163"/>
      <c r="PH63" s="163"/>
      <c r="PI63" s="160"/>
      <c r="PN63" s="162"/>
      <c r="PO63" s="163"/>
      <c r="PP63" s="163"/>
      <c r="PQ63" s="160"/>
      <c r="PV63" s="162"/>
      <c r="PW63" s="163"/>
      <c r="PX63" s="163"/>
      <c r="PY63" s="160"/>
      <c r="QD63" s="162"/>
      <c r="QE63" s="163"/>
      <c r="QF63" s="163"/>
      <c r="QG63" s="160"/>
      <c r="QL63" s="162"/>
      <c r="QM63" s="163"/>
      <c r="QN63" s="163"/>
      <c r="QO63" s="160"/>
      <c r="QT63" s="162"/>
      <c r="QU63" s="163"/>
      <c r="QV63" s="163"/>
      <c r="QW63" s="160"/>
      <c r="RB63" s="162"/>
      <c r="RC63" s="163"/>
      <c r="RD63" s="163"/>
      <c r="RE63" s="160"/>
      <c r="RJ63" s="162"/>
      <c r="RK63" s="163"/>
      <c r="RL63" s="163"/>
      <c r="RM63" s="160"/>
      <c r="RR63" s="162"/>
      <c r="RS63" s="163"/>
      <c r="RT63" s="163"/>
      <c r="RU63" s="160"/>
      <c r="RZ63" s="162"/>
      <c r="SA63" s="163"/>
      <c r="SB63" s="163"/>
      <c r="SC63" s="160"/>
      <c r="SH63" s="162"/>
      <c r="SI63" s="163"/>
      <c r="SJ63" s="163"/>
      <c r="SK63" s="160"/>
      <c r="SP63" s="162"/>
      <c r="SQ63" s="163"/>
      <c r="SR63" s="163"/>
      <c r="SS63" s="160"/>
      <c r="SX63" s="162"/>
      <c r="SY63" s="163"/>
      <c r="SZ63" s="163"/>
      <c r="TA63" s="160"/>
      <c r="TF63" s="162"/>
      <c r="TG63" s="163"/>
      <c r="TH63" s="163"/>
      <c r="TI63" s="160"/>
      <c r="TN63" s="162"/>
      <c r="TO63" s="163"/>
      <c r="TP63" s="163"/>
      <c r="TQ63" s="160"/>
      <c r="TV63" s="162"/>
      <c r="TW63" s="163"/>
      <c r="TX63" s="163"/>
      <c r="TY63" s="160"/>
      <c r="UD63" s="162"/>
      <c r="UE63" s="163"/>
      <c r="UF63" s="163"/>
      <c r="UG63" s="160"/>
      <c r="UL63" s="162"/>
      <c r="UM63" s="163"/>
      <c r="UN63" s="163"/>
      <c r="UO63" s="160"/>
      <c r="UT63" s="162"/>
      <c r="UU63" s="163"/>
      <c r="UV63" s="163"/>
      <c r="UW63" s="160"/>
      <c r="VB63" s="162"/>
      <c r="VC63" s="163"/>
      <c r="VD63" s="163"/>
      <c r="VE63" s="160"/>
      <c r="VJ63" s="162"/>
      <c r="VK63" s="163"/>
      <c r="VL63" s="163"/>
      <c r="VM63" s="160"/>
      <c r="VR63" s="162"/>
      <c r="VS63" s="163"/>
      <c r="VT63" s="163"/>
      <c r="VU63" s="160"/>
      <c r="VZ63" s="162"/>
      <c r="WA63" s="163"/>
      <c r="WB63" s="163"/>
      <c r="WC63" s="160"/>
      <c r="WH63" s="162"/>
      <c r="WI63" s="163"/>
      <c r="WJ63" s="163"/>
      <c r="WK63" s="160"/>
      <c r="WP63" s="162"/>
      <c r="WQ63" s="163"/>
      <c r="WR63" s="163"/>
      <c r="WS63" s="160"/>
      <c r="WX63" s="162"/>
      <c r="WY63" s="163"/>
      <c r="WZ63" s="163"/>
      <c r="XA63" s="160"/>
      <c r="XF63" s="162"/>
      <c r="XG63" s="163"/>
      <c r="XH63" s="163"/>
      <c r="XI63" s="160"/>
      <c r="XN63" s="162"/>
      <c r="XO63" s="163"/>
      <c r="XP63" s="163"/>
      <c r="XQ63" s="160"/>
      <c r="XV63" s="162"/>
      <c r="XW63" s="163"/>
      <c r="XX63" s="163"/>
      <c r="XY63" s="160"/>
      <c r="YD63" s="162"/>
      <c r="YE63" s="163"/>
      <c r="YF63" s="163"/>
      <c r="YG63" s="160"/>
      <c r="YL63" s="162"/>
      <c r="YM63" s="163"/>
      <c r="YN63" s="163"/>
      <c r="YO63" s="160"/>
      <c r="YT63" s="162"/>
      <c r="YU63" s="163"/>
      <c r="YV63" s="163"/>
      <c r="YW63" s="160"/>
      <c r="ZB63" s="162"/>
      <c r="ZC63" s="163"/>
      <c r="ZD63" s="163"/>
      <c r="ZE63" s="160"/>
      <c r="ZJ63" s="162"/>
      <c r="ZK63" s="163"/>
      <c r="ZL63" s="163"/>
      <c r="ZM63" s="160"/>
      <c r="ZR63" s="162"/>
      <c r="ZS63" s="163"/>
      <c r="ZT63" s="163"/>
      <c r="ZU63" s="160"/>
      <c r="ZZ63" s="162"/>
      <c r="AAA63" s="163"/>
      <c r="AAB63" s="163"/>
      <c r="AAC63" s="160"/>
      <c r="AAH63" s="162"/>
      <c r="AAI63" s="163"/>
      <c r="AAJ63" s="163"/>
      <c r="AAK63" s="160"/>
      <c r="AAP63" s="162"/>
      <c r="AAQ63" s="163"/>
      <c r="AAR63" s="163"/>
      <c r="AAS63" s="160"/>
      <c r="AAX63" s="162"/>
      <c r="AAY63" s="163"/>
      <c r="AAZ63" s="163"/>
      <c r="ABA63" s="160"/>
      <c r="ABF63" s="162"/>
      <c r="ABG63" s="163"/>
      <c r="ABH63" s="163"/>
      <c r="ABI63" s="160"/>
      <c r="ABN63" s="162"/>
      <c r="ABO63" s="163"/>
      <c r="ABP63" s="163"/>
      <c r="ABQ63" s="160"/>
      <c r="ABV63" s="162"/>
      <c r="ABW63" s="163"/>
      <c r="ABX63" s="163"/>
      <c r="ABY63" s="160"/>
      <c r="ACD63" s="162"/>
      <c r="ACE63" s="163"/>
      <c r="ACF63" s="163"/>
      <c r="ACG63" s="160"/>
      <c r="ACL63" s="162"/>
      <c r="ACM63" s="163"/>
      <c r="ACN63" s="163"/>
      <c r="ACO63" s="160"/>
      <c r="ACT63" s="162"/>
      <c r="ACU63" s="163"/>
      <c r="ACV63" s="163"/>
      <c r="ACW63" s="160"/>
      <c r="ADB63" s="162"/>
      <c r="ADC63" s="163"/>
      <c r="ADD63" s="163"/>
      <c r="ADE63" s="160"/>
      <c r="ADJ63" s="162"/>
      <c r="ADK63" s="163"/>
      <c r="ADL63" s="163"/>
      <c r="ADM63" s="160"/>
      <c r="ADR63" s="162"/>
      <c r="ADS63" s="163"/>
      <c r="ADT63" s="163"/>
      <c r="ADU63" s="160"/>
      <c r="ADZ63" s="162"/>
      <c r="AEA63" s="163"/>
      <c r="AEB63" s="163"/>
      <c r="AEC63" s="160"/>
      <c r="AEH63" s="162"/>
      <c r="AEI63" s="163"/>
      <c r="AEJ63" s="163"/>
      <c r="AEK63" s="160"/>
      <c r="AEP63" s="162"/>
      <c r="AEQ63" s="163"/>
      <c r="AER63" s="163"/>
      <c r="AES63" s="160"/>
      <c r="AEX63" s="162"/>
      <c r="AEY63" s="163"/>
      <c r="AEZ63" s="163"/>
      <c r="AFA63" s="160"/>
      <c r="AFF63" s="162"/>
      <c r="AFG63" s="163"/>
      <c r="AFH63" s="163"/>
      <c r="AFI63" s="160"/>
      <c r="AFN63" s="162"/>
      <c r="AFO63" s="163"/>
      <c r="AFP63" s="163"/>
      <c r="AFQ63" s="160"/>
      <c r="AFV63" s="162"/>
      <c r="AFW63" s="163"/>
      <c r="AFX63" s="163"/>
      <c r="AFY63" s="160"/>
      <c r="AGD63" s="162"/>
      <c r="AGE63" s="163"/>
      <c r="AGF63" s="163"/>
      <c r="AGG63" s="160"/>
      <c r="AGL63" s="162"/>
      <c r="AGM63" s="163"/>
      <c r="AGN63" s="163"/>
      <c r="AGO63" s="160"/>
      <c r="AGT63" s="162"/>
      <c r="AGU63" s="163"/>
      <c r="AGV63" s="163"/>
      <c r="AGW63" s="160"/>
      <c r="AHB63" s="162"/>
      <c r="AHC63" s="163"/>
      <c r="AHD63" s="163"/>
      <c r="AHE63" s="160"/>
      <c r="AHJ63" s="162"/>
      <c r="AHK63" s="163"/>
      <c r="AHL63" s="163"/>
      <c r="AHM63" s="160"/>
      <c r="AHR63" s="162"/>
      <c r="AHS63" s="163"/>
      <c r="AHT63" s="163"/>
      <c r="AHU63" s="160"/>
      <c r="AHZ63" s="162"/>
      <c r="AIA63" s="163"/>
      <c r="AIB63" s="163"/>
      <c r="AIC63" s="160"/>
      <c r="AIH63" s="162"/>
      <c r="AII63" s="163"/>
      <c r="AIJ63" s="163"/>
      <c r="AIK63" s="160"/>
      <c r="AIP63" s="162"/>
      <c r="AIQ63" s="163"/>
      <c r="AIR63" s="163"/>
      <c r="AIS63" s="160"/>
      <c r="AIX63" s="162"/>
      <c r="AIY63" s="163"/>
      <c r="AIZ63" s="163"/>
      <c r="AJA63" s="160"/>
      <c r="AJF63" s="162"/>
      <c r="AJG63" s="163"/>
      <c r="AJH63" s="163"/>
      <c r="AJI63" s="160"/>
      <c r="AJN63" s="162"/>
      <c r="AJO63" s="163"/>
      <c r="AJP63" s="163"/>
      <c r="AJQ63" s="160"/>
      <c r="AJV63" s="162"/>
      <c r="AJW63" s="163"/>
      <c r="AJX63" s="163"/>
      <c r="AJY63" s="160"/>
      <c r="AKD63" s="162"/>
      <c r="AKE63" s="163"/>
      <c r="AKF63" s="163"/>
      <c r="AKG63" s="160"/>
      <c r="AKL63" s="162"/>
      <c r="AKM63" s="163"/>
      <c r="AKN63" s="163"/>
      <c r="AKO63" s="160"/>
      <c r="AKT63" s="162"/>
      <c r="AKU63" s="163"/>
      <c r="AKV63" s="163"/>
      <c r="AKW63" s="160"/>
      <c r="ALB63" s="162"/>
      <c r="ALC63" s="163"/>
      <c r="ALD63" s="163"/>
      <c r="ALE63" s="160"/>
      <c r="ALJ63" s="162"/>
      <c r="ALK63" s="163"/>
      <c r="ALL63" s="163"/>
      <c r="ALM63" s="160"/>
      <c r="ALR63" s="162"/>
      <c r="ALS63" s="163"/>
      <c r="ALT63" s="163"/>
      <c r="ALU63" s="160"/>
      <c r="ALZ63" s="162"/>
      <c r="AMA63" s="163"/>
      <c r="AMB63" s="163"/>
      <c r="AMC63" s="160"/>
      <c r="AMH63" s="162"/>
      <c r="AMI63" s="163"/>
      <c r="AMJ63" s="163"/>
      <c r="AMK63" s="160"/>
      <c r="AMP63" s="162"/>
      <c r="AMQ63" s="163"/>
      <c r="AMR63" s="163"/>
      <c r="AMS63" s="160"/>
      <c r="AMX63" s="162"/>
      <c r="AMY63" s="163"/>
      <c r="AMZ63" s="163"/>
      <c r="ANA63" s="160"/>
      <c r="ANF63" s="162"/>
      <c r="ANG63" s="163"/>
      <c r="ANH63" s="163"/>
      <c r="ANI63" s="160"/>
      <c r="ANN63" s="162"/>
      <c r="ANO63" s="163"/>
      <c r="ANP63" s="163"/>
      <c r="ANQ63" s="160"/>
      <c r="ANV63" s="162"/>
      <c r="ANW63" s="163"/>
      <c r="ANX63" s="163"/>
      <c r="ANY63" s="160"/>
      <c r="AOD63" s="162"/>
      <c r="AOE63" s="163"/>
      <c r="AOF63" s="163"/>
      <c r="AOG63" s="160"/>
      <c r="AOL63" s="162"/>
      <c r="AOM63" s="163"/>
      <c r="AON63" s="163"/>
      <c r="AOO63" s="160"/>
      <c r="AOT63" s="162"/>
      <c r="AOU63" s="163"/>
      <c r="AOV63" s="163"/>
      <c r="AOW63" s="160"/>
      <c r="APB63" s="162"/>
      <c r="APC63" s="163"/>
      <c r="APD63" s="163"/>
      <c r="APE63" s="160"/>
      <c r="APJ63" s="162"/>
      <c r="APK63" s="163"/>
      <c r="APL63" s="163"/>
      <c r="APM63" s="160"/>
      <c r="APR63" s="162"/>
      <c r="APS63" s="163"/>
      <c r="APT63" s="163"/>
      <c r="APU63" s="160"/>
      <c r="APZ63" s="162"/>
      <c r="AQA63" s="163"/>
      <c r="AQB63" s="163"/>
      <c r="AQC63" s="160"/>
      <c r="AQH63" s="162"/>
      <c r="AQI63" s="163"/>
      <c r="AQJ63" s="163"/>
      <c r="AQK63" s="160"/>
      <c r="AQP63" s="162"/>
      <c r="AQQ63" s="163"/>
      <c r="AQR63" s="163"/>
      <c r="AQS63" s="160"/>
      <c r="AQX63" s="162"/>
      <c r="AQY63" s="163"/>
      <c r="AQZ63" s="163"/>
      <c r="ARA63" s="160"/>
      <c r="ARF63" s="162"/>
      <c r="ARG63" s="163"/>
      <c r="ARH63" s="163"/>
      <c r="ARI63" s="160"/>
      <c r="ARN63" s="162"/>
      <c r="ARO63" s="163"/>
      <c r="ARP63" s="163"/>
      <c r="ARQ63" s="160"/>
      <c r="ARV63" s="162"/>
      <c r="ARW63" s="163"/>
      <c r="ARX63" s="163"/>
      <c r="ARY63" s="160"/>
      <c r="ASD63" s="162"/>
      <c r="ASE63" s="163"/>
      <c r="ASF63" s="163"/>
      <c r="ASG63" s="160"/>
      <c r="ASL63" s="162"/>
      <c r="ASM63" s="163"/>
      <c r="ASN63" s="163"/>
      <c r="ASO63" s="160"/>
      <c r="AST63" s="162"/>
      <c r="ASU63" s="163"/>
      <c r="ASV63" s="163"/>
      <c r="ASW63" s="160"/>
      <c r="ATB63" s="162"/>
      <c r="ATC63" s="163"/>
      <c r="ATD63" s="163"/>
      <c r="ATE63" s="160"/>
      <c r="ATJ63" s="162"/>
      <c r="ATK63" s="163"/>
      <c r="ATL63" s="163"/>
      <c r="ATM63" s="160"/>
      <c r="ATR63" s="162"/>
      <c r="ATS63" s="163"/>
      <c r="ATT63" s="163"/>
      <c r="ATU63" s="160"/>
      <c r="ATZ63" s="162"/>
      <c r="AUA63" s="163"/>
      <c r="AUB63" s="163"/>
      <c r="AUC63" s="160"/>
      <c r="AUH63" s="162"/>
      <c r="AUI63" s="163"/>
      <c r="AUJ63" s="163"/>
      <c r="AUK63" s="160"/>
      <c r="AUP63" s="162"/>
      <c r="AUQ63" s="163"/>
      <c r="AUR63" s="163"/>
      <c r="AUS63" s="160"/>
      <c r="AUX63" s="162"/>
      <c r="AUY63" s="163"/>
      <c r="AUZ63" s="163"/>
      <c r="AVA63" s="160"/>
      <c r="AVF63" s="162"/>
      <c r="AVG63" s="163"/>
      <c r="AVH63" s="163"/>
      <c r="AVI63" s="160"/>
      <c r="AVN63" s="162"/>
      <c r="AVO63" s="163"/>
      <c r="AVP63" s="163"/>
      <c r="AVQ63" s="160"/>
      <c r="AVV63" s="162"/>
      <c r="AVW63" s="163"/>
      <c r="AVX63" s="163"/>
      <c r="AVY63" s="160"/>
      <c r="AWD63" s="162"/>
      <c r="AWE63" s="163"/>
      <c r="AWF63" s="163"/>
      <c r="AWG63" s="160"/>
      <c r="AWL63" s="162"/>
      <c r="AWM63" s="163"/>
      <c r="AWN63" s="163"/>
      <c r="AWO63" s="160"/>
      <c r="AWT63" s="162"/>
      <c r="AWU63" s="163"/>
      <c r="AWV63" s="163"/>
      <c r="AWW63" s="160"/>
      <c r="AXB63" s="162"/>
      <c r="AXC63" s="163"/>
      <c r="AXD63" s="163"/>
      <c r="AXE63" s="160"/>
      <c r="AXJ63" s="162"/>
      <c r="AXK63" s="163"/>
      <c r="AXL63" s="163"/>
      <c r="AXM63" s="160"/>
      <c r="AXR63" s="162"/>
      <c r="AXS63" s="163"/>
      <c r="AXT63" s="163"/>
      <c r="AXU63" s="160"/>
      <c r="AXZ63" s="162"/>
      <c r="AYA63" s="163"/>
      <c r="AYB63" s="163"/>
      <c r="AYC63" s="160"/>
      <c r="AYH63" s="162"/>
      <c r="AYI63" s="163"/>
      <c r="AYJ63" s="163"/>
      <c r="AYK63" s="160"/>
      <c r="AYP63" s="162"/>
      <c r="AYQ63" s="163"/>
      <c r="AYR63" s="163"/>
      <c r="AYS63" s="160"/>
      <c r="AYX63" s="162"/>
      <c r="AYY63" s="163"/>
      <c r="AYZ63" s="163"/>
      <c r="AZA63" s="160"/>
      <c r="AZF63" s="162"/>
      <c r="AZG63" s="163"/>
      <c r="AZH63" s="163"/>
      <c r="AZI63" s="160"/>
      <c r="AZN63" s="162"/>
      <c r="AZO63" s="163"/>
      <c r="AZP63" s="163"/>
      <c r="AZQ63" s="160"/>
      <c r="AZV63" s="162"/>
      <c r="AZW63" s="163"/>
      <c r="AZX63" s="163"/>
      <c r="AZY63" s="160"/>
      <c r="BAD63" s="162"/>
      <c r="BAE63" s="163"/>
      <c r="BAF63" s="163"/>
      <c r="BAG63" s="160"/>
      <c r="BAL63" s="162"/>
      <c r="BAM63" s="163"/>
      <c r="BAN63" s="163"/>
      <c r="BAO63" s="160"/>
      <c r="BAT63" s="162"/>
      <c r="BAU63" s="163"/>
      <c r="BAV63" s="163"/>
      <c r="BAW63" s="160"/>
      <c r="BBB63" s="162"/>
      <c r="BBC63" s="163"/>
      <c r="BBD63" s="163"/>
      <c r="BBE63" s="160"/>
      <c r="BBJ63" s="162"/>
      <c r="BBK63" s="163"/>
      <c r="BBL63" s="163"/>
      <c r="BBM63" s="160"/>
      <c r="BBR63" s="162"/>
      <c r="BBS63" s="163"/>
      <c r="BBT63" s="163"/>
      <c r="BBU63" s="160"/>
      <c r="BBZ63" s="162"/>
      <c r="BCA63" s="163"/>
      <c r="BCB63" s="163"/>
      <c r="BCC63" s="160"/>
      <c r="BCH63" s="162"/>
      <c r="BCI63" s="163"/>
      <c r="BCJ63" s="163"/>
      <c r="BCK63" s="160"/>
      <c r="BCP63" s="162"/>
      <c r="BCQ63" s="163"/>
      <c r="BCR63" s="163"/>
      <c r="BCS63" s="160"/>
      <c r="BCX63" s="162"/>
      <c r="BCY63" s="163"/>
      <c r="BCZ63" s="163"/>
      <c r="BDA63" s="160"/>
      <c r="BDF63" s="162"/>
      <c r="BDG63" s="163"/>
      <c r="BDH63" s="163"/>
      <c r="BDI63" s="160"/>
      <c r="BDN63" s="162"/>
      <c r="BDO63" s="163"/>
      <c r="BDP63" s="163"/>
      <c r="BDQ63" s="160"/>
      <c r="BDV63" s="162"/>
      <c r="BDW63" s="163"/>
      <c r="BDX63" s="163"/>
      <c r="BDY63" s="160"/>
      <c r="BED63" s="162"/>
      <c r="BEE63" s="163"/>
      <c r="BEF63" s="163"/>
      <c r="BEG63" s="160"/>
      <c r="BEL63" s="162"/>
      <c r="BEM63" s="163"/>
      <c r="BEN63" s="163"/>
      <c r="BEO63" s="160"/>
      <c r="BET63" s="162"/>
      <c r="BEU63" s="163"/>
      <c r="BEV63" s="163"/>
      <c r="BEW63" s="160"/>
      <c r="BFB63" s="162"/>
      <c r="BFC63" s="163"/>
      <c r="BFD63" s="163"/>
      <c r="BFE63" s="160"/>
      <c r="BFJ63" s="162"/>
      <c r="BFK63" s="163"/>
      <c r="BFL63" s="163"/>
      <c r="BFM63" s="160"/>
      <c r="BFR63" s="162"/>
      <c r="BFS63" s="163"/>
      <c r="BFT63" s="163"/>
      <c r="BFU63" s="160"/>
      <c r="BFZ63" s="162"/>
      <c r="BGA63" s="163"/>
      <c r="BGB63" s="163"/>
      <c r="BGC63" s="160"/>
      <c r="BGH63" s="162"/>
      <c r="BGI63" s="163"/>
      <c r="BGJ63" s="163"/>
      <c r="BGK63" s="160"/>
      <c r="BGP63" s="162"/>
      <c r="BGQ63" s="163"/>
      <c r="BGR63" s="163"/>
      <c r="BGS63" s="160"/>
      <c r="BGX63" s="162"/>
      <c r="BGY63" s="163"/>
      <c r="BGZ63" s="163"/>
      <c r="BHA63" s="160"/>
      <c r="BHF63" s="162"/>
      <c r="BHG63" s="163"/>
      <c r="BHH63" s="163"/>
      <c r="BHI63" s="160"/>
      <c r="BHN63" s="162"/>
      <c r="BHO63" s="163"/>
      <c r="BHP63" s="163"/>
      <c r="BHQ63" s="160"/>
      <c r="BHV63" s="162"/>
      <c r="BHW63" s="163"/>
      <c r="BHX63" s="163"/>
      <c r="BHY63" s="160"/>
      <c r="BID63" s="162"/>
      <c r="BIE63" s="163"/>
      <c r="BIF63" s="163"/>
      <c r="BIG63" s="160"/>
      <c r="BIL63" s="162"/>
      <c r="BIM63" s="163"/>
      <c r="BIN63" s="163"/>
      <c r="BIO63" s="160"/>
      <c r="BIT63" s="162"/>
      <c r="BIU63" s="163"/>
      <c r="BIV63" s="163"/>
      <c r="BIW63" s="160"/>
      <c r="BJB63" s="162"/>
      <c r="BJC63" s="163"/>
      <c r="BJD63" s="163"/>
      <c r="BJE63" s="160"/>
      <c r="BJJ63" s="162"/>
      <c r="BJK63" s="163"/>
      <c r="BJL63" s="163"/>
      <c r="BJM63" s="160"/>
      <c r="BJR63" s="162"/>
      <c r="BJS63" s="163"/>
      <c r="BJT63" s="163"/>
      <c r="BJU63" s="160"/>
      <c r="BJZ63" s="162"/>
      <c r="BKA63" s="163"/>
      <c r="BKB63" s="163"/>
      <c r="BKC63" s="160"/>
      <c r="BKH63" s="162"/>
      <c r="BKI63" s="163"/>
      <c r="BKJ63" s="163"/>
      <c r="BKK63" s="160"/>
      <c r="BKP63" s="162"/>
      <c r="BKQ63" s="163"/>
      <c r="BKR63" s="163"/>
      <c r="BKS63" s="160"/>
      <c r="BKX63" s="162"/>
      <c r="BKY63" s="163"/>
      <c r="BKZ63" s="163"/>
      <c r="BLA63" s="160"/>
      <c r="BLF63" s="162"/>
      <c r="BLG63" s="163"/>
      <c r="BLH63" s="163"/>
      <c r="BLI63" s="160"/>
      <c r="BLN63" s="162"/>
      <c r="BLO63" s="163"/>
      <c r="BLP63" s="163"/>
      <c r="BLQ63" s="160"/>
      <c r="BLV63" s="162"/>
      <c r="BLW63" s="163"/>
      <c r="BLX63" s="163"/>
      <c r="BLY63" s="160"/>
      <c r="BMD63" s="162"/>
      <c r="BME63" s="163"/>
      <c r="BMF63" s="163"/>
      <c r="BMG63" s="160"/>
      <c r="BML63" s="162"/>
      <c r="BMM63" s="163"/>
      <c r="BMN63" s="163"/>
      <c r="BMO63" s="160"/>
      <c r="BMT63" s="162"/>
      <c r="BMU63" s="163"/>
      <c r="BMV63" s="163"/>
      <c r="BMW63" s="160"/>
      <c r="BNB63" s="162"/>
      <c r="BNC63" s="163"/>
      <c r="BND63" s="163"/>
      <c r="BNE63" s="160"/>
      <c r="BNJ63" s="162"/>
      <c r="BNK63" s="163"/>
      <c r="BNL63" s="163"/>
      <c r="BNM63" s="160"/>
      <c r="BNR63" s="162"/>
      <c r="BNS63" s="163"/>
      <c r="BNT63" s="163"/>
      <c r="BNU63" s="160"/>
      <c r="BNZ63" s="162"/>
      <c r="BOA63" s="163"/>
      <c r="BOB63" s="163"/>
      <c r="BOC63" s="160"/>
      <c r="BOH63" s="162"/>
      <c r="BOI63" s="163"/>
      <c r="BOJ63" s="163"/>
      <c r="BOK63" s="160"/>
      <c r="BOP63" s="162"/>
      <c r="BOQ63" s="163"/>
      <c r="BOR63" s="163"/>
      <c r="BOS63" s="160"/>
      <c r="BOX63" s="162"/>
      <c r="BOY63" s="163"/>
      <c r="BOZ63" s="163"/>
      <c r="BPA63" s="160"/>
      <c r="BPF63" s="162"/>
      <c r="BPG63" s="163"/>
      <c r="BPH63" s="163"/>
      <c r="BPI63" s="160"/>
      <c r="BPN63" s="162"/>
      <c r="BPO63" s="163"/>
      <c r="BPP63" s="163"/>
      <c r="BPQ63" s="160"/>
      <c r="BPV63" s="162"/>
      <c r="BPW63" s="163"/>
      <c r="BPX63" s="163"/>
      <c r="BPY63" s="160"/>
      <c r="BQD63" s="162"/>
      <c r="BQE63" s="163"/>
      <c r="BQF63" s="163"/>
      <c r="BQG63" s="160"/>
      <c r="BQL63" s="162"/>
      <c r="BQM63" s="163"/>
      <c r="BQN63" s="163"/>
      <c r="BQO63" s="160"/>
      <c r="BQT63" s="162"/>
      <c r="BQU63" s="163"/>
      <c r="BQV63" s="163"/>
      <c r="BQW63" s="160"/>
      <c r="BRB63" s="162"/>
      <c r="BRC63" s="163"/>
      <c r="BRD63" s="163"/>
      <c r="BRE63" s="160"/>
      <c r="BRJ63" s="162"/>
      <c r="BRK63" s="163"/>
      <c r="BRL63" s="163"/>
      <c r="BRM63" s="160"/>
      <c r="BRR63" s="162"/>
      <c r="BRS63" s="163"/>
      <c r="BRT63" s="163"/>
      <c r="BRU63" s="160"/>
      <c r="BRZ63" s="162"/>
      <c r="BSA63" s="163"/>
      <c r="BSB63" s="163"/>
      <c r="BSC63" s="160"/>
      <c r="BSH63" s="162"/>
      <c r="BSI63" s="163"/>
      <c r="BSJ63" s="163"/>
      <c r="BSK63" s="160"/>
      <c r="BSP63" s="162"/>
      <c r="BSQ63" s="163"/>
      <c r="BSR63" s="163"/>
      <c r="BSS63" s="160"/>
      <c r="BSX63" s="162"/>
      <c r="BSY63" s="163"/>
      <c r="BSZ63" s="163"/>
      <c r="BTA63" s="160"/>
      <c r="BTF63" s="162"/>
      <c r="BTG63" s="163"/>
      <c r="BTH63" s="163"/>
      <c r="BTI63" s="160"/>
      <c r="BTN63" s="162"/>
      <c r="BTO63" s="163"/>
      <c r="BTP63" s="163"/>
      <c r="BTQ63" s="160"/>
      <c r="BTV63" s="162"/>
      <c r="BTW63" s="163"/>
      <c r="BTX63" s="163"/>
      <c r="BTY63" s="160"/>
      <c r="BUD63" s="162"/>
      <c r="BUE63" s="163"/>
      <c r="BUF63" s="163"/>
      <c r="BUG63" s="160"/>
      <c r="BUL63" s="162"/>
      <c r="BUM63" s="163"/>
      <c r="BUN63" s="163"/>
      <c r="BUO63" s="160"/>
      <c r="BUT63" s="162"/>
      <c r="BUU63" s="163"/>
      <c r="BUV63" s="163"/>
      <c r="BUW63" s="160"/>
      <c r="BVB63" s="162"/>
      <c r="BVC63" s="163"/>
      <c r="BVD63" s="163"/>
      <c r="BVE63" s="160"/>
      <c r="BVJ63" s="162"/>
      <c r="BVK63" s="163"/>
      <c r="BVL63" s="163"/>
      <c r="BVM63" s="160"/>
      <c r="BVR63" s="162"/>
      <c r="BVS63" s="163"/>
      <c r="BVT63" s="163"/>
      <c r="BVU63" s="160"/>
      <c r="BVZ63" s="162"/>
      <c r="BWA63" s="163"/>
      <c r="BWB63" s="163"/>
      <c r="BWC63" s="160"/>
      <c r="BWH63" s="162"/>
      <c r="BWI63" s="163"/>
      <c r="BWJ63" s="163"/>
      <c r="BWK63" s="160"/>
      <c r="BWP63" s="162"/>
      <c r="BWQ63" s="163"/>
      <c r="BWR63" s="163"/>
      <c r="BWS63" s="160"/>
      <c r="BWX63" s="162"/>
      <c r="BWY63" s="163"/>
      <c r="BWZ63" s="163"/>
      <c r="BXA63" s="160"/>
      <c r="BXF63" s="162"/>
      <c r="BXG63" s="163"/>
      <c r="BXH63" s="163"/>
      <c r="BXI63" s="160"/>
      <c r="BXN63" s="162"/>
      <c r="BXO63" s="163"/>
      <c r="BXP63" s="163"/>
      <c r="BXQ63" s="160"/>
      <c r="BXV63" s="162"/>
      <c r="BXW63" s="163"/>
      <c r="BXX63" s="163"/>
      <c r="BXY63" s="160"/>
      <c r="BYD63" s="162"/>
      <c r="BYE63" s="163"/>
      <c r="BYF63" s="163"/>
      <c r="BYG63" s="160"/>
      <c r="BYL63" s="162"/>
      <c r="BYM63" s="163"/>
      <c r="BYN63" s="163"/>
      <c r="BYO63" s="160"/>
      <c r="BYT63" s="162"/>
      <c r="BYU63" s="163"/>
      <c r="BYV63" s="163"/>
      <c r="BYW63" s="160"/>
      <c r="BZB63" s="162"/>
      <c r="BZC63" s="163"/>
      <c r="BZD63" s="163"/>
      <c r="BZE63" s="160"/>
      <c r="BZJ63" s="162"/>
      <c r="BZK63" s="163"/>
      <c r="BZL63" s="163"/>
      <c r="BZM63" s="160"/>
      <c r="BZR63" s="162"/>
      <c r="BZS63" s="163"/>
      <c r="BZT63" s="163"/>
      <c r="BZU63" s="160"/>
      <c r="BZZ63" s="162"/>
      <c r="CAA63" s="163"/>
      <c r="CAB63" s="163"/>
      <c r="CAC63" s="160"/>
      <c r="CAH63" s="162"/>
      <c r="CAI63" s="163"/>
      <c r="CAJ63" s="163"/>
      <c r="CAK63" s="160"/>
      <c r="CAP63" s="162"/>
      <c r="CAQ63" s="163"/>
      <c r="CAR63" s="163"/>
      <c r="CAS63" s="160"/>
      <c r="CAX63" s="162"/>
      <c r="CAY63" s="163"/>
      <c r="CAZ63" s="163"/>
      <c r="CBA63" s="160"/>
      <c r="CBF63" s="162"/>
      <c r="CBG63" s="163"/>
      <c r="CBH63" s="163"/>
      <c r="CBI63" s="160"/>
      <c r="CBN63" s="162"/>
      <c r="CBO63" s="163"/>
      <c r="CBP63" s="163"/>
      <c r="CBQ63" s="160"/>
      <c r="CBV63" s="162"/>
      <c r="CBW63" s="163"/>
      <c r="CBX63" s="163"/>
      <c r="CBY63" s="160"/>
      <c r="CCD63" s="162"/>
      <c r="CCE63" s="163"/>
      <c r="CCF63" s="163"/>
      <c r="CCG63" s="160"/>
      <c r="CCL63" s="162"/>
      <c r="CCM63" s="163"/>
      <c r="CCN63" s="163"/>
      <c r="CCO63" s="160"/>
      <c r="CCT63" s="162"/>
      <c r="CCU63" s="163"/>
      <c r="CCV63" s="163"/>
      <c r="CCW63" s="160"/>
      <c r="CDB63" s="162"/>
      <c r="CDC63" s="163"/>
      <c r="CDD63" s="163"/>
      <c r="CDE63" s="160"/>
      <c r="CDJ63" s="162"/>
      <c r="CDK63" s="163"/>
      <c r="CDL63" s="163"/>
      <c r="CDM63" s="160"/>
      <c r="CDR63" s="162"/>
      <c r="CDS63" s="163"/>
      <c r="CDT63" s="163"/>
      <c r="CDU63" s="160"/>
      <c r="CDZ63" s="162"/>
      <c r="CEA63" s="163"/>
      <c r="CEB63" s="163"/>
      <c r="CEC63" s="160"/>
      <c r="CEH63" s="162"/>
      <c r="CEI63" s="163"/>
      <c r="CEJ63" s="163"/>
      <c r="CEK63" s="160"/>
      <c r="CEP63" s="162"/>
      <c r="CEQ63" s="163"/>
      <c r="CER63" s="163"/>
      <c r="CES63" s="160"/>
      <c r="CEX63" s="162"/>
      <c r="CEY63" s="163"/>
      <c r="CEZ63" s="163"/>
      <c r="CFA63" s="160"/>
      <c r="CFF63" s="162"/>
      <c r="CFG63" s="163"/>
      <c r="CFH63" s="163"/>
      <c r="CFI63" s="160"/>
      <c r="CFN63" s="162"/>
      <c r="CFO63" s="163"/>
      <c r="CFP63" s="163"/>
      <c r="CFQ63" s="160"/>
      <c r="CFV63" s="162"/>
      <c r="CFW63" s="163"/>
      <c r="CFX63" s="163"/>
      <c r="CFY63" s="160"/>
      <c r="CGD63" s="162"/>
      <c r="CGE63" s="163"/>
      <c r="CGF63" s="163"/>
      <c r="CGG63" s="160"/>
      <c r="CGL63" s="162"/>
      <c r="CGM63" s="163"/>
      <c r="CGN63" s="163"/>
      <c r="CGO63" s="160"/>
      <c r="CGT63" s="162"/>
      <c r="CGU63" s="163"/>
      <c r="CGV63" s="163"/>
      <c r="CGW63" s="160"/>
      <c r="CHB63" s="162"/>
      <c r="CHC63" s="163"/>
      <c r="CHD63" s="163"/>
      <c r="CHE63" s="160"/>
      <c r="CHJ63" s="162"/>
      <c r="CHK63" s="163"/>
      <c r="CHL63" s="163"/>
      <c r="CHM63" s="160"/>
      <c r="CHR63" s="162"/>
      <c r="CHS63" s="163"/>
      <c r="CHT63" s="163"/>
      <c r="CHU63" s="160"/>
      <c r="CHZ63" s="162"/>
      <c r="CIA63" s="163"/>
      <c r="CIB63" s="163"/>
      <c r="CIC63" s="160"/>
      <c r="CIH63" s="162"/>
      <c r="CII63" s="163"/>
      <c r="CIJ63" s="163"/>
      <c r="CIK63" s="160"/>
      <c r="CIP63" s="162"/>
      <c r="CIQ63" s="163"/>
      <c r="CIR63" s="163"/>
      <c r="CIS63" s="160"/>
      <c r="CIX63" s="162"/>
      <c r="CIY63" s="163"/>
      <c r="CIZ63" s="163"/>
      <c r="CJA63" s="160"/>
      <c r="CJF63" s="162"/>
      <c r="CJG63" s="163"/>
      <c r="CJH63" s="163"/>
      <c r="CJI63" s="160"/>
      <c r="CJN63" s="162"/>
      <c r="CJO63" s="163"/>
      <c r="CJP63" s="163"/>
      <c r="CJQ63" s="160"/>
      <c r="CJV63" s="162"/>
      <c r="CJW63" s="163"/>
      <c r="CJX63" s="163"/>
      <c r="CJY63" s="160"/>
      <c r="CKD63" s="162"/>
      <c r="CKE63" s="163"/>
      <c r="CKF63" s="163"/>
      <c r="CKG63" s="160"/>
      <c r="CKL63" s="162"/>
      <c r="CKM63" s="163"/>
      <c r="CKN63" s="163"/>
      <c r="CKO63" s="160"/>
      <c r="CKT63" s="162"/>
      <c r="CKU63" s="163"/>
      <c r="CKV63" s="163"/>
      <c r="CKW63" s="160"/>
      <c r="CLB63" s="162"/>
      <c r="CLC63" s="163"/>
      <c r="CLD63" s="163"/>
      <c r="CLE63" s="160"/>
      <c r="CLJ63" s="162"/>
      <c r="CLK63" s="163"/>
      <c r="CLL63" s="163"/>
      <c r="CLM63" s="160"/>
      <c r="CLR63" s="162"/>
      <c r="CLS63" s="163"/>
      <c r="CLT63" s="163"/>
      <c r="CLU63" s="160"/>
      <c r="CLZ63" s="162"/>
      <c r="CMA63" s="163"/>
      <c r="CMB63" s="163"/>
      <c r="CMC63" s="160"/>
      <c r="CMH63" s="162"/>
      <c r="CMI63" s="163"/>
      <c r="CMJ63" s="163"/>
      <c r="CMK63" s="160"/>
      <c r="CMP63" s="162"/>
      <c r="CMQ63" s="163"/>
      <c r="CMR63" s="163"/>
      <c r="CMS63" s="160"/>
      <c r="CMX63" s="162"/>
      <c r="CMY63" s="163"/>
      <c r="CMZ63" s="163"/>
      <c r="CNA63" s="160"/>
      <c r="CNF63" s="162"/>
      <c r="CNG63" s="163"/>
      <c r="CNH63" s="163"/>
      <c r="CNI63" s="160"/>
      <c r="CNN63" s="162"/>
      <c r="CNO63" s="163"/>
      <c r="CNP63" s="163"/>
      <c r="CNQ63" s="160"/>
      <c r="CNV63" s="162"/>
      <c r="CNW63" s="163"/>
      <c r="CNX63" s="163"/>
      <c r="CNY63" s="160"/>
      <c r="COD63" s="162"/>
      <c r="COE63" s="163"/>
      <c r="COF63" s="163"/>
      <c r="COG63" s="160"/>
      <c r="COL63" s="162"/>
      <c r="COM63" s="163"/>
      <c r="CON63" s="163"/>
      <c r="COO63" s="160"/>
      <c r="COT63" s="162"/>
      <c r="COU63" s="163"/>
      <c r="COV63" s="163"/>
      <c r="COW63" s="160"/>
      <c r="CPB63" s="162"/>
      <c r="CPC63" s="163"/>
      <c r="CPD63" s="163"/>
      <c r="CPE63" s="160"/>
      <c r="CPJ63" s="162"/>
      <c r="CPK63" s="163"/>
      <c r="CPL63" s="163"/>
      <c r="CPM63" s="160"/>
      <c r="CPR63" s="162"/>
      <c r="CPS63" s="163"/>
      <c r="CPT63" s="163"/>
      <c r="CPU63" s="160"/>
      <c r="CPZ63" s="162"/>
      <c r="CQA63" s="163"/>
      <c r="CQB63" s="163"/>
      <c r="CQC63" s="160"/>
      <c r="CQH63" s="162"/>
      <c r="CQI63" s="163"/>
      <c r="CQJ63" s="163"/>
      <c r="CQK63" s="160"/>
      <c r="CQP63" s="162"/>
      <c r="CQQ63" s="163"/>
      <c r="CQR63" s="163"/>
      <c r="CQS63" s="160"/>
      <c r="CQX63" s="162"/>
      <c r="CQY63" s="163"/>
      <c r="CQZ63" s="163"/>
      <c r="CRA63" s="160"/>
      <c r="CRF63" s="162"/>
      <c r="CRG63" s="163"/>
      <c r="CRH63" s="163"/>
      <c r="CRI63" s="160"/>
      <c r="CRN63" s="162"/>
      <c r="CRO63" s="163"/>
      <c r="CRP63" s="163"/>
      <c r="CRQ63" s="160"/>
      <c r="CRV63" s="162"/>
      <c r="CRW63" s="163"/>
      <c r="CRX63" s="163"/>
      <c r="CRY63" s="160"/>
      <c r="CSD63" s="162"/>
      <c r="CSE63" s="163"/>
      <c r="CSF63" s="163"/>
      <c r="CSG63" s="160"/>
      <c r="CSL63" s="162"/>
      <c r="CSM63" s="163"/>
      <c r="CSN63" s="163"/>
      <c r="CSO63" s="160"/>
      <c r="CST63" s="162"/>
      <c r="CSU63" s="163"/>
      <c r="CSV63" s="163"/>
      <c r="CSW63" s="160"/>
      <c r="CTB63" s="162"/>
      <c r="CTC63" s="163"/>
      <c r="CTD63" s="163"/>
      <c r="CTE63" s="160"/>
      <c r="CTJ63" s="162"/>
      <c r="CTK63" s="163"/>
      <c r="CTL63" s="163"/>
      <c r="CTM63" s="160"/>
      <c r="CTR63" s="162"/>
      <c r="CTS63" s="163"/>
      <c r="CTT63" s="163"/>
      <c r="CTU63" s="160"/>
      <c r="CTZ63" s="162"/>
      <c r="CUA63" s="163"/>
      <c r="CUB63" s="163"/>
      <c r="CUC63" s="160"/>
      <c r="CUH63" s="162"/>
      <c r="CUI63" s="163"/>
      <c r="CUJ63" s="163"/>
      <c r="CUK63" s="160"/>
      <c r="CUP63" s="162"/>
      <c r="CUQ63" s="163"/>
      <c r="CUR63" s="163"/>
      <c r="CUS63" s="160"/>
      <c r="CUX63" s="162"/>
      <c r="CUY63" s="163"/>
      <c r="CUZ63" s="163"/>
      <c r="CVA63" s="160"/>
      <c r="CVF63" s="162"/>
      <c r="CVG63" s="163"/>
      <c r="CVH63" s="163"/>
      <c r="CVI63" s="160"/>
      <c r="CVN63" s="162"/>
      <c r="CVO63" s="163"/>
      <c r="CVP63" s="163"/>
      <c r="CVQ63" s="160"/>
      <c r="CVV63" s="162"/>
      <c r="CVW63" s="163"/>
      <c r="CVX63" s="163"/>
      <c r="CVY63" s="160"/>
      <c r="CWD63" s="162"/>
      <c r="CWE63" s="163"/>
      <c r="CWF63" s="163"/>
      <c r="CWG63" s="160"/>
      <c r="CWL63" s="162"/>
      <c r="CWM63" s="163"/>
      <c r="CWN63" s="163"/>
      <c r="CWO63" s="160"/>
      <c r="CWT63" s="162"/>
      <c r="CWU63" s="163"/>
      <c r="CWV63" s="163"/>
      <c r="CWW63" s="160"/>
      <c r="CXB63" s="162"/>
      <c r="CXC63" s="163"/>
      <c r="CXD63" s="163"/>
      <c r="CXE63" s="160"/>
      <c r="CXJ63" s="162"/>
      <c r="CXK63" s="163"/>
      <c r="CXL63" s="163"/>
      <c r="CXM63" s="160"/>
      <c r="CXR63" s="162"/>
      <c r="CXS63" s="163"/>
      <c r="CXT63" s="163"/>
      <c r="CXU63" s="160"/>
      <c r="CXZ63" s="162"/>
      <c r="CYA63" s="163"/>
      <c r="CYB63" s="163"/>
      <c r="CYC63" s="160"/>
      <c r="CYH63" s="162"/>
      <c r="CYI63" s="163"/>
      <c r="CYJ63" s="163"/>
      <c r="CYK63" s="160"/>
      <c r="CYP63" s="162"/>
      <c r="CYQ63" s="163"/>
      <c r="CYR63" s="163"/>
      <c r="CYS63" s="160"/>
      <c r="CYX63" s="162"/>
      <c r="CYY63" s="163"/>
      <c r="CYZ63" s="163"/>
      <c r="CZA63" s="160"/>
      <c r="CZF63" s="162"/>
      <c r="CZG63" s="163"/>
      <c r="CZH63" s="163"/>
      <c r="CZI63" s="160"/>
      <c r="CZN63" s="162"/>
      <c r="CZO63" s="163"/>
      <c r="CZP63" s="163"/>
      <c r="CZQ63" s="160"/>
      <c r="CZV63" s="162"/>
      <c r="CZW63" s="163"/>
      <c r="CZX63" s="163"/>
      <c r="CZY63" s="160"/>
      <c r="DAD63" s="162"/>
      <c r="DAE63" s="163"/>
      <c r="DAF63" s="163"/>
      <c r="DAG63" s="160"/>
      <c r="DAL63" s="162"/>
      <c r="DAM63" s="163"/>
      <c r="DAN63" s="163"/>
      <c r="DAO63" s="160"/>
      <c r="DAT63" s="162"/>
      <c r="DAU63" s="163"/>
      <c r="DAV63" s="163"/>
      <c r="DAW63" s="160"/>
      <c r="DBB63" s="162"/>
      <c r="DBC63" s="163"/>
      <c r="DBD63" s="163"/>
      <c r="DBE63" s="160"/>
      <c r="DBJ63" s="162"/>
      <c r="DBK63" s="163"/>
      <c r="DBL63" s="163"/>
      <c r="DBM63" s="160"/>
      <c r="DBR63" s="162"/>
      <c r="DBS63" s="163"/>
      <c r="DBT63" s="163"/>
      <c r="DBU63" s="160"/>
      <c r="DBZ63" s="162"/>
      <c r="DCA63" s="163"/>
      <c r="DCB63" s="163"/>
      <c r="DCC63" s="160"/>
      <c r="DCH63" s="162"/>
      <c r="DCI63" s="163"/>
      <c r="DCJ63" s="163"/>
      <c r="DCK63" s="160"/>
      <c r="DCP63" s="162"/>
      <c r="DCQ63" s="163"/>
      <c r="DCR63" s="163"/>
      <c r="DCS63" s="160"/>
      <c r="DCX63" s="162"/>
      <c r="DCY63" s="163"/>
      <c r="DCZ63" s="163"/>
      <c r="DDA63" s="160"/>
      <c r="DDF63" s="162"/>
      <c r="DDG63" s="163"/>
      <c r="DDH63" s="163"/>
      <c r="DDI63" s="160"/>
      <c r="DDN63" s="162"/>
      <c r="DDO63" s="163"/>
      <c r="DDP63" s="163"/>
      <c r="DDQ63" s="160"/>
      <c r="DDV63" s="162"/>
      <c r="DDW63" s="163"/>
      <c r="DDX63" s="163"/>
      <c r="DDY63" s="160"/>
      <c r="DED63" s="162"/>
      <c r="DEE63" s="163"/>
      <c r="DEF63" s="163"/>
      <c r="DEG63" s="160"/>
      <c r="DEL63" s="162"/>
      <c r="DEM63" s="163"/>
      <c r="DEN63" s="163"/>
      <c r="DEO63" s="160"/>
      <c r="DET63" s="162"/>
      <c r="DEU63" s="163"/>
      <c r="DEV63" s="163"/>
      <c r="DEW63" s="160"/>
      <c r="DFB63" s="162"/>
      <c r="DFC63" s="163"/>
      <c r="DFD63" s="163"/>
      <c r="DFE63" s="160"/>
      <c r="DFJ63" s="162"/>
      <c r="DFK63" s="163"/>
      <c r="DFL63" s="163"/>
      <c r="DFM63" s="160"/>
      <c r="DFR63" s="162"/>
      <c r="DFS63" s="163"/>
      <c r="DFT63" s="163"/>
      <c r="DFU63" s="160"/>
      <c r="DFZ63" s="162"/>
      <c r="DGA63" s="163"/>
      <c r="DGB63" s="163"/>
      <c r="DGC63" s="160"/>
      <c r="DGH63" s="162"/>
      <c r="DGI63" s="163"/>
      <c r="DGJ63" s="163"/>
      <c r="DGK63" s="160"/>
      <c r="DGP63" s="162"/>
      <c r="DGQ63" s="163"/>
      <c r="DGR63" s="163"/>
      <c r="DGS63" s="160"/>
      <c r="DGX63" s="162"/>
      <c r="DGY63" s="163"/>
      <c r="DGZ63" s="163"/>
      <c r="DHA63" s="160"/>
      <c r="DHF63" s="162"/>
      <c r="DHG63" s="163"/>
      <c r="DHH63" s="163"/>
      <c r="DHI63" s="160"/>
      <c r="DHN63" s="162"/>
      <c r="DHO63" s="163"/>
      <c r="DHP63" s="163"/>
      <c r="DHQ63" s="160"/>
      <c r="DHV63" s="162"/>
      <c r="DHW63" s="163"/>
      <c r="DHX63" s="163"/>
      <c r="DHY63" s="160"/>
      <c r="DID63" s="162"/>
      <c r="DIE63" s="163"/>
      <c r="DIF63" s="163"/>
      <c r="DIG63" s="160"/>
      <c r="DIL63" s="162"/>
      <c r="DIM63" s="163"/>
      <c r="DIN63" s="163"/>
      <c r="DIO63" s="160"/>
      <c r="DIT63" s="162"/>
      <c r="DIU63" s="163"/>
      <c r="DIV63" s="163"/>
      <c r="DIW63" s="160"/>
      <c r="DJB63" s="162"/>
      <c r="DJC63" s="163"/>
      <c r="DJD63" s="163"/>
      <c r="DJE63" s="160"/>
      <c r="DJJ63" s="162"/>
      <c r="DJK63" s="163"/>
      <c r="DJL63" s="163"/>
      <c r="DJM63" s="160"/>
      <c r="DJR63" s="162"/>
      <c r="DJS63" s="163"/>
      <c r="DJT63" s="163"/>
      <c r="DJU63" s="160"/>
      <c r="DJZ63" s="162"/>
      <c r="DKA63" s="163"/>
      <c r="DKB63" s="163"/>
      <c r="DKC63" s="160"/>
      <c r="DKH63" s="162"/>
      <c r="DKI63" s="163"/>
      <c r="DKJ63" s="163"/>
      <c r="DKK63" s="160"/>
      <c r="DKP63" s="162"/>
      <c r="DKQ63" s="163"/>
      <c r="DKR63" s="163"/>
      <c r="DKS63" s="160"/>
      <c r="DKX63" s="162"/>
      <c r="DKY63" s="163"/>
      <c r="DKZ63" s="163"/>
      <c r="DLA63" s="160"/>
      <c r="DLF63" s="162"/>
      <c r="DLG63" s="163"/>
      <c r="DLH63" s="163"/>
      <c r="DLI63" s="160"/>
      <c r="DLN63" s="162"/>
      <c r="DLO63" s="163"/>
      <c r="DLP63" s="163"/>
      <c r="DLQ63" s="160"/>
      <c r="DLV63" s="162"/>
      <c r="DLW63" s="163"/>
      <c r="DLX63" s="163"/>
      <c r="DLY63" s="160"/>
      <c r="DMD63" s="162"/>
      <c r="DME63" s="163"/>
      <c r="DMF63" s="163"/>
      <c r="DMG63" s="160"/>
      <c r="DML63" s="162"/>
      <c r="DMM63" s="163"/>
      <c r="DMN63" s="163"/>
      <c r="DMO63" s="160"/>
      <c r="DMT63" s="162"/>
      <c r="DMU63" s="163"/>
      <c r="DMV63" s="163"/>
      <c r="DMW63" s="160"/>
      <c r="DNB63" s="162"/>
      <c r="DNC63" s="163"/>
      <c r="DND63" s="163"/>
      <c r="DNE63" s="160"/>
      <c r="DNJ63" s="162"/>
      <c r="DNK63" s="163"/>
      <c r="DNL63" s="163"/>
      <c r="DNM63" s="160"/>
      <c r="DNR63" s="162"/>
      <c r="DNS63" s="163"/>
      <c r="DNT63" s="163"/>
      <c r="DNU63" s="160"/>
      <c r="DNZ63" s="162"/>
      <c r="DOA63" s="163"/>
      <c r="DOB63" s="163"/>
      <c r="DOC63" s="160"/>
      <c r="DOH63" s="162"/>
      <c r="DOI63" s="163"/>
      <c r="DOJ63" s="163"/>
      <c r="DOK63" s="160"/>
      <c r="DOP63" s="162"/>
      <c r="DOQ63" s="163"/>
      <c r="DOR63" s="163"/>
      <c r="DOS63" s="160"/>
      <c r="DOX63" s="162"/>
      <c r="DOY63" s="163"/>
      <c r="DOZ63" s="163"/>
      <c r="DPA63" s="160"/>
      <c r="DPF63" s="162"/>
      <c r="DPG63" s="163"/>
      <c r="DPH63" s="163"/>
      <c r="DPI63" s="160"/>
      <c r="DPN63" s="162"/>
      <c r="DPO63" s="163"/>
      <c r="DPP63" s="163"/>
      <c r="DPQ63" s="160"/>
      <c r="DPV63" s="162"/>
      <c r="DPW63" s="163"/>
      <c r="DPX63" s="163"/>
      <c r="DPY63" s="160"/>
      <c r="DQD63" s="162"/>
      <c r="DQE63" s="163"/>
      <c r="DQF63" s="163"/>
      <c r="DQG63" s="160"/>
      <c r="DQL63" s="162"/>
      <c r="DQM63" s="163"/>
      <c r="DQN63" s="163"/>
      <c r="DQO63" s="160"/>
      <c r="DQT63" s="162"/>
      <c r="DQU63" s="163"/>
      <c r="DQV63" s="163"/>
      <c r="DQW63" s="160"/>
      <c r="DRB63" s="162"/>
      <c r="DRC63" s="163"/>
      <c r="DRD63" s="163"/>
      <c r="DRE63" s="160"/>
      <c r="DRJ63" s="162"/>
      <c r="DRK63" s="163"/>
      <c r="DRL63" s="163"/>
      <c r="DRM63" s="160"/>
      <c r="DRR63" s="162"/>
      <c r="DRS63" s="163"/>
      <c r="DRT63" s="163"/>
      <c r="DRU63" s="160"/>
      <c r="DRZ63" s="162"/>
      <c r="DSA63" s="163"/>
      <c r="DSB63" s="163"/>
      <c r="DSC63" s="160"/>
      <c r="DSH63" s="162"/>
      <c r="DSI63" s="163"/>
      <c r="DSJ63" s="163"/>
      <c r="DSK63" s="160"/>
      <c r="DSP63" s="162"/>
      <c r="DSQ63" s="163"/>
      <c r="DSR63" s="163"/>
      <c r="DSS63" s="160"/>
      <c r="DSX63" s="162"/>
      <c r="DSY63" s="163"/>
      <c r="DSZ63" s="163"/>
      <c r="DTA63" s="160"/>
      <c r="DTF63" s="162"/>
      <c r="DTG63" s="163"/>
      <c r="DTH63" s="163"/>
      <c r="DTI63" s="160"/>
      <c r="DTN63" s="162"/>
      <c r="DTO63" s="163"/>
      <c r="DTP63" s="163"/>
      <c r="DTQ63" s="160"/>
      <c r="DTV63" s="162"/>
      <c r="DTW63" s="163"/>
      <c r="DTX63" s="163"/>
      <c r="DTY63" s="160"/>
      <c r="DUD63" s="162"/>
      <c r="DUE63" s="163"/>
      <c r="DUF63" s="163"/>
      <c r="DUG63" s="160"/>
      <c r="DUL63" s="162"/>
      <c r="DUM63" s="163"/>
      <c r="DUN63" s="163"/>
      <c r="DUO63" s="160"/>
      <c r="DUT63" s="162"/>
      <c r="DUU63" s="163"/>
      <c r="DUV63" s="163"/>
      <c r="DUW63" s="160"/>
      <c r="DVB63" s="162"/>
      <c r="DVC63" s="163"/>
      <c r="DVD63" s="163"/>
      <c r="DVE63" s="160"/>
      <c r="DVJ63" s="162"/>
      <c r="DVK63" s="163"/>
      <c r="DVL63" s="163"/>
      <c r="DVM63" s="160"/>
      <c r="DVR63" s="162"/>
      <c r="DVS63" s="163"/>
      <c r="DVT63" s="163"/>
      <c r="DVU63" s="160"/>
      <c r="DVZ63" s="162"/>
      <c r="DWA63" s="163"/>
      <c r="DWB63" s="163"/>
      <c r="DWC63" s="160"/>
      <c r="DWH63" s="162"/>
      <c r="DWI63" s="163"/>
      <c r="DWJ63" s="163"/>
      <c r="DWK63" s="160"/>
      <c r="DWP63" s="162"/>
      <c r="DWQ63" s="163"/>
      <c r="DWR63" s="163"/>
      <c r="DWS63" s="160"/>
      <c r="DWX63" s="162"/>
      <c r="DWY63" s="163"/>
      <c r="DWZ63" s="163"/>
      <c r="DXA63" s="160"/>
      <c r="DXF63" s="162"/>
      <c r="DXG63" s="163"/>
      <c r="DXH63" s="163"/>
      <c r="DXI63" s="160"/>
      <c r="DXN63" s="162"/>
      <c r="DXO63" s="163"/>
      <c r="DXP63" s="163"/>
      <c r="DXQ63" s="160"/>
      <c r="DXV63" s="162"/>
      <c r="DXW63" s="163"/>
      <c r="DXX63" s="163"/>
      <c r="DXY63" s="160"/>
      <c r="DYD63" s="162"/>
      <c r="DYE63" s="163"/>
      <c r="DYF63" s="163"/>
      <c r="DYG63" s="160"/>
      <c r="DYL63" s="162"/>
      <c r="DYM63" s="163"/>
      <c r="DYN63" s="163"/>
      <c r="DYO63" s="160"/>
      <c r="DYT63" s="162"/>
      <c r="DYU63" s="163"/>
      <c r="DYV63" s="163"/>
      <c r="DYW63" s="160"/>
      <c r="DZB63" s="162"/>
      <c r="DZC63" s="163"/>
      <c r="DZD63" s="163"/>
      <c r="DZE63" s="160"/>
      <c r="DZJ63" s="162"/>
      <c r="DZK63" s="163"/>
      <c r="DZL63" s="163"/>
      <c r="DZM63" s="160"/>
      <c r="DZR63" s="162"/>
      <c r="DZS63" s="163"/>
      <c r="DZT63" s="163"/>
      <c r="DZU63" s="160"/>
      <c r="DZZ63" s="162"/>
      <c r="EAA63" s="163"/>
      <c r="EAB63" s="163"/>
      <c r="EAC63" s="160"/>
      <c r="EAH63" s="162"/>
      <c r="EAI63" s="163"/>
      <c r="EAJ63" s="163"/>
      <c r="EAK63" s="160"/>
      <c r="EAP63" s="162"/>
      <c r="EAQ63" s="163"/>
      <c r="EAR63" s="163"/>
      <c r="EAS63" s="160"/>
      <c r="EAX63" s="162"/>
      <c r="EAY63" s="163"/>
      <c r="EAZ63" s="163"/>
      <c r="EBA63" s="160"/>
      <c r="EBF63" s="162"/>
      <c r="EBG63" s="163"/>
      <c r="EBH63" s="163"/>
      <c r="EBI63" s="160"/>
      <c r="EBN63" s="162"/>
      <c r="EBO63" s="163"/>
      <c r="EBP63" s="163"/>
      <c r="EBQ63" s="160"/>
      <c r="EBV63" s="162"/>
      <c r="EBW63" s="163"/>
      <c r="EBX63" s="163"/>
      <c r="EBY63" s="160"/>
      <c r="ECD63" s="162"/>
      <c r="ECE63" s="163"/>
      <c r="ECF63" s="163"/>
      <c r="ECG63" s="160"/>
      <c r="ECL63" s="162"/>
      <c r="ECM63" s="163"/>
      <c r="ECN63" s="163"/>
      <c r="ECO63" s="160"/>
      <c r="ECT63" s="162"/>
      <c r="ECU63" s="163"/>
      <c r="ECV63" s="163"/>
      <c r="ECW63" s="160"/>
      <c r="EDB63" s="162"/>
      <c r="EDC63" s="163"/>
      <c r="EDD63" s="163"/>
      <c r="EDE63" s="160"/>
      <c r="EDJ63" s="162"/>
      <c r="EDK63" s="163"/>
      <c r="EDL63" s="163"/>
      <c r="EDM63" s="160"/>
      <c r="EDR63" s="162"/>
      <c r="EDS63" s="163"/>
      <c r="EDT63" s="163"/>
      <c r="EDU63" s="160"/>
      <c r="EDZ63" s="162"/>
      <c r="EEA63" s="163"/>
      <c r="EEB63" s="163"/>
      <c r="EEC63" s="160"/>
      <c r="EEH63" s="162"/>
      <c r="EEI63" s="163"/>
      <c r="EEJ63" s="163"/>
      <c r="EEK63" s="160"/>
      <c r="EEP63" s="162"/>
      <c r="EEQ63" s="163"/>
      <c r="EER63" s="163"/>
      <c r="EES63" s="160"/>
      <c r="EEX63" s="162"/>
      <c r="EEY63" s="163"/>
      <c r="EEZ63" s="163"/>
      <c r="EFA63" s="160"/>
      <c r="EFF63" s="162"/>
      <c r="EFG63" s="163"/>
      <c r="EFH63" s="163"/>
      <c r="EFI63" s="160"/>
      <c r="EFN63" s="162"/>
      <c r="EFO63" s="163"/>
      <c r="EFP63" s="163"/>
      <c r="EFQ63" s="160"/>
      <c r="EFV63" s="162"/>
      <c r="EFW63" s="163"/>
      <c r="EFX63" s="163"/>
      <c r="EFY63" s="160"/>
      <c r="EGD63" s="162"/>
      <c r="EGE63" s="163"/>
      <c r="EGF63" s="163"/>
      <c r="EGG63" s="160"/>
      <c r="EGL63" s="162"/>
      <c r="EGM63" s="163"/>
      <c r="EGN63" s="163"/>
      <c r="EGO63" s="160"/>
      <c r="EGT63" s="162"/>
      <c r="EGU63" s="163"/>
      <c r="EGV63" s="163"/>
      <c r="EGW63" s="160"/>
      <c r="EHB63" s="162"/>
      <c r="EHC63" s="163"/>
      <c r="EHD63" s="163"/>
      <c r="EHE63" s="160"/>
      <c r="EHJ63" s="162"/>
      <c r="EHK63" s="163"/>
      <c r="EHL63" s="163"/>
      <c r="EHM63" s="160"/>
      <c r="EHR63" s="162"/>
      <c r="EHS63" s="163"/>
      <c r="EHT63" s="163"/>
      <c r="EHU63" s="160"/>
      <c r="EHZ63" s="162"/>
      <c r="EIA63" s="163"/>
      <c r="EIB63" s="163"/>
      <c r="EIC63" s="160"/>
      <c r="EIH63" s="162"/>
      <c r="EII63" s="163"/>
      <c r="EIJ63" s="163"/>
      <c r="EIK63" s="160"/>
      <c r="EIP63" s="162"/>
      <c r="EIQ63" s="163"/>
      <c r="EIR63" s="163"/>
      <c r="EIS63" s="160"/>
      <c r="EIX63" s="162"/>
      <c r="EIY63" s="163"/>
      <c r="EIZ63" s="163"/>
      <c r="EJA63" s="160"/>
      <c r="EJF63" s="162"/>
      <c r="EJG63" s="163"/>
      <c r="EJH63" s="163"/>
      <c r="EJI63" s="160"/>
      <c r="EJN63" s="162"/>
      <c r="EJO63" s="163"/>
      <c r="EJP63" s="163"/>
      <c r="EJQ63" s="160"/>
      <c r="EJV63" s="162"/>
      <c r="EJW63" s="163"/>
      <c r="EJX63" s="163"/>
      <c r="EJY63" s="160"/>
      <c r="EKD63" s="162"/>
      <c r="EKE63" s="163"/>
      <c r="EKF63" s="163"/>
      <c r="EKG63" s="160"/>
      <c r="EKL63" s="162"/>
      <c r="EKM63" s="163"/>
      <c r="EKN63" s="163"/>
      <c r="EKO63" s="160"/>
      <c r="EKT63" s="162"/>
      <c r="EKU63" s="163"/>
      <c r="EKV63" s="163"/>
      <c r="EKW63" s="160"/>
      <c r="ELB63" s="162"/>
      <c r="ELC63" s="163"/>
      <c r="ELD63" s="163"/>
      <c r="ELE63" s="160"/>
      <c r="ELJ63" s="162"/>
      <c r="ELK63" s="163"/>
      <c r="ELL63" s="163"/>
      <c r="ELM63" s="160"/>
      <c r="ELR63" s="162"/>
      <c r="ELS63" s="163"/>
      <c r="ELT63" s="163"/>
      <c r="ELU63" s="160"/>
      <c r="ELZ63" s="162"/>
      <c r="EMA63" s="163"/>
      <c r="EMB63" s="163"/>
      <c r="EMC63" s="160"/>
      <c r="EMH63" s="162"/>
      <c r="EMI63" s="163"/>
      <c r="EMJ63" s="163"/>
      <c r="EMK63" s="160"/>
      <c r="EMP63" s="162"/>
      <c r="EMQ63" s="163"/>
      <c r="EMR63" s="163"/>
      <c r="EMS63" s="160"/>
      <c r="EMX63" s="162"/>
      <c r="EMY63" s="163"/>
      <c r="EMZ63" s="163"/>
      <c r="ENA63" s="160"/>
      <c r="ENF63" s="162"/>
      <c r="ENG63" s="163"/>
      <c r="ENH63" s="163"/>
      <c r="ENI63" s="160"/>
      <c r="ENN63" s="162"/>
      <c r="ENO63" s="163"/>
      <c r="ENP63" s="163"/>
      <c r="ENQ63" s="160"/>
      <c r="ENV63" s="162"/>
      <c r="ENW63" s="163"/>
      <c r="ENX63" s="163"/>
      <c r="ENY63" s="160"/>
      <c r="EOD63" s="162"/>
      <c r="EOE63" s="163"/>
      <c r="EOF63" s="163"/>
      <c r="EOG63" s="160"/>
      <c r="EOL63" s="162"/>
      <c r="EOM63" s="163"/>
      <c r="EON63" s="163"/>
      <c r="EOO63" s="160"/>
      <c r="EOT63" s="162"/>
      <c r="EOU63" s="163"/>
      <c r="EOV63" s="163"/>
      <c r="EOW63" s="160"/>
      <c r="EPB63" s="162"/>
      <c r="EPC63" s="163"/>
      <c r="EPD63" s="163"/>
      <c r="EPE63" s="160"/>
      <c r="EPJ63" s="162"/>
      <c r="EPK63" s="163"/>
      <c r="EPL63" s="163"/>
      <c r="EPM63" s="160"/>
      <c r="EPR63" s="162"/>
      <c r="EPS63" s="163"/>
      <c r="EPT63" s="163"/>
      <c r="EPU63" s="160"/>
      <c r="EPZ63" s="162"/>
      <c r="EQA63" s="163"/>
      <c r="EQB63" s="163"/>
      <c r="EQC63" s="160"/>
      <c r="EQH63" s="162"/>
      <c r="EQI63" s="163"/>
      <c r="EQJ63" s="163"/>
      <c r="EQK63" s="160"/>
      <c r="EQP63" s="162"/>
      <c r="EQQ63" s="163"/>
      <c r="EQR63" s="163"/>
      <c r="EQS63" s="160"/>
      <c r="EQX63" s="162"/>
      <c r="EQY63" s="163"/>
      <c r="EQZ63" s="163"/>
      <c r="ERA63" s="160"/>
      <c r="ERF63" s="162"/>
      <c r="ERG63" s="163"/>
      <c r="ERH63" s="163"/>
      <c r="ERI63" s="160"/>
      <c r="ERN63" s="162"/>
      <c r="ERO63" s="163"/>
      <c r="ERP63" s="163"/>
      <c r="ERQ63" s="160"/>
      <c r="ERV63" s="162"/>
      <c r="ERW63" s="163"/>
      <c r="ERX63" s="163"/>
      <c r="ERY63" s="160"/>
      <c r="ESD63" s="162"/>
      <c r="ESE63" s="163"/>
      <c r="ESF63" s="163"/>
      <c r="ESG63" s="160"/>
      <c r="ESL63" s="162"/>
      <c r="ESM63" s="163"/>
      <c r="ESN63" s="163"/>
      <c r="ESO63" s="160"/>
      <c r="EST63" s="162"/>
      <c r="ESU63" s="163"/>
      <c r="ESV63" s="163"/>
      <c r="ESW63" s="160"/>
      <c r="ETB63" s="162"/>
      <c r="ETC63" s="163"/>
      <c r="ETD63" s="163"/>
      <c r="ETE63" s="160"/>
      <c r="ETJ63" s="162"/>
      <c r="ETK63" s="163"/>
      <c r="ETL63" s="163"/>
      <c r="ETM63" s="160"/>
      <c r="ETR63" s="162"/>
      <c r="ETS63" s="163"/>
      <c r="ETT63" s="163"/>
      <c r="ETU63" s="160"/>
      <c r="ETZ63" s="162"/>
      <c r="EUA63" s="163"/>
      <c r="EUB63" s="163"/>
      <c r="EUC63" s="160"/>
      <c r="EUH63" s="162"/>
      <c r="EUI63" s="163"/>
      <c r="EUJ63" s="163"/>
      <c r="EUK63" s="160"/>
      <c r="EUP63" s="162"/>
      <c r="EUQ63" s="163"/>
      <c r="EUR63" s="163"/>
      <c r="EUS63" s="160"/>
      <c r="EUX63" s="162"/>
      <c r="EUY63" s="163"/>
      <c r="EUZ63" s="163"/>
      <c r="EVA63" s="160"/>
      <c r="EVF63" s="162"/>
      <c r="EVG63" s="163"/>
      <c r="EVH63" s="163"/>
      <c r="EVI63" s="160"/>
      <c r="EVN63" s="162"/>
      <c r="EVO63" s="163"/>
      <c r="EVP63" s="163"/>
      <c r="EVQ63" s="160"/>
      <c r="EVV63" s="162"/>
      <c r="EVW63" s="163"/>
      <c r="EVX63" s="163"/>
      <c r="EVY63" s="160"/>
      <c r="EWD63" s="162"/>
      <c r="EWE63" s="163"/>
      <c r="EWF63" s="163"/>
      <c r="EWG63" s="160"/>
      <c r="EWL63" s="162"/>
      <c r="EWM63" s="163"/>
      <c r="EWN63" s="163"/>
      <c r="EWO63" s="160"/>
      <c r="EWT63" s="162"/>
      <c r="EWU63" s="163"/>
      <c r="EWV63" s="163"/>
      <c r="EWW63" s="160"/>
      <c r="EXB63" s="162"/>
      <c r="EXC63" s="163"/>
      <c r="EXD63" s="163"/>
      <c r="EXE63" s="160"/>
      <c r="EXJ63" s="162"/>
      <c r="EXK63" s="163"/>
      <c r="EXL63" s="163"/>
      <c r="EXM63" s="160"/>
      <c r="EXR63" s="162"/>
      <c r="EXS63" s="163"/>
      <c r="EXT63" s="163"/>
      <c r="EXU63" s="160"/>
      <c r="EXZ63" s="162"/>
      <c r="EYA63" s="163"/>
      <c r="EYB63" s="163"/>
      <c r="EYC63" s="160"/>
      <c r="EYH63" s="162"/>
      <c r="EYI63" s="163"/>
      <c r="EYJ63" s="163"/>
      <c r="EYK63" s="160"/>
      <c r="EYP63" s="162"/>
      <c r="EYQ63" s="163"/>
      <c r="EYR63" s="163"/>
      <c r="EYS63" s="160"/>
      <c r="EYX63" s="162"/>
      <c r="EYY63" s="163"/>
      <c r="EYZ63" s="163"/>
      <c r="EZA63" s="160"/>
      <c r="EZF63" s="162"/>
      <c r="EZG63" s="163"/>
      <c r="EZH63" s="163"/>
      <c r="EZI63" s="160"/>
      <c r="EZN63" s="162"/>
      <c r="EZO63" s="163"/>
      <c r="EZP63" s="163"/>
      <c r="EZQ63" s="160"/>
      <c r="EZV63" s="162"/>
      <c r="EZW63" s="163"/>
      <c r="EZX63" s="163"/>
      <c r="EZY63" s="160"/>
      <c r="FAD63" s="162"/>
      <c r="FAE63" s="163"/>
      <c r="FAF63" s="163"/>
      <c r="FAG63" s="160"/>
      <c r="FAL63" s="162"/>
      <c r="FAM63" s="163"/>
      <c r="FAN63" s="163"/>
      <c r="FAO63" s="160"/>
      <c r="FAT63" s="162"/>
      <c r="FAU63" s="163"/>
      <c r="FAV63" s="163"/>
      <c r="FAW63" s="160"/>
      <c r="FBB63" s="162"/>
      <c r="FBC63" s="163"/>
      <c r="FBD63" s="163"/>
      <c r="FBE63" s="160"/>
      <c r="FBJ63" s="162"/>
      <c r="FBK63" s="163"/>
      <c r="FBL63" s="163"/>
      <c r="FBM63" s="160"/>
      <c r="FBR63" s="162"/>
      <c r="FBS63" s="163"/>
      <c r="FBT63" s="163"/>
      <c r="FBU63" s="160"/>
      <c r="FBZ63" s="162"/>
      <c r="FCA63" s="163"/>
      <c r="FCB63" s="163"/>
      <c r="FCC63" s="160"/>
      <c r="FCH63" s="162"/>
      <c r="FCI63" s="163"/>
      <c r="FCJ63" s="163"/>
      <c r="FCK63" s="160"/>
      <c r="FCP63" s="162"/>
      <c r="FCQ63" s="163"/>
      <c r="FCR63" s="163"/>
      <c r="FCS63" s="160"/>
      <c r="FCX63" s="162"/>
      <c r="FCY63" s="163"/>
      <c r="FCZ63" s="163"/>
      <c r="FDA63" s="160"/>
      <c r="FDF63" s="162"/>
      <c r="FDG63" s="163"/>
      <c r="FDH63" s="163"/>
      <c r="FDI63" s="160"/>
      <c r="FDN63" s="162"/>
      <c r="FDO63" s="163"/>
      <c r="FDP63" s="163"/>
      <c r="FDQ63" s="160"/>
      <c r="FDV63" s="162"/>
      <c r="FDW63" s="163"/>
      <c r="FDX63" s="163"/>
      <c r="FDY63" s="160"/>
      <c r="FED63" s="162"/>
      <c r="FEE63" s="163"/>
      <c r="FEF63" s="163"/>
      <c r="FEG63" s="160"/>
      <c r="FEL63" s="162"/>
      <c r="FEM63" s="163"/>
      <c r="FEN63" s="163"/>
      <c r="FEO63" s="160"/>
      <c r="FET63" s="162"/>
      <c r="FEU63" s="163"/>
      <c r="FEV63" s="163"/>
      <c r="FEW63" s="160"/>
      <c r="FFB63" s="162"/>
      <c r="FFC63" s="163"/>
      <c r="FFD63" s="163"/>
      <c r="FFE63" s="160"/>
      <c r="FFJ63" s="162"/>
      <c r="FFK63" s="163"/>
      <c r="FFL63" s="163"/>
      <c r="FFM63" s="160"/>
      <c r="FFR63" s="162"/>
      <c r="FFS63" s="163"/>
      <c r="FFT63" s="163"/>
      <c r="FFU63" s="160"/>
      <c r="FFZ63" s="162"/>
      <c r="FGA63" s="163"/>
      <c r="FGB63" s="163"/>
      <c r="FGC63" s="160"/>
      <c r="FGH63" s="162"/>
      <c r="FGI63" s="163"/>
      <c r="FGJ63" s="163"/>
      <c r="FGK63" s="160"/>
      <c r="FGP63" s="162"/>
      <c r="FGQ63" s="163"/>
      <c r="FGR63" s="163"/>
      <c r="FGS63" s="160"/>
      <c r="FGX63" s="162"/>
      <c r="FGY63" s="163"/>
      <c r="FGZ63" s="163"/>
      <c r="FHA63" s="160"/>
      <c r="FHF63" s="162"/>
      <c r="FHG63" s="163"/>
      <c r="FHH63" s="163"/>
      <c r="FHI63" s="160"/>
      <c r="FHN63" s="162"/>
      <c r="FHO63" s="163"/>
      <c r="FHP63" s="163"/>
      <c r="FHQ63" s="160"/>
      <c r="FHV63" s="162"/>
      <c r="FHW63" s="163"/>
      <c r="FHX63" s="163"/>
      <c r="FHY63" s="160"/>
      <c r="FID63" s="162"/>
      <c r="FIE63" s="163"/>
      <c r="FIF63" s="163"/>
      <c r="FIG63" s="160"/>
      <c r="FIL63" s="162"/>
      <c r="FIM63" s="163"/>
      <c r="FIN63" s="163"/>
      <c r="FIO63" s="160"/>
      <c r="FIT63" s="162"/>
      <c r="FIU63" s="163"/>
      <c r="FIV63" s="163"/>
      <c r="FIW63" s="160"/>
      <c r="FJB63" s="162"/>
      <c r="FJC63" s="163"/>
      <c r="FJD63" s="163"/>
      <c r="FJE63" s="160"/>
      <c r="FJJ63" s="162"/>
      <c r="FJK63" s="163"/>
      <c r="FJL63" s="163"/>
      <c r="FJM63" s="160"/>
      <c r="FJR63" s="162"/>
      <c r="FJS63" s="163"/>
      <c r="FJT63" s="163"/>
      <c r="FJU63" s="160"/>
      <c r="FJZ63" s="162"/>
      <c r="FKA63" s="163"/>
      <c r="FKB63" s="163"/>
      <c r="FKC63" s="160"/>
      <c r="FKH63" s="162"/>
      <c r="FKI63" s="163"/>
      <c r="FKJ63" s="163"/>
      <c r="FKK63" s="160"/>
      <c r="FKP63" s="162"/>
      <c r="FKQ63" s="163"/>
      <c r="FKR63" s="163"/>
      <c r="FKS63" s="160"/>
      <c r="FKX63" s="162"/>
      <c r="FKY63" s="163"/>
      <c r="FKZ63" s="163"/>
      <c r="FLA63" s="160"/>
      <c r="FLF63" s="162"/>
      <c r="FLG63" s="163"/>
      <c r="FLH63" s="163"/>
      <c r="FLI63" s="160"/>
      <c r="FLN63" s="162"/>
      <c r="FLO63" s="163"/>
      <c r="FLP63" s="163"/>
      <c r="FLQ63" s="160"/>
      <c r="FLV63" s="162"/>
      <c r="FLW63" s="163"/>
      <c r="FLX63" s="163"/>
      <c r="FLY63" s="160"/>
      <c r="FMD63" s="162"/>
      <c r="FME63" s="163"/>
      <c r="FMF63" s="163"/>
      <c r="FMG63" s="160"/>
      <c r="FML63" s="162"/>
      <c r="FMM63" s="163"/>
      <c r="FMN63" s="163"/>
      <c r="FMO63" s="160"/>
      <c r="FMT63" s="162"/>
      <c r="FMU63" s="163"/>
      <c r="FMV63" s="163"/>
      <c r="FMW63" s="160"/>
      <c r="FNB63" s="162"/>
      <c r="FNC63" s="163"/>
      <c r="FND63" s="163"/>
      <c r="FNE63" s="160"/>
      <c r="FNJ63" s="162"/>
      <c r="FNK63" s="163"/>
      <c r="FNL63" s="163"/>
      <c r="FNM63" s="160"/>
      <c r="FNR63" s="162"/>
      <c r="FNS63" s="163"/>
      <c r="FNT63" s="163"/>
      <c r="FNU63" s="160"/>
      <c r="FNZ63" s="162"/>
      <c r="FOA63" s="163"/>
      <c r="FOB63" s="163"/>
      <c r="FOC63" s="160"/>
      <c r="FOH63" s="162"/>
      <c r="FOI63" s="163"/>
      <c r="FOJ63" s="163"/>
      <c r="FOK63" s="160"/>
      <c r="FOP63" s="162"/>
      <c r="FOQ63" s="163"/>
      <c r="FOR63" s="163"/>
      <c r="FOS63" s="160"/>
      <c r="FOX63" s="162"/>
      <c r="FOY63" s="163"/>
      <c r="FOZ63" s="163"/>
      <c r="FPA63" s="160"/>
      <c r="FPF63" s="162"/>
      <c r="FPG63" s="163"/>
      <c r="FPH63" s="163"/>
      <c r="FPI63" s="160"/>
      <c r="FPN63" s="162"/>
      <c r="FPO63" s="163"/>
      <c r="FPP63" s="163"/>
      <c r="FPQ63" s="160"/>
      <c r="FPV63" s="162"/>
      <c r="FPW63" s="163"/>
      <c r="FPX63" s="163"/>
      <c r="FPY63" s="160"/>
      <c r="FQD63" s="162"/>
      <c r="FQE63" s="163"/>
      <c r="FQF63" s="163"/>
      <c r="FQG63" s="160"/>
      <c r="FQL63" s="162"/>
      <c r="FQM63" s="163"/>
      <c r="FQN63" s="163"/>
      <c r="FQO63" s="160"/>
      <c r="FQT63" s="162"/>
      <c r="FQU63" s="163"/>
      <c r="FQV63" s="163"/>
      <c r="FQW63" s="160"/>
      <c r="FRB63" s="162"/>
      <c r="FRC63" s="163"/>
      <c r="FRD63" s="163"/>
      <c r="FRE63" s="160"/>
      <c r="FRJ63" s="162"/>
      <c r="FRK63" s="163"/>
      <c r="FRL63" s="163"/>
      <c r="FRM63" s="160"/>
      <c r="FRR63" s="162"/>
      <c r="FRS63" s="163"/>
      <c r="FRT63" s="163"/>
      <c r="FRU63" s="160"/>
      <c r="FRZ63" s="162"/>
      <c r="FSA63" s="163"/>
      <c r="FSB63" s="163"/>
      <c r="FSC63" s="160"/>
      <c r="FSH63" s="162"/>
      <c r="FSI63" s="163"/>
      <c r="FSJ63" s="163"/>
      <c r="FSK63" s="160"/>
      <c r="FSP63" s="162"/>
      <c r="FSQ63" s="163"/>
      <c r="FSR63" s="163"/>
      <c r="FSS63" s="160"/>
      <c r="FSX63" s="162"/>
      <c r="FSY63" s="163"/>
      <c r="FSZ63" s="163"/>
      <c r="FTA63" s="160"/>
      <c r="FTF63" s="162"/>
      <c r="FTG63" s="163"/>
      <c r="FTH63" s="163"/>
      <c r="FTI63" s="160"/>
      <c r="FTN63" s="162"/>
      <c r="FTO63" s="163"/>
      <c r="FTP63" s="163"/>
      <c r="FTQ63" s="160"/>
      <c r="FTV63" s="162"/>
      <c r="FTW63" s="163"/>
      <c r="FTX63" s="163"/>
      <c r="FTY63" s="160"/>
      <c r="FUD63" s="162"/>
      <c r="FUE63" s="163"/>
      <c r="FUF63" s="163"/>
      <c r="FUG63" s="160"/>
      <c r="FUL63" s="162"/>
      <c r="FUM63" s="163"/>
      <c r="FUN63" s="163"/>
      <c r="FUO63" s="160"/>
      <c r="FUT63" s="162"/>
      <c r="FUU63" s="163"/>
      <c r="FUV63" s="163"/>
      <c r="FUW63" s="160"/>
      <c r="FVB63" s="162"/>
      <c r="FVC63" s="163"/>
      <c r="FVD63" s="163"/>
      <c r="FVE63" s="160"/>
      <c r="FVJ63" s="162"/>
      <c r="FVK63" s="163"/>
      <c r="FVL63" s="163"/>
      <c r="FVM63" s="160"/>
      <c r="FVR63" s="162"/>
      <c r="FVS63" s="163"/>
      <c r="FVT63" s="163"/>
      <c r="FVU63" s="160"/>
      <c r="FVZ63" s="162"/>
      <c r="FWA63" s="163"/>
      <c r="FWB63" s="163"/>
      <c r="FWC63" s="160"/>
      <c r="FWH63" s="162"/>
      <c r="FWI63" s="163"/>
      <c r="FWJ63" s="163"/>
      <c r="FWK63" s="160"/>
      <c r="FWP63" s="162"/>
      <c r="FWQ63" s="163"/>
      <c r="FWR63" s="163"/>
      <c r="FWS63" s="160"/>
      <c r="FWX63" s="162"/>
      <c r="FWY63" s="163"/>
      <c r="FWZ63" s="163"/>
      <c r="FXA63" s="160"/>
      <c r="FXF63" s="162"/>
      <c r="FXG63" s="163"/>
      <c r="FXH63" s="163"/>
      <c r="FXI63" s="160"/>
      <c r="FXN63" s="162"/>
      <c r="FXO63" s="163"/>
      <c r="FXP63" s="163"/>
      <c r="FXQ63" s="160"/>
      <c r="FXV63" s="162"/>
      <c r="FXW63" s="163"/>
      <c r="FXX63" s="163"/>
      <c r="FXY63" s="160"/>
      <c r="FYD63" s="162"/>
      <c r="FYE63" s="163"/>
      <c r="FYF63" s="163"/>
      <c r="FYG63" s="160"/>
      <c r="FYL63" s="162"/>
      <c r="FYM63" s="163"/>
      <c r="FYN63" s="163"/>
      <c r="FYO63" s="160"/>
      <c r="FYT63" s="162"/>
      <c r="FYU63" s="163"/>
      <c r="FYV63" s="163"/>
      <c r="FYW63" s="160"/>
      <c r="FZB63" s="162"/>
      <c r="FZC63" s="163"/>
      <c r="FZD63" s="163"/>
      <c r="FZE63" s="160"/>
      <c r="FZJ63" s="162"/>
      <c r="FZK63" s="163"/>
      <c r="FZL63" s="163"/>
      <c r="FZM63" s="160"/>
      <c r="FZR63" s="162"/>
      <c r="FZS63" s="163"/>
      <c r="FZT63" s="163"/>
      <c r="FZU63" s="160"/>
      <c r="FZZ63" s="162"/>
      <c r="GAA63" s="163"/>
      <c r="GAB63" s="163"/>
      <c r="GAC63" s="160"/>
      <c r="GAH63" s="162"/>
      <c r="GAI63" s="163"/>
      <c r="GAJ63" s="163"/>
      <c r="GAK63" s="160"/>
      <c r="GAP63" s="162"/>
      <c r="GAQ63" s="163"/>
      <c r="GAR63" s="163"/>
      <c r="GAS63" s="160"/>
      <c r="GAX63" s="162"/>
      <c r="GAY63" s="163"/>
      <c r="GAZ63" s="163"/>
      <c r="GBA63" s="160"/>
      <c r="GBF63" s="162"/>
      <c r="GBG63" s="163"/>
      <c r="GBH63" s="163"/>
      <c r="GBI63" s="160"/>
      <c r="GBN63" s="162"/>
      <c r="GBO63" s="163"/>
      <c r="GBP63" s="163"/>
      <c r="GBQ63" s="160"/>
      <c r="GBV63" s="162"/>
      <c r="GBW63" s="163"/>
      <c r="GBX63" s="163"/>
      <c r="GBY63" s="160"/>
      <c r="GCD63" s="162"/>
      <c r="GCE63" s="163"/>
      <c r="GCF63" s="163"/>
      <c r="GCG63" s="160"/>
      <c r="GCL63" s="162"/>
      <c r="GCM63" s="163"/>
      <c r="GCN63" s="163"/>
      <c r="GCO63" s="160"/>
      <c r="GCT63" s="162"/>
      <c r="GCU63" s="163"/>
      <c r="GCV63" s="163"/>
      <c r="GCW63" s="160"/>
      <c r="GDB63" s="162"/>
      <c r="GDC63" s="163"/>
      <c r="GDD63" s="163"/>
      <c r="GDE63" s="160"/>
      <c r="GDJ63" s="162"/>
      <c r="GDK63" s="163"/>
      <c r="GDL63" s="163"/>
      <c r="GDM63" s="160"/>
      <c r="GDR63" s="162"/>
      <c r="GDS63" s="163"/>
      <c r="GDT63" s="163"/>
      <c r="GDU63" s="160"/>
      <c r="GDZ63" s="162"/>
      <c r="GEA63" s="163"/>
      <c r="GEB63" s="163"/>
      <c r="GEC63" s="160"/>
      <c r="GEH63" s="162"/>
      <c r="GEI63" s="163"/>
      <c r="GEJ63" s="163"/>
      <c r="GEK63" s="160"/>
      <c r="GEP63" s="162"/>
      <c r="GEQ63" s="163"/>
      <c r="GER63" s="163"/>
      <c r="GES63" s="160"/>
      <c r="GEX63" s="162"/>
      <c r="GEY63" s="163"/>
      <c r="GEZ63" s="163"/>
      <c r="GFA63" s="160"/>
      <c r="GFF63" s="162"/>
      <c r="GFG63" s="163"/>
      <c r="GFH63" s="163"/>
      <c r="GFI63" s="160"/>
      <c r="GFN63" s="162"/>
      <c r="GFO63" s="163"/>
      <c r="GFP63" s="163"/>
      <c r="GFQ63" s="160"/>
      <c r="GFV63" s="162"/>
      <c r="GFW63" s="163"/>
      <c r="GFX63" s="163"/>
      <c r="GFY63" s="160"/>
      <c r="GGD63" s="162"/>
      <c r="GGE63" s="163"/>
      <c r="GGF63" s="163"/>
      <c r="GGG63" s="160"/>
      <c r="GGL63" s="162"/>
      <c r="GGM63" s="163"/>
      <c r="GGN63" s="163"/>
      <c r="GGO63" s="160"/>
      <c r="GGT63" s="162"/>
      <c r="GGU63" s="163"/>
      <c r="GGV63" s="163"/>
      <c r="GGW63" s="160"/>
      <c r="GHB63" s="162"/>
      <c r="GHC63" s="163"/>
      <c r="GHD63" s="163"/>
      <c r="GHE63" s="160"/>
      <c r="GHJ63" s="162"/>
      <c r="GHK63" s="163"/>
      <c r="GHL63" s="163"/>
      <c r="GHM63" s="160"/>
      <c r="GHR63" s="162"/>
      <c r="GHS63" s="163"/>
      <c r="GHT63" s="163"/>
      <c r="GHU63" s="160"/>
      <c r="GHZ63" s="162"/>
      <c r="GIA63" s="163"/>
      <c r="GIB63" s="163"/>
      <c r="GIC63" s="160"/>
      <c r="GIH63" s="162"/>
      <c r="GII63" s="163"/>
      <c r="GIJ63" s="163"/>
      <c r="GIK63" s="160"/>
      <c r="GIP63" s="162"/>
      <c r="GIQ63" s="163"/>
      <c r="GIR63" s="163"/>
      <c r="GIS63" s="160"/>
      <c r="GIX63" s="162"/>
      <c r="GIY63" s="163"/>
      <c r="GIZ63" s="163"/>
      <c r="GJA63" s="160"/>
      <c r="GJF63" s="162"/>
      <c r="GJG63" s="163"/>
      <c r="GJH63" s="163"/>
      <c r="GJI63" s="160"/>
      <c r="GJN63" s="162"/>
      <c r="GJO63" s="163"/>
      <c r="GJP63" s="163"/>
      <c r="GJQ63" s="160"/>
      <c r="GJV63" s="162"/>
      <c r="GJW63" s="163"/>
      <c r="GJX63" s="163"/>
      <c r="GJY63" s="160"/>
      <c r="GKD63" s="162"/>
      <c r="GKE63" s="163"/>
      <c r="GKF63" s="163"/>
      <c r="GKG63" s="160"/>
      <c r="GKL63" s="162"/>
      <c r="GKM63" s="163"/>
      <c r="GKN63" s="163"/>
      <c r="GKO63" s="160"/>
      <c r="GKT63" s="162"/>
      <c r="GKU63" s="163"/>
      <c r="GKV63" s="163"/>
      <c r="GKW63" s="160"/>
      <c r="GLB63" s="162"/>
      <c r="GLC63" s="163"/>
      <c r="GLD63" s="163"/>
      <c r="GLE63" s="160"/>
      <c r="GLJ63" s="162"/>
      <c r="GLK63" s="163"/>
      <c r="GLL63" s="163"/>
      <c r="GLM63" s="160"/>
      <c r="GLR63" s="162"/>
      <c r="GLS63" s="163"/>
      <c r="GLT63" s="163"/>
      <c r="GLU63" s="160"/>
      <c r="GLZ63" s="162"/>
      <c r="GMA63" s="163"/>
      <c r="GMB63" s="163"/>
      <c r="GMC63" s="160"/>
      <c r="GMH63" s="162"/>
      <c r="GMI63" s="163"/>
      <c r="GMJ63" s="163"/>
      <c r="GMK63" s="160"/>
      <c r="GMP63" s="162"/>
      <c r="GMQ63" s="163"/>
      <c r="GMR63" s="163"/>
      <c r="GMS63" s="160"/>
      <c r="GMX63" s="162"/>
      <c r="GMY63" s="163"/>
      <c r="GMZ63" s="163"/>
      <c r="GNA63" s="160"/>
      <c r="GNF63" s="162"/>
      <c r="GNG63" s="163"/>
      <c r="GNH63" s="163"/>
      <c r="GNI63" s="160"/>
      <c r="GNN63" s="162"/>
      <c r="GNO63" s="163"/>
      <c r="GNP63" s="163"/>
      <c r="GNQ63" s="160"/>
      <c r="GNV63" s="162"/>
      <c r="GNW63" s="163"/>
      <c r="GNX63" s="163"/>
      <c r="GNY63" s="160"/>
      <c r="GOD63" s="162"/>
      <c r="GOE63" s="163"/>
      <c r="GOF63" s="163"/>
      <c r="GOG63" s="160"/>
      <c r="GOL63" s="162"/>
      <c r="GOM63" s="163"/>
      <c r="GON63" s="163"/>
      <c r="GOO63" s="160"/>
      <c r="GOT63" s="162"/>
      <c r="GOU63" s="163"/>
      <c r="GOV63" s="163"/>
      <c r="GOW63" s="160"/>
      <c r="GPB63" s="162"/>
      <c r="GPC63" s="163"/>
      <c r="GPD63" s="163"/>
      <c r="GPE63" s="160"/>
      <c r="GPJ63" s="162"/>
      <c r="GPK63" s="163"/>
      <c r="GPL63" s="163"/>
      <c r="GPM63" s="160"/>
      <c r="GPR63" s="162"/>
      <c r="GPS63" s="163"/>
      <c r="GPT63" s="163"/>
      <c r="GPU63" s="160"/>
      <c r="GPZ63" s="162"/>
      <c r="GQA63" s="163"/>
      <c r="GQB63" s="163"/>
      <c r="GQC63" s="160"/>
      <c r="GQH63" s="162"/>
      <c r="GQI63" s="163"/>
      <c r="GQJ63" s="163"/>
      <c r="GQK63" s="160"/>
      <c r="GQP63" s="162"/>
      <c r="GQQ63" s="163"/>
      <c r="GQR63" s="163"/>
      <c r="GQS63" s="160"/>
      <c r="GQX63" s="162"/>
      <c r="GQY63" s="163"/>
      <c r="GQZ63" s="163"/>
      <c r="GRA63" s="160"/>
      <c r="GRF63" s="162"/>
      <c r="GRG63" s="163"/>
      <c r="GRH63" s="163"/>
      <c r="GRI63" s="160"/>
      <c r="GRN63" s="162"/>
      <c r="GRO63" s="163"/>
      <c r="GRP63" s="163"/>
      <c r="GRQ63" s="160"/>
      <c r="GRV63" s="162"/>
      <c r="GRW63" s="163"/>
      <c r="GRX63" s="163"/>
      <c r="GRY63" s="160"/>
      <c r="GSD63" s="162"/>
      <c r="GSE63" s="163"/>
      <c r="GSF63" s="163"/>
      <c r="GSG63" s="160"/>
      <c r="GSL63" s="162"/>
      <c r="GSM63" s="163"/>
      <c r="GSN63" s="163"/>
      <c r="GSO63" s="160"/>
      <c r="GST63" s="162"/>
      <c r="GSU63" s="163"/>
      <c r="GSV63" s="163"/>
      <c r="GSW63" s="160"/>
      <c r="GTB63" s="162"/>
      <c r="GTC63" s="163"/>
      <c r="GTD63" s="163"/>
      <c r="GTE63" s="160"/>
      <c r="GTJ63" s="162"/>
      <c r="GTK63" s="163"/>
      <c r="GTL63" s="163"/>
      <c r="GTM63" s="160"/>
      <c r="GTR63" s="162"/>
      <c r="GTS63" s="163"/>
      <c r="GTT63" s="163"/>
      <c r="GTU63" s="160"/>
      <c r="GTZ63" s="162"/>
      <c r="GUA63" s="163"/>
      <c r="GUB63" s="163"/>
      <c r="GUC63" s="160"/>
      <c r="GUH63" s="162"/>
      <c r="GUI63" s="163"/>
      <c r="GUJ63" s="163"/>
      <c r="GUK63" s="160"/>
      <c r="GUP63" s="162"/>
      <c r="GUQ63" s="163"/>
      <c r="GUR63" s="163"/>
      <c r="GUS63" s="160"/>
      <c r="GUX63" s="162"/>
      <c r="GUY63" s="163"/>
      <c r="GUZ63" s="163"/>
      <c r="GVA63" s="160"/>
      <c r="GVF63" s="162"/>
      <c r="GVG63" s="163"/>
      <c r="GVH63" s="163"/>
      <c r="GVI63" s="160"/>
      <c r="GVN63" s="162"/>
      <c r="GVO63" s="163"/>
      <c r="GVP63" s="163"/>
      <c r="GVQ63" s="160"/>
      <c r="GVV63" s="162"/>
      <c r="GVW63" s="163"/>
      <c r="GVX63" s="163"/>
      <c r="GVY63" s="160"/>
      <c r="GWD63" s="162"/>
      <c r="GWE63" s="163"/>
      <c r="GWF63" s="163"/>
      <c r="GWG63" s="160"/>
      <c r="GWL63" s="162"/>
      <c r="GWM63" s="163"/>
      <c r="GWN63" s="163"/>
      <c r="GWO63" s="160"/>
      <c r="GWT63" s="162"/>
      <c r="GWU63" s="163"/>
      <c r="GWV63" s="163"/>
      <c r="GWW63" s="160"/>
      <c r="GXB63" s="162"/>
      <c r="GXC63" s="163"/>
      <c r="GXD63" s="163"/>
      <c r="GXE63" s="160"/>
      <c r="GXJ63" s="162"/>
      <c r="GXK63" s="163"/>
      <c r="GXL63" s="163"/>
      <c r="GXM63" s="160"/>
      <c r="GXR63" s="162"/>
      <c r="GXS63" s="163"/>
      <c r="GXT63" s="163"/>
      <c r="GXU63" s="160"/>
      <c r="GXZ63" s="162"/>
      <c r="GYA63" s="163"/>
      <c r="GYB63" s="163"/>
      <c r="GYC63" s="160"/>
      <c r="GYH63" s="162"/>
      <c r="GYI63" s="163"/>
      <c r="GYJ63" s="163"/>
      <c r="GYK63" s="160"/>
      <c r="GYP63" s="162"/>
      <c r="GYQ63" s="163"/>
      <c r="GYR63" s="163"/>
      <c r="GYS63" s="160"/>
      <c r="GYX63" s="162"/>
      <c r="GYY63" s="163"/>
      <c r="GYZ63" s="163"/>
      <c r="GZA63" s="160"/>
      <c r="GZF63" s="162"/>
      <c r="GZG63" s="163"/>
      <c r="GZH63" s="163"/>
      <c r="GZI63" s="160"/>
      <c r="GZN63" s="162"/>
      <c r="GZO63" s="163"/>
      <c r="GZP63" s="163"/>
      <c r="GZQ63" s="160"/>
      <c r="GZV63" s="162"/>
      <c r="GZW63" s="163"/>
      <c r="GZX63" s="163"/>
      <c r="GZY63" s="160"/>
      <c r="HAD63" s="162"/>
      <c r="HAE63" s="163"/>
      <c r="HAF63" s="163"/>
      <c r="HAG63" s="160"/>
      <c r="HAL63" s="162"/>
      <c r="HAM63" s="163"/>
      <c r="HAN63" s="163"/>
      <c r="HAO63" s="160"/>
      <c r="HAT63" s="162"/>
      <c r="HAU63" s="163"/>
      <c r="HAV63" s="163"/>
      <c r="HAW63" s="160"/>
      <c r="HBB63" s="162"/>
      <c r="HBC63" s="163"/>
      <c r="HBD63" s="163"/>
      <c r="HBE63" s="160"/>
      <c r="HBJ63" s="162"/>
      <c r="HBK63" s="163"/>
      <c r="HBL63" s="163"/>
      <c r="HBM63" s="160"/>
      <c r="HBR63" s="162"/>
      <c r="HBS63" s="163"/>
      <c r="HBT63" s="163"/>
      <c r="HBU63" s="160"/>
      <c r="HBZ63" s="162"/>
      <c r="HCA63" s="163"/>
      <c r="HCB63" s="163"/>
      <c r="HCC63" s="160"/>
      <c r="HCH63" s="162"/>
      <c r="HCI63" s="163"/>
      <c r="HCJ63" s="163"/>
      <c r="HCK63" s="160"/>
      <c r="HCP63" s="162"/>
      <c r="HCQ63" s="163"/>
      <c r="HCR63" s="163"/>
      <c r="HCS63" s="160"/>
      <c r="HCX63" s="162"/>
      <c r="HCY63" s="163"/>
      <c r="HCZ63" s="163"/>
      <c r="HDA63" s="160"/>
      <c r="HDF63" s="162"/>
      <c r="HDG63" s="163"/>
      <c r="HDH63" s="163"/>
      <c r="HDI63" s="160"/>
      <c r="HDN63" s="162"/>
      <c r="HDO63" s="163"/>
      <c r="HDP63" s="163"/>
      <c r="HDQ63" s="160"/>
      <c r="HDV63" s="162"/>
      <c r="HDW63" s="163"/>
      <c r="HDX63" s="163"/>
      <c r="HDY63" s="160"/>
      <c r="HED63" s="162"/>
      <c r="HEE63" s="163"/>
      <c r="HEF63" s="163"/>
      <c r="HEG63" s="160"/>
      <c r="HEL63" s="162"/>
      <c r="HEM63" s="163"/>
      <c r="HEN63" s="163"/>
      <c r="HEO63" s="160"/>
      <c r="HET63" s="162"/>
      <c r="HEU63" s="163"/>
      <c r="HEV63" s="163"/>
      <c r="HEW63" s="160"/>
      <c r="HFB63" s="162"/>
      <c r="HFC63" s="163"/>
      <c r="HFD63" s="163"/>
      <c r="HFE63" s="160"/>
      <c r="HFJ63" s="162"/>
      <c r="HFK63" s="163"/>
      <c r="HFL63" s="163"/>
      <c r="HFM63" s="160"/>
      <c r="HFR63" s="162"/>
      <c r="HFS63" s="163"/>
      <c r="HFT63" s="163"/>
      <c r="HFU63" s="160"/>
      <c r="HFZ63" s="162"/>
      <c r="HGA63" s="163"/>
      <c r="HGB63" s="163"/>
      <c r="HGC63" s="160"/>
      <c r="HGH63" s="162"/>
      <c r="HGI63" s="163"/>
      <c r="HGJ63" s="163"/>
      <c r="HGK63" s="160"/>
      <c r="HGP63" s="162"/>
      <c r="HGQ63" s="163"/>
      <c r="HGR63" s="163"/>
      <c r="HGS63" s="160"/>
      <c r="HGX63" s="162"/>
      <c r="HGY63" s="163"/>
      <c r="HGZ63" s="163"/>
      <c r="HHA63" s="160"/>
      <c r="HHF63" s="162"/>
      <c r="HHG63" s="163"/>
      <c r="HHH63" s="163"/>
      <c r="HHI63" s="160"/>
      <c r="HHN63" s="162"/>
      <c r="HHO63" s="163"/>
      <c r="HHP63" s="163"/>
      <c r="HHQ63" s="160"/>
      <c r="HHV63" s="162"/>
      <c r="HHW63" s="163"/>
      <c r="HHX63" s="163"/>
      <c r="HHY63" s="160"/>
      <c r="HID63" s="162"/>
      <c r="HIE63" s="163"/>
      <c r="HIF63" s="163"/>
      <c r="HIG63" s="160"/>
      <c r="HIL63" s="162"/>
      <c r="HIM63" s="163"/>
      <c r="HIN63" s="163"/>
      <c r="HIO63" s="160"/>
      <c r="HIT63" s="162"/>
      <c r="HIU63" s="163"/>
      <c r="HIV63" s="163"/>
      <c r="HIW63" s="160"/>
      <c r="HJB63" s="162"/>
      <c r="HJC63" s="163"/>
      <c r="HJD63" s="163"/>
      <c r="HJE63" s="160"/>
      <c r="HJJ63" s="162"/>
      <c r="HJK63" s="163"/>
      <c r="HJL63" s="163"/>
      <c r="HJM63" s="160"/>
      <c r="HJR63" s="162"/>
      <c r="HJS63" s="163"/>
      <c r="HJT63" s="163"/>
      <c r="HJU63" s="160"/>
      <c r="HJZ63" s="162"/>
      <c r="HKA63" s="163"/>
      <c r="HKB63" s="163"/>
      <c r="HKC63" s="160"/>
      <c r="HKH63" s="162"/>
      <c r="HKI63" s="163"/>
      <c r="HKJ63" s="163"/>
      <c r="HKK63" s="160"/>
      <c r="HKP63" s="162"/>
      <c r="HKQ63" s="163"/>
      <c r="HKR63" s="163"/>
      <c r="HKS63" s="160"/>
      <c r="HKX63" s="162"/>
      <c r="HKY63" s="163"/>
      <c r="HKZ63" s="163"/>
      <c r="HLA63" s="160"/>
      <c r="HLF63" s="162"/>
      <c r="HLG63" s="163"/>
      <c r="HLH63" s="163"/>
      <c r="HLI63" s="160"/>
      <c r="HLN63" s="162"/>
      <c r="HLO63" s="163"/>
      <c r="HLP63" s="163"/>
      <c r="HLQ63" s="160"/>
      <c r="HLV63" s="162"/>
      <c r="HLW63" s="163"/>
      <c r="HLX63" s="163"/>
      <c r="HLY63" s="160"/>
      <c r="HMD63" s="162"/>
      <c r="HME63" s="163"/>
      <c r="HMF63" s="163"/>
      <c r="HMG63" s="160"/>
      <c r="HML63" s="162"/>
      <c r="HMM63" s="163"/>
      <c r="HMN63" s="163"/>
      <c r="HMO63" s="160"/>
      <c r="HMT63" s="162"/>
      <c r="HMU63" s="163"/>
      <c r="HMV63" s="163"/>
      <c r="HMW63" s="160"/>
      <c r="HNB63" s="162"/>
      <c r="HNC63" s="163"/>
      <c r="HND63" s="163"/>
      <c r="HNE63" s="160"/>
      <c r="HNJ63" s="162"/>
      <c r="HNK63" s="163"/>
      <c r="HNL63" s="163"/>
      <c r="HNM63" s="160"/>
      <c r="HNR63" s="162"/>
      <c r="HNS63" s="163"/>
      <c r="HNT63" s="163"/>
      <c r="HNU63" s="160"/>
      <c r="HNZ63" s="162"/>
      <c r="HOA63" s="163"/>
      <c r="HOB63" s="163"/>
      <c r="HOC63" s="160"/>
      <c r="HOH63" s="162"/>
      <c r="HOI63" s="163"/>
      <c r="HOJ63" s="163"/>
      <c r="HOK63" s="160"/>
      <c r="HOP63" s="162"/>
      <c r="HOQ63" s="163"/>
      <c r="HOR63" s="163"/>
      <c r="HOS63" s="160"/>
      <c r="HOX63" s="162"/>
      <c r="HOY63" s="163"/>
      <c r="HOZ63" s="163"/>
      <c r="HPA63" s="160"/>
      <c r="HPF63" s="162"/>
      <c r="HPG63" s="163"/>
      <c r="HPH63" s="163"/>
      <c r="HPI63" s="160"/>
      <c r="HPN63" s="162"/>
      <c r="HPO63" s="163"/>
      <c r="HPP63" s="163"/>
      <c r="HPQ63" s="160"/>
      <c r="HPV63" s="162"/>
      <c r="HPW63" s="163"/>
      <c r="HPX63" s="163"/>
      <c r="HPY63" s="160"/>
      <c r="HQD63" s="162"/>
      <c r="HQE63" s="163"/>
      <c r="HQF63" s="163"/>
      <c r="HQG63" s="160"/>
      <c r="HQL63" s="162"/>
      <c r="HQM63" s="163"/>
      <c r="HQN63" s="163"/>
      <c r="HQO63" s="160"/>
      <c r="HQT63" s="162"/>
      <c r="HQU63" s="163"/>
      <c r="HQV63" s="163"/>
      <c r="HQW63" s="160"/>
      <c r="HRB63" s="162"/>
      <c r="HRC63" s="163"/>
      <c r="HRD63" s="163"/>
      <c r="HRE63" s="160"/>
      <c r="HRJ63" s="162"/>
      <c r="HRK63" s="163"/>
      <c r="HRL63" s="163"/>
      <c r="HRM63" s="160"/>
      <c r="HRR63" s="162"/>
      <c r="HRS63" s="163"/>
      <c r="HRT63" s="163"/>
      <c r="HRU63" s="160"/>
      <c r="HRZ63" s="162"/>
      <c r="HSA63" s="163"/>
      <c r="HSB63" s="163"/>
      <c r="HSC63" s="160"/>
      <c r="HSH63" s="162"/>
      <c r="HSI63" s="163"/>
      <c r="HSJ63" s="163"/>
      <c r="HSK63" s="160"/>
      <c r="HSP63" s="162"/>
      <c r="HSQ63" s="163"/>
      <c r="HSR63" s="163"/>
      <c r="HSS63" s="160"/>
      <c r="HSX63" s="162"/>
      <c r="HSY63" s="163"/>
      <c r="HSZ63" s="163"/>
      <c r="HTA63" s="160"/>
      <c r="HTF63" s="162"/>
      <c r="HTG63" s="163"/>
      <c r="HTH63" s="163"/>
      <c r="HTI63" s="160"/>
      <c r="HTN63" s="162"/>
      <c r="HTO63" s="163"/>
      <c r="HTP63" s="163"/>
      <c r="HTQ63" s="160"/>
      <c r="HTV63" s="162"/>
      <c r="HTW63" s="163"/>
      <c r="HTX63" s="163"/>
      <c r="HTY63" s="160"/>
      <c r="HUD63" s="162"/>
      <c r="HUE63" s="163"/>
      <c r="HUF63" s="163"/>
      <c r="HUG63" s="160"/>
      <c r="HUL63" s="162"/>
      <c r="HUM63" s="163"/>
      <c r="HUN63" s="163"/>
      <c r="HUO63" s="160"/>
      <c r="HUT63" s="162"/>
      <c r="HUU63" s="163"/>
      <c r="HUV63" s="163"/>
      <c r="HUW63" s="160"/>
      <c r="HVB63" s="162"/>
      <c r="HVC63" s="163"/>
      <c r="HVD63" s="163"/>
      <c r="HVE63" s="160"/>
      <c r="HVJ63" s="162"/>
      <c r="HVK63" s="163"/>
      <c r="HVL63" s="163"/>
      <c r="HVM63" s="160"/>
      <c r="HVR63" s="162"/>
      <c r="HVS63" s="163"/>
      <c r="HVT63" s="163"/>
      <c r="HVU63" s="160"/>
      <c r="HVZ63" s="162"/>
      <c r="HWA63" s="163"/>
      <c r="HWB63" s="163"/>
      <c r="HWC63" s="160"/>
      <c r="HWH63" s="162"/>
      <c r="HWI63" s="163"/>
      <c r="HWJ63" s="163"/>
      <c r="HWK63" s="160"/>
      <c r="HWP63" s="162"/>
      <c r="HWQ63" s="163"/>
      <c r="HWR63" s="163"/>
      <c r="HWS63" s="160"/>
      <c r="HWX63" s="162"/>
      <c r="HWY63" s="163"/>
      <c r="HWZ63" s="163"/>
      <c r="HXA63" s="160"/>
      <c r="HXF63" s="162"/>
      <c r="HXG63" s="163"/>
      <c r="HXH63" s="163"/>
      <c r="HXI63" s="160"/>
      <c r="HXN63" s="162"/>
      <c r="HXO63" s="163"/>
      <c r="HXP63" s="163"/>
      <c r="HXQ63" s="160"/>
      <c r="HXV63" s="162"/>
      <c r="HXW63" s="163"/>
      <c r="HXX63" s="163"/>
      <c r="HXY63" s="160"/>
      <c r="HYD63" s="162"/>
      <c r="HYE63" s="163"/>
      <c r="HYF63" s="163"/>
      <c r="HYG63" s="160"/>
      <c r="HYL63" s="162"/>
      <c r="HYM63" s="163"/>
      <c r="HYN63" s="163"/>
      <c r="HYO63" s="160"/>
      <c r="HYT63" s="162"/>
      <c r="HYU63" s="163"/>
      <c r="HYV63" s="163"/>
      <c r="HYW63" s="160"/>
      <c r="HZB63" s="162"/>
      <c r="HZC63" s="163"/>
      <c r="HZD63" s="163"/>
      <c r="HZE63" s="160"/>
      <c r="HZJ63" s="162"/>
      <c r="HZK63" s="163"/>
      <c r="HZL63" s="163"/>
      <c r="HZM63" s="160"/>
      <c r="HZR63" s="162"/>
      <c r="HZS63" s="163"/>
      <c r="HZT63" s="163"/>
      <c r="HZU63" s="160"/>
      <c r="HZZ63" s="162"/>
      <c r="IAA63" s="163"/>
      <c r="IAB63" s="163"/>
      <c r="IAC63" s="160"/>
      <c r="IAH63" s="162"/>
      <c r="IAI63" s="163"/>
      <c r="IAJ63" s="163"/>
      <c r="IAK63" s="160"/>
      <c r="IAP63" s="162"/>
      <c r="IAQ63" s="163"/>
      <c r="IAR63" s="163"/>
      <c r="IAS63" s="160"/>
      <c r="IAX63" s="162"/>
      <c r="IAY63" s="163"/>
      <c r="IAZ63" s="163"/>
      <c r="IBA63" s="160"/>
      <c r="IBF63" s="162"/>
      <c r="IBG63" s="163"/>
      <c r="IBH63" s="163"/>
      <c r="IBI63" s="160"/>
      <c r="IBN63" s="162"/>
      <c r="IBO63" s="163"/>
      <c r="IBP63" s="163"/>
      <c r="IBQ63" s="160"/>
      <c r="IBV63" s="162"/>
      <c r="IBW63" s="163"/>
      <c r="IBX63" s="163"/>
      <c r="IBY63" s="160"/>
      <c r="ICD63" s="162"/>
      <c r="ICE63" s="163"/>
      <c r="ICF63" s="163"/>
      <c r="ICG63" s="160"/>
      <c r="ICL63" s="162"/>
      <c r="ICM63" s="163"/>
      <c r="ICN63" s="163"/>
      <c r="ICO63" s="160"/>
      <c r="ICT63" s="162"/>
      <c r="ICU63" s="163"/>
      <c r="ICV63" s="163"/>
      <c r="ICW63" s="160"/>
      <c r="IDB63" s="162"/>
      <c r="IDC63" s="163"/>
      <c r="IDD63" s="163"/>
      <c r="IDE63" s="160"/>
      <c r="IDJ63" s="162"/>
      <c r="IDK63" s="163"/>
      <c r="IDL63" s="163"/>
      <c r="IDM63" s="160"/>
      <c r="IDR63" s="162"/>
      <c r="IDS63" s="163"/>
      <c r="IDT63" s="163"/>
      <c r="IDU63" s="160"/>
      <c r="IDZ63" s="162"/>
      <c r="IEA63" s="163"/>
      <c r="IEB63" s="163"/>
      <c r="IEC63" s="160"/>
      <c r="IEH63" s="162"/>
      <c r="IEI63" s="163"/>
      <c r="IEJ63" s="163"/>
      <c r="IEK63" s="160"/>
      <c r="IEP63" s="162"/>
      <c r="IEQ63" s="163"/>
      <c r="IER63" s="163"/>
      <c r="IES63" s="160"/>
      <c r="IEX63" s="162"/>
      <c r="IEY63" s="163"/>
      <c r="IEZ63" s="163"/>
      <c r="IFA63" s="160"/>
      <c r="IFF63" s="162"/>
      <c r="IFG63" s="163"/>
      <c r="IFH63" s="163"/>
      <c r="IFI63" s="160"/>
      <c r="IFN63" s="162"/>
      <c r="IFO63" s="163"/>
      <c r="IFP63" s="163"/>
      <c r="IFQ63" s="160"/>
      <c r="IFV63" s="162"/>
      <c r="IFW63" s="163"/>
      <c r="IFX63" s="163"/>
      <c r="IFY63" s="160"/>
      <c r="IGD63" s="162"/>
      <c r="IGE63" s="163"/>
      <c r="IGF63" s="163"/>
      <c r="IGG63" s="160"/>
      <c r="IGL63" s="162"/>
      <c r="IGM63" s="163"/>
      <c r="IGN63" s="163"/>
      <c r="IGO63" s="160"/>
      <c r="IGT63" s="162"/>
      <c r="IGU63" s="163"/>
      <c r="IGV63" s="163"/>
      <c r="IGW63" s="160"/>
      <c r="IHB63" s="162"/>
      <c r="IHC63" s="163"/>
      <c r="IHD63" s="163"/>
      <c r="IHE63" s="160"/>
      <c r="IHJ63" s="162"/>
      <c r="IHK63" s="163"/>
      <c r="IHL63" s="163"/>
      <c r="IHM63" s="160"/>
      <c r="IHR63" s="162"/>
      <c r="IHS63" s="163"/>
      <c r="IHT63" s="163"/>
      <c r="IHU63" s="160"/>
      <c r="IHZ63" s="162"/>
      <c r="IIA63" s="163"/>
      <c r="IIB63" s="163"/>
      <c r="IIC63" s="160"/>
      <c r="IIH63" s="162"/>
      <c r="III63" s="163"/>
      <c r="IIJ63" s="163"/>
      <c r="IIK63" s="160"/>
      <c r="IIP63" s="162"/>
      <c r="IIQ63" s="163"/>
      <c r="IIR63" s="163"/>
      <c r="IIS63" s="160"/>
      <c r="IIX63" s="162"/>
      <c r="IIY63" s="163"/>
      <c r="IIZ63" s="163"/>
      <c r="IJA63" s="160"/>
      <c r="IJF63" s="162"/>
      <c r="IJG63" s="163"/>
      <c r="IJH63" s="163"/>
      <c r="IJI63" s="160"/>
      <c r="IJN63" s="162"/>
      <c r="IJO63" s="163"/>
      <c r="IJP63" s="163"/>
      <c r="IJQ63" s="160"/>
      <c r="IJV63" s="162"/>
      <c r="IJW63" s="163"/>
      <c r="IJX63" s="163"/>
      <c r="IJY63" s="160"/>
      <c r="IKD63" s="162"/>
      <c r="IKE63" s="163"/>
      <c r="IKF63" s="163"/>
      <c r="IKG63" s="160"/>
      <c r="IKL63" s="162"/>
      <c r="IKM63" s="163"/>
      <c r="IKN63" s="163"/>
      <c r="IKO63" s="160"/>
      <c r="IKT63" s="162"/>
      <c r="IKU63" s="163"/>
      <c r="IKV63" s="163"/>
      <c r="IKW63" s="160"/>
      <c r="ILB63" s="162"/>
      <c r="ILC63" s="163"/>
      <c r="ILD63" s="163"/>
      <c r="ILE63" s="160"/>
      <c r="ILJ63" s="162"/>
      <c r="ILK63" s="163"/>
      <c r="ILL63" s="163"/>
      <c r="ILM63" s="160"/>
      <c r="ILR63" s="162"/>
      <c r="ILS63" s="163"/>
      <c r="ILT63" s="163"/>
      <c r="ILU63" s="160"/>
      <c r="ILZ63" s="162"/>
      <c r="IMA63" s="163"/>
      <c r="IMB63" s="163"/>
      <c r="IMC63" s="160"/>
      <c r="IMH63" s="162"/>
      <c r="IMI63" s="163"/>
      <c r="IMJ63" s="163"/>
      <c r="IMK63" s="160"/>
      <c r="IMP63" s="162"/>
      <c r="IMQ63" s="163"/>
      <c r="IMR63" s="163"/>
      <c r="IMS63" s="160"/>
      <c r="IMX63" s="162"/>
      <c r="IMY63" s="163"/>
      <c r="IMZ63" s="163"/>
      <c r="INA63" s="160"/>
      <c r="INF63" s="162"/>
      <c r="ING63" s="163"/>
      <c r="INH63" s="163"/>
      <c r="INI63" s="160"/>
      <c r="INN63" s="162"/>
      <c r="INO63" s="163"/>
      <c r="INP63" s="163"/>
      <c r="INQ63" s="160"/>
      <c r="INV63" s="162"/>
      <c r="INW63" s="163"/>
      <c r="INX63" s="163"/>
      <c r="INY63" s="160"/>
      <c r="IOD63" s="162"/>
      <c r="IOE63" s="163"/>
      <c r="IOF63" s="163"/>
      <c r="IOG63" s="160"/>
      <c r="IOL63" s="162"/>
      <c r="IOM63" s="163"/>
      <c r="ION63" s="163"/>
      <c r="IOO63" s="160"/>
      <c r="IOT63" s="162"/>
      <c r="IOU63" s="163"/>
      <c r="IOV63" s="163"/>
      <c r="IOW63" s="160"/>
      <c r="IPB63" s="162"/>
      <c r="IPC63" s="163"/>
      <c r="IPD63" s="163"/>
      <c r="IPE63" s="160"/>
      <c r="IPJ63" s="162"/>
      <c r="IPK63" s="163"/>
      <c r="IPL63" s="163"/>
      <c r="IPM63" s="160"/>
      <c r="IPR63" s="162"/>
      <c r="IPS63" s="163"/>
      <c r="IPT63" s="163"/>
      <c r="IPU63" s="160"/>
      <c r="IPZ63" s="162"/>
      <c r="IQA63" s="163"/>
      <c r="IQB63" s="163"/>
      <c r="IQC63" s="160"/>
      <c r="IQH63" s="162"/>
      <c r="IQI63" s="163"/>
      <c r="IQJ63" s="163"/>
      <c r="IQK63" s="160"/>
      <c r="IQP63" s="162"/>
      <c r="IQQ63" s="163"/>
      <c r="IQR63" s="163"/>
      <c r="IQS63" s="160"/>
      <c r="IQX63" s="162"/>
      <c r="IQY63" s="163"/>
      <c r="IQZ63" s="163"/>
      <c r="IRA63" s="160"/>
      <c r="IRF63" s="162"/>
      <c r="IRG63" s="163"/>
      <c r="IRH63" s="163"/>
      <c r="IRI63" s="160"/>
      <c r="IRN63" s="162"/>
      <c r="IRO63" s="163"/>
      <c r="IRP63" s="163"/>
      <c r="IRQ63" s="160"/>
      <c r="IRV63" s="162"/>
      <c r="IRW63" s="163"/>
      <c r="IRX63" s="163"/>
      <c r="IRY63" s="160"/>
      <c r="ISD63" s="162"/>
      <c r="ISE63" s="163"/>
      <c r="ISF63" s="163"/>
      <c r="ISG63" s="160"/>
      <c r="ISL63" s="162"/>
      <c r="ISM63" s="163"/>
      <c r="ISN63" s="163"/>
      <c r="ISO63" s="160"/>
      <c r="IST63" s="162"/>
      <c r="ISU63" s="163"/>
      <c r="ISV63" s="163"/>
      <c r="ISW63" s="160"/>
      <c r="ITB63" s="162"/>
      <c r="ITC63" s="163"/>
      <c r="ITD63" s="163"/>
      <c r="ITE63" s="160"/>
      <c r="ITJ63" s="162"/>
      <c r="ITK63" s="163"/>
      <c r="ITL63" s="163"/>
      <c r="ITM63" s="160"/>
      <c r="ITR63" s="162"/>
      <c r="ITS63" s="163"/>
      <c r="ITT63" s="163"/>
      <c r="ITU63" s="160"/>
      <c r="ITZ63" s="162"/>
      <c r="IUA63" s="163"/>
      <c r="IUB63" s="163"/>
      <c r="IUC63" s="160"/>
      <c r="IUH63" s="162"/>
      <c r="IUI63" s="163"/>
      <c r="IUJ63" s="163"/>
      <c r="IUK63" s="160"/>
      <c r="IUP63" s="162"/>
      <c r="IUQ63" s="163"/>
      <c r="IUR63" s="163"/>
      <c r="IUS63" s="160"/>
      <c r="IUX63" s="162"/>
      <c r="IUY63" s="163"/>
      <c r="IUZ63" s="163"/>
      <c r="IVA63" s="160"/>
      <c r="IVF63" s="162"/>
      <c r="IVG63" s="163"/>
      <c r="IVH63" s="163"/>
      <c r="IVI63" s="160"/>
      <c r="IVN63" s="162"/>
      <c r="IVO63" s="163"/>
      <c r="IVP63" s="163"/>
      <c r="IVQ63" s="160"/>
      <c r="IVV63" s="162"/>
      <c r="IVW63" s="163"/>
      <c r="IVX63" s="163"/>
      <c r="IVY63" s="160"/>
      <c r="IWD63" s="162"/>
      <c r="IWE63" s="163"/>
      <c r="IWF63" s="163"/>
      <c r="IWG63" s="160"/>
      <c r="IWL63" s="162"/>
      <c r="IWM63" s="163"/>
      <c r="IWN63" s="163"/>
      <c r="IWO63" s="160"/>
      <c r="IWT63" s="162"/>
      <c r="IWU63" s="163"/>
      <c r="IWV63" s="163"/>
      <c r="IWW63" s="160"/>
      <c r="IXB63" s="162"/>
      <c r="IXC63" s="163"/>
      <c r="IXD63" s="163"/>
      <c r="IXE63" s="160"/>
      <c r="IXJ63" s="162"/>
      <c r="IXK63" s="163"/>
      <c r="IXL63" s="163"/>
      <c r="IXM63" s="160"/>
      <c r="IXR63" s="162"/>
      <c r="IXS63" s="163"/>
      <c r="IXT63" s="163"/>
      <c r="IXU63" s="160"/>
      <c r="IXZ63" s="162"/>
      <c r="IYA63" s="163"/>
      <c r="IYB63" s="163"/>
      <c r="IYC63" s="160"/>
      <c r="IYH63" s="162"/>
      <c r="IYI63" s="163"/>
      <c r="IYJ63" s="163"/>
      <c r="IYK63" s="160"/>
      <c r="IYP63" s="162"/>
      <c r="IYQ63" s="163"/>
      <c r="IYR63" s="163"/>
      <c r="IYS63" s="160"/>
      <c r="IYX63" s="162"/>
      <c r="IYY63" s="163"/>
      <c r="IYZ63" s="163"/>
      <c r="IZA63" s="160"/>
      <c r="IZF63" s="162"/>
      <c r="IZG63" s="163"/>
      <c r="IZH63" s="163"/>
      <c r="IZI63" s="160"/>
      <c r="IZN63" s="162"/>
      <c r="IZO63" s="163"/>
      <c r="IZP63" s="163"/>
      <c r="IZQ63" s="160"/>
      <c r="IZV63" s="162"/>
      <c r="IZW63" s="163"/>
      <c r="IZX63" s="163"/>
      <c r="IZY63" s="160"/>
      <c r="JAD63" s="162"/>
      <c r="JAE63" s="163"/>
      <c r="JAF63" s="163"/>
      <c r="JAG63" s="160"/>
      <c r="JAL63" s="162"/>
      <c r="JAM63" s="163"/>
      <c r="JAN63" s="163"/>
      <c r="JAO63" s="160"/>
      <c r="JAT63" s="162"/>
      <c r="JAU63" s="163"/>
      <c r="JAV63" s="163"/>
      <c r="JAW63" s="160"/>
      <c r="JBB63" s="162"/>
      <c r="JBC63" s="163"/>
      <c r="JBD63" s="163"/>
      <c r="JBE63" s="160"/>
      <c r="JBJ63" s="162"/>
      <c r="JBK63" s="163"/>
      <c r="JBL63" s="163"/>
      <c r="JBM63" s="160"/>
      <c r="JBR63" s="162"/>
      <c r="JBS63" s="163"/>
      <c r="JBT63" s="163"/>
      <c r="JBU63" s="160"/>
      <c r="JBZ63" s="162"/>
      <c r="JCA63" s="163"/>
      <c r="JCB63" s="163"/>
      <c r="JCC63" s="160"/>
      <c r="JCH63" s="162"/>
      <c r="JCI63" s="163"/>
      <c r="JCJ63" s="163"/>
      <c r="JCK63" s="160"/>
      <c r="JCP63" s="162"/>
      <c r="JCQ63" s="163"/>
      <c r="JCR63" s="163"/>
      <c r="JCS63" s="160"/>
      <c r="JCX63" s="162"/>
      <c r="JCY63" s="163"/>
      <c r="JCZ63" s="163"/>
      <c r="JDA63" s="160"/>
      <c r="JDF63" s="162"/>
      <c r="JDG63" s="163"/>
      <c r="JDH63" s="163"/>
      <c r="JDI63" s="160"/>
      <c r="JDN63" s="162"/>
      <c r="JDO63" s="163"/>
      <c r="JDP63" s="163"/>
      <c r="JDQ63" s="160"/>
      <c r="JDV63" s="162"/>
      <c r="JDW63" s="163"/>
      <c r="JDX63" s="163"/>
      <c r="JDY63" s="160"/>
      <c r="JED63" s="162"/>
      <c r="JEE63" s="163"/>
      <c r="JEF63" s="163"/>
      <c r="JEG63" s="160"/>
      <c r="JEL63" s="162"/>
      <c r="JEM63" s="163"/>
      <c r="JEN63" s="163"/>
      <c r="JEO63" s="160"/>
      <c r="JET63" s="162"/>
      <c r="JEU63" s="163"/>
      <c r="JEV63" s="163"/>
      <c r="JEW63" s="160"/>
      <c r="JFB63" s="162"/>
      <c r="JFC63" s="163"/>
      <c r="JFD63" s="163"/>
      <c r="JFE63" s="160"/>
      <c r="JFJ63" s="162"/>
      <c r="JFK63" s="163"/>
      <c r="JFL63" s="163"/>
      <c r="JFM63" s="160"/>
      <c r="JFR63" s="162"/>
      <c r="JFS63" s="163"/>
      <c r="JFT63" s="163"/>
      <c r="JFU63" s="160"/>
      <c r="JFZ63" s="162"/>
      <c r="JGA63" s="163"/>
      <c r="JGB63" s="163"/>
      <c r="JGC63" s="160"/>
      <c r="JGH63" s="162"/>
      <c r="JGI63" s="163"/>
      <c r="JGJ63" s="163"/>
      <c r="JGK63" s="160"/>
      <c r="JGP63" s="162"/>
      <c r="JGQ63" s="163"/>
      <c r="JGR63" s="163"/>
      <c r="JGS63" s="160"/>
      <c r="JGX63" s="162"/>
      <c r="JGY63" s="163"/>
      <c r="JGZ63" s="163"/>
      <c r="JHA63" s="160"/>
      <c r="JHF63" s="162"/>
      <c r="JHG63" s="163"/>
      <c r="JHH63" s="163"/>
      <c r="JHI63" s="160"/>
      <c r="JHN63" s="162"/>
      <c r="JHO63" s="163"/>
      <c r="JHP63" s="163"/>
      <c r="JHQ63" s="160"/>
      <c r="JHV63" s="162"/>
      <c r="JHW63" s="163"/>
      <c r="JHX63" s="163"/>
      <c r="JHY63" s="160"/>
      <c r="JID63" s="162"/>
      <c r="JIE63" s="163"/>
      <c r="JIF63" s="163"/>
      <c r="JIG63" s="160"/>
      <c r="JIL63" s="162"/>
      <c r="JIM63" s="163"/>
      <c r="JIN63" s="163"/>
      <c r="JIO63" s="160"/>
      <c r="JIT63" s="162"/>
      <c r="JIU63" s="163"/>
      <c r="JIV63" s="163"/>
      <c r="JIW63" s="160"/>
      <c r="JJB63" s="162"/>
      <c r="JJC63" s="163"/>
      <c r="JJD63" s="163"/>
      <c r="JJE63" s="160"/>
      <c r="JJJ63" s="162"/>
      <c r="JJK63" s="163"/>
      <c r="JJL63" s="163"/>
      <c r="JJM63" s="160"/>
      <c r="JJR63" s="162"/>
      <c r="JJS63" s="163"/>
      <c r="JJT63" s="163"/>
      <c r="JJU63" s="160"/>
      <c r="JJZ63" s="162"/>
      <c r="JKA63" s="163"/>
      <c r="JKB63" s="163"/>
      <c r="JKC63" s="160"/>
      <c r="JKH63" s="162"/>
      <c r="JKI63" s="163"/>
      <c r="JKJ63" s="163"/>
      <c r="JKK63" s="160"/>
      <c r="JKP63" s="162"/>
      <c r="JKQ63" s="163"/>
      <c r="JKR63" s="163"/>
      <c r="JKS63" s="160"/>
      <c r="JKX63" s="162"/>
      <c r="JKY63" s="163"/>
      <c r="JKZ63" s="163"/>
      <c r="JLA63" s="160"/>
      <c r="JLF63" s="162"/>
      <c r="JLG63" s="163"/>
      <c r="JLH63" s="163"/>
      <c r="JLI63" s="160"/>
      <c r="JLN63" s="162"/>
      <c r="JLO63" s="163"/>
      <c r="JLP63" s="163"/>
      <c r="JLQ63" s="160"/>
      <c r="JLV63" s="162"/>
      <c r="JLW63" s="163"/>
      <c r="JLX63" s="163"/>
      <c r="JLY63" s="160"/>
      <c r="JMD63" s="162"/>
      <c r="JME63" s="163"/>
      <c r="JMF63" s="163"/>
      <c r="JMG63" s="160"/>
      <c r="JML63" s="162"/>
      <c r="JMM63" s="163"/>
      <c r="JMN63" s="163"/>
      <c r="JMO63" s="160"/>
      <c r="JMT63" s="162"/>
      <c r="JMU63" s="163"/>
      <c r="JMV63" s="163"/>
      <c r="JMW63" s="160"/>
      <c r="JNB63" s="162"/>
      <c r="JNC63" s="163"/>
      <c r="JND63" s="163"/>
      <c r="JNE63" s="160"/>
      <c r="JNJ63" s="162"/>
      <c r="JNK63" s="163"/>
      <c r="JNL63" s="163"/>
      <c r="JNM63" s="160"/>
      <c r="JNR63" s="162"/>
      <c r="JNS63" s="163"/>
      <c r="JNT63" s="163"/>
      <c r="JNU63" s="160"/>
      <c r="JNZ63" s="162"/>
      <c r="JOA63" s="163"/>
      <c r="JOB63" s="163"/>
      <c r="JOC63" s="160"/>
      <c r="JOH63" s="162"/>
      <c r="JOI63" s="163"/>
      <c r="JOJ63" s="163"/>
      <c r="JOK63" s="160"/>
      <c r="JOP63" s="162"/>
      <c r="JOQ63" s="163"/>
      <c r="JOR63" s="163"/>
      <c r="JOS63" s="160"/>
      <c r="JOX63" s="162"/>
      <c r="JOY63" s="163"/>
      <c r="JOZ63" s="163"/>
      <c r="JPA63" s="160"/>
      <c r="JPF63" s="162"/>
      <c r="JPG63" s="163"/>
      <c r="JPH63" s="163"/>
      <c r="JPI63" s="160"/>
      <c r="JPN63" s="162"/>
      <c r="JPO63" s="163"/>
      <c r="JPP63" s="163"/>
      <c r="JPQ63" s="160"/>
      <c r="JPV63" s="162"/>
      <c r="JPW63" s="163"/>
      <c r="JPX63" s="163"/>
      <c r="JPY63" s="160"/>
      <c r="JQD63" s="162"/>
      <c r="JQE63" s="163"/>
      <c r="JQF63" s="163"/>
      <c r="JQG63" s="160"/>
      <c r="JQL63" s="162"/>
      <c r="JQM63" s="163"/>
      <c r="JQN63" s="163"/>
      <c r="JQO63" s="160"/>
      <c r="JQT63" s="162"/>
      <c r="JQU63" s="163"/>
      <c r="JQV63" s="163"/>
      <c r="JQW63" s="160"/>
      <c r="JRB63" s="162"/>
      <c r="JRC63" s="163"/>
      <c r="JRD63" s="163"/>
      <c r="JRE63" s="160"/>
      <c r="JRJ63" s="162"/>
      <c r="JRK63" s="163"/>
      <c r="JRL63" s="163"/>
      <c r="JRM63" s="160"/>
      <c r="JRR63" s="162"/>
      <c r="JRS63" s="163"/>
      <c r="JRT63" s="163"/>
      <c r="JRU63" s="160"/>
      <c r="JRZ63" s="162"/>
      <c r="JSA63" s="163"/>
      <c r="JSB63" s="163"/>
      <c r="JSC63" s="160"/>
      <c r="JSH63" s="162"/>
      <c r="JSI63" s="163"/>
      <c r="JSJ63" s="163"/>
      <c r="JSK63" s="160"/>
      <c r="JSP63" s="162"/>
      <c r="JSQ63" s="163"/>
      <c r="JSR63" s="163"/>
      <c r="JSS63" s="160"/>
      <c r="JSX63" s="162"/>
      <c r="JSY63" s="163"/>
      <c r="JSZ63" s="163"/>
      <c r="JTA63" s="160"/>
      <c r="JTF63" s="162"/>
      <c r="JTG63" s="163"/>
      <c r="JTH63" s="163"/>
      <c r="JTI63" s="160"/>
      <c r="JTN63" s="162"/>
      <c r="JTO63" s="163"/>
      <c r="JTP63" s="163"/>
      <c r="JTQ63" s="160"/>
      <c r="JTV63" s="162"/>
      <c r="JTW63" s="163"/>
      <c r="JTX63" s="163"/>
      <c r="JTY63" s="160"/>
      <c r="JUD63" s="162"/>
      <c r="JUE63" s="163"/>
      <c r="JUF63" s="163"/>
      <c r="JUG63" s="160"/>
      <c r="JUL63" s="162"/>
      <c r="JUM63" s="163"/>
      <c r="JUN63" s="163"/>
      <c r="JUO63" s="160"/>
      <c r="JUT63" s="162"/>
      <c r="JUU63" s="163"/>
      <c r="JUV63" s="163"/>
      <c r="JUW63" s="160"/>
      <c r="JVB63" s="162"/>
      <c r="JVC63" s="163"/>
      <c r="JVD63" s="163"/>
      <c r="JVE63" s="160"/>
      <c r="JVJ63" s="162"/>
      <c r="JVK63" s="163"/>
      <c r="JVL63" s="163"/>
      <c r="JVM63" s="160"/>
      <c r="JVR63" s="162"/>
      <c r="JVS63" s="163"/>
      <c r="JVT63" s="163"/>
      <c r="JVU63" s="160"/>
      <c r="JVZ63" s="162"/>
      <c r="JWA63" s="163"/>
      <c r="JWB63" s="163"/>
      <c r="JWC63" s="160"/>
      <c r="JWH63" s="162"/>
      <c r="JWI63" s="163"/>
      <c r="JWJ63" s="163"/>
      <c r="JWK63" s="160"/>
      <c r="JWP63" s="162"/>
      <c r="JWQ63" s="163"/>
      <c r="JWR63" s="163"/>
      <c r="JWS63" s="160"/>
      <c r="JWX63" s="162"/>
      <c r="JWY63" s="163"/>
      <c r="JWZ63" s="163"/>
      <c r="JXA63" s="160"/>
      <c r="JXF63" s="162"/>
      <c r="JXG63" s="163"/>
      <c r="JXH63" s="163"/>
      <c r="JXI63" s="160"/>
      <c r="JXN63" s="162"/>
      <c r="JXO63" s="163"/>
      <c r="JXP63" s="163"/>
      <c r="JXQ63" s="160"/>
      <c r="JXV63" s="162"/>
      <c r="JXW63" s="163"/>
      <c r="JXX63" s="163"/>
      <c r="JXY63" s="160"/>
      <c r="JYD63" s="162"/>
      <c r="JYE63" s="163"/>
      <c r="JYF63" s="163"/>
      <c r="JYG63" s="160"/>
      <c r="JYL63" s="162"/>
      <c r="JYM63" s="163"/>
      <c r="JYN63" s="163"/>
      <c r="JYO63" s="160"/>
      <c r="JYT63" s="162"/>
      <c r="JYU63" s="163"/>
      <c r="JYV63" s="163"/>
      <c r="JYW63" s="160"/>
      <c r="JZB63" s="162"/>
      <c r="JZC63" s="163"/>
      <c r="JZD63" s="163"/>
      <c r="JZE63" s="160"/>
      <c r="JZJ63" s="162"/>
      <c r="JZK63" s="163"/>
      <c r="JZL63" s="163"/>
      <c r="JZM63" s="160"/>
      <c r="JZR63" s="162"/>
      <c r="JZS63" s="163"/>
      <c r="JZT63" s="163"/>
      <c r="JZU63" s="160"/>
      <c r="JZZ63" s="162"/>
      <c r="KAA63" s="163"/>
      <c r="KAB63" s="163"/>
      <c r="KAC63" s="160"/>
      <c r="KAH63" s="162"/>
      <c r="KAI63" s="163"/>
      <c r="KAJ63" s="163"/>
      <c r="KAK63" s="160"/>
      <c r="KAP63" s="162"/>
      <c r="KAQ63" s="163"/>
      <c r="KAR63" s="163"/>
      <c r="KAS63" s="160"/>
      <c r="KAX63" s="162"/>
      <c r="KAY63" s="163"/>
      <c r="KAZ63" s="163"/>
      <c r="KBA63" s="160"/>
      <c r="KBF63" s="162"/>
      <c r="KBG63" s="163"/>
      <c r="KBH63" s="163"/>
      <c r="KBI63" s="160"/>
      <c r="KBN63" s="162"/>
      <c r="KBO63" s="163"/>
      <c r="KBP63" s="163"/>
      <c r="KBQ63" s="160"/>
      <c r="KBV63" s="162"/>
      <c r="KBW63" s="163"/>
      <c r="KBX63" s="163"/>
      <c r="KBY63" s="160"/>
      <c r="KCD63" s="162"/>
      <c r="KCE63" s="163"/>
      <c r="KCF63" s="163"/>
      <c r="KCG63" s="160"/>
      <c r="KCL63" s="162"/>
      <c r="KCM63" s="163"/>
      <c r="KCN63" s="163"/>
      <c r="KCO63" s="160"/>
      <c r="KCT63" s="162"/>
      <c r="KCU63" s="163"/>
      <c r="KCV63" s="163"/>
      <c r="KCW63" s="160"/>
      <c r="KDB63" s="162"/>
      <c r="KDC63" s="163"/>
      <c r="KDD63" s="163"/>
      <c r="KDE63" s="160"/>
      <c r="KDJ63" s="162"/>
      <c r="KDK63" s="163"/>
      <c r="KDL63" s="163"/>
      <c r="KDM63" s="160"/>
      <c r="KDR63" s="162"/>
      <c r="KDS63" s="163"/>
      <c r="KDT63" s="163"/>
      <c r="KDU63" s="160"/>
      <c r="KDZ63" s="162"/>
      <c r="KEA63" s="163"/>
      <c r="KEB63" s="163"/>
      <c r="KEC63" s="160"/>
      <c r="KEH63" s="162"/>
      <c r="KEI63" s="163"/>
      <c r="KEJ63" s="163"/>
      <c r="KEK63" s="160"/>
      <c r="KEP63" s="162"/>
      <c r="KEQ63" s="163"/>
      <c r="KER63" s="163"/>
      <c r="KES63" s="160"/>
      <c r="KEX63" s="162"/>
      <c r="KEY63" s="163"/>
      <c r="KEZ63" s="163"/>
      <c r="KFA63" s="160"/>
      <c r="KFF63" s="162"/>
      <c r="KFG63" s="163"/>
      <c r="KFH63" s="163"/>
      <c r="KFI63" s="160"/>
      <c r="KFN63" s="162"/>
      <c r="KFO63" s="163"/>
      <c r="KFP63" s="163"/>
      <c r="KFQ63" s="160"/>
      <c r="KFV63" s="162"/>
      <c r="KFW63" s="163"/>
      <c r="KFX63" s="163"/>
      <c r="KFY63" s="160"/>
      <c r="KGD63" s="162"/>
      <c r="KGE63" s="163"/>
      <c r="KGF63" s="163"/>
      <c r="KGG63" s="160"/>
      <c r="KGL63" s="162"/>
      <c r="KGM63" s="163"/>
      <c r="KGN63" s="163"/>
      <c r="KGO63" s="160"/>
      <c r="KGT63" s="162"/>
      <c r="KGU63" s="163"/>
      <c r="KGV63" s="163"/>
      <c r="KGW63" s="160"/>
      <c r="KHB63" s="162"/>
      <c r="KHC63" s="163"/>
      <c r="KHD63" s="163"/>
      <c r="KHE63" s="160"/>
      <c r="KHJ63" s="162"/>
      <c r="KHK63" s="163"/>
      <c r="KHL63" s="163"/>
      <c r="KHM63" s="160"/>
      <c r="KHR63" s="162"/>
      <c r="KHS63" s="163"/>
      <c r="KHT63" s="163"/>
      <c r="KHU63" s="160"/>
      <c r="KHZ63" s="162"/>
      <c r="KIA63" s="163"/>
      <c r="KIB63" s="163"/>
      <c r="KIC63" s="160"/>
      <c r="KIH63" s="162"/>
      <c r="KII63" s="163"/>
      <c r="KIJ63" s="163"/>
      <c r="KIK63" s="160"/>
      <c r="KIP63" s="162"/>
      <c r="KIQ63" s="163"/>
      <c r="KIR63" s="163"/>
      <c r="KIS63" s="160"/>
      <c r="KIX63" s="162"/>
      <c r="KIY63" s="163"/>
      <c r="KIZ63" s="163"/>
      <c r="KJA63" s="160"/>
      <c r="KJF63" s="162"/>
      <c r="KJG63" s="163"/>
      <c r="KJH63" s="163"/>
      <c r="KJI63" s="160"/>
      <c r="KJN63" s="162"/>
      <c r="KJO63" s="163"/>
      <c r="KJP63" s="163"/>
      <c r="KJQ63" s="160"/>
      <c r="KJV63" s="162"/>
      <c r="KJW63" s="163"/>
      <c r="KJX63" s="163"/>
      <c r="KJY63" s="160"/>
      <c r="KKD63" s="162"/>
      <c r="KKE63" s="163"/>
      <c r="KKF63" s="163"/>
      <c r="KKG63" s="160"/>
      <c r="KKL63" s="162"/>
      <c r="KKM63" s="163"/>
      <c r="KKN63" s="163"/>
      <c r="KKO63" s="160"/>
      <c r="KKT63" s="162"/>
      <c r="KKU63" s="163"/>
      <c r="KKV63" s="163"/>
      <c r="KKW63" s="160"/>
      <c r="KLB63" s="162"/>
      <c r="KLC63" s="163"/>
      <c r="KLD63" s="163"/>
      <c r="KLE63" s="160"/>
      <c r="KLJ63" s="162"/>
      <c r="KLK63" s="163"/>
      <c r="KLL63" s="163"/>
      <c r="KLM63" s="160"/>
      <c r="KLR63" s="162"/>
      <c r="KLS63" s="163"/>
      <c r="KLT63" s="163"/>
      <c r="KLU63" s="160"/>
      <c r="KLZ63" s="162"/>
      <c r="KMA63" s="163"/>
      <c r="KMB63" s="163"/>
      <c r="KMC63" s="160"/>
      <c r="KMH63" s="162"/>
      <c r="KMI63" s="163"/>
      <c r="KMJ63" s="163"/>
      <c r="KMK63" s="160"/>
      <c r="KMP63" s="162"/>
      <c r="KMQ63" s="163"/>
      <c r="KMR63" s="163"/>
      <c r="KMS63" s="160"/>
      <c r="KMX63" s="162"/>
      <c r="KMY63" s="163"/>
      <c r="KMZ63" s="163"/>
      <c r="KNA63" s="160"/>
      <c r="KNF63" s="162"/>
      <c r="KNG63" s="163"/>
      <c r="KNH63" s="163"/>
      <c r="KNI63" s="160"/>
      <c r="KNN63" s="162"/>
      <c r="KNO63" s="163"/>
      <c r="KNP63" s="163"/>
      <c r="KNQ63" s="160"/>
      <c r="KNV63" s="162"/>
      <c r="KNW63" s="163"/>
      <c r="KNX63" s="163"/>
      <c r="KNY63" s="160"/>
      <c r="KOD63" s="162"/>
      <c r="KOE63" s="163"/>
      <c r="KOF63" s="163"/>
      <c r="KOG63" s="160"/>
      <c r="KOL63" s="162"/>
      <c r="KOM63" s="163"/>
      <c r="KON63" s="163"/>
      <c r="KOO63" s="160"/>
      <c r="KOT63" s="162"/>
      <c r="KOU63" s="163"/>
      <c r="KOV63" s="163"/>
      <c r="KOW63" s="160"/>
      <c r="KPB63" s="162"/>
      <c r="KPC63" s="163"/>
      <c r="KPD63" s="163"/>
      <c r="KPE63" s="160"/>
      <c r="KPJ63" s="162"/>
      <c r="KPK63" s="163"/>
      <c r="KPL63" s="163"/>
      <c r="KPM63" s="160"/>
      <c r="KPR63" s="162"/>
      <c r="KPS63" s="163"/>
      <c r="KPT63" s="163"/>
      <c r="KPU63" s="160"/>
      <c r="KPZ63" s="162"/>
      <c r="KQA63" s="163"/>
      <c r="KQB63" s="163"/>
      <c r="KQC63" s="160"/>
      <c r="KQH63" s="162"/>
      <c r="KQI63" s="163"/>
      <c r="KQJ63" s="163"/>
      <c r="KQK63" s="160"/>
      <c r="KQP63" s="162"/>
      <c r="KQQ63" s="163"/>
      <c r="KQR63" s="163"/>
      <c r="KQS63" s="160"/>
      <c r="KQX63" s="162"/>
      <c r="KQY63" s="163"/>
      <c r="KQZ63" s="163"/>
      <c r="KRA63" s="160"/>
      <c r="KRF63" s="162"/>
      <c r="KRG63" s="163"/>
      <c r="KRH63" s="163"/>
      <c r="KRI63" s="160"/>
      <c r="KRN63" s="162"/>
      <c r="KRO63" s="163"/>
      <c r="KRP63" s="163"/>
      <c r="KRQ63" s="160"/>
      <c r="KRV63" s="162"/>
      <c r="KRW63" s="163"/>
      <c r="KRX63" s="163"/>
      <c r="KRY63" s="160"/>
      <c r="KSD63" s="162"/>
      <c r="KSE63" s="163"/>
      <c r="KSF63" s="163"/>
      <c r="KSG63" s="160"/>
      <c r="KSL63" s="162"/>
      <c r="KSM63" s="163"/>
      <c r="KSN63" s="163"/>
      <c r="KSO63" s="160"/>
      <c r="KST63" s="162"/>
      <c r="KSU63" s="163"/>
      <c r="KSV63" s="163"/>
      <c r="KSW63" s="160"/>
      <c r="KTB63" s="162"/>
      <c r="KTC63" s="163"/>
      <c r="KTD63" s="163"/>
      <c r="KTE63" s="160"/>
      <c r="KTJ63" s="162"/>
      <c r="KTK63" s="163"/>
      <c r="KTL63" s="163"/>
      <c r="KTM63" s="160"/>
      <c r="KTR63" s="162"/>
      <c r="KTS63" s="163"/>
      <c r="KTT63" s="163"/>
      <c r="KTU63" s="160"/>
      <c r="KTZ63" s="162"/>
      <c r="KUA63" s="163"/>
      <c r="KUB63" s="163"/>
      <c r="KUC63" s="160"/>
      <c r="KUH63" s="162"/>
      <c r="KUI63" s="163"/>
      <c r="KUJ63" s="163"/>
      <c r="KUK63" s="160"/>
      <c r="KUP63" s="162"/>
      <c r="KUQ63" s="163"/>
      <c r="KUR63" s="163"/>
      <c r="KUS63" s="160"/>
      <c r="KUX63" s="162"/>
      <c r="KUY63" s="163"/>
      <c r="KUZ63" s="163"/>
      <c r="KVA63" s="160"/>
      <c r="KVF63" s="162"/>
      <c r="KVG63" s="163"/>
      <c r="KVH63" s="163"/>
      <c r="KVI63" s="160"/>
      <c r="KVN63" s="162"/>
      <c r="KVO63" s="163"/>
      <c r="KVP63" s="163"/>
      <c r="KVQ63" s="160"/>
      <c r="KVV63" s="162"/>
      <c r="KVW63" s="163"/>
      <c r="KVX63" s="163"/>
      <c r="KVY63" s="160"/>
      <c r="KWD63" s="162"/>
      <c r="KWE63" s="163"/>
      <c r="KWF63" s="163"/>
      <c r="KWG63" s="160"/>
      <c r="KWL63" s="162"/>
      <c r="KWM63" s="163"/>
      <c r="KWN63" s="163"/>
      <c r="KWO63" s="160"/>
      <c r="KWT63" s="162"/>
      <c r="KWU63" s="163"/>
      <c r="KWV63" s="163"/>
      <c r="KWW63" s="160"/>
      <c r="KXB63" s="162"/>
      <c r="KXC63" s="163"/>
      <c r="KXD63" s="163"/>
      <c r="KXE63" s="160"/>
      <c r="KXJ63" s="162"/>
      <c r="KXK63" s="163"/>
      <c r="KXL63" s="163"/>
      <c r="KXM63" s="160"/>
      <c r="KXR63" s="162"/>
      <c r="KXS63" s="163"/>
      <c r="KXT63" s="163"/>
      <c r="KXU63" s="160"/>
      <c r="KXZ63" s="162"/>
      <c r="KYA63" s="163"/>
      <c r="KYB63" s="163"/>
      <c r="KYC63" s="160"/>
      <c r="KYH63" s="162"/>
      <c r="KYI63" s="163"/>
      <c r="KYJ63" s="163"/>
      <c r="KYK63" s="160"/>
      <c r="KYP63" s="162"/>
      <c r="KYQ63" s="163"/>
      <c r="KYR63" s="163"/>
      <c r="KYS63" s="160"/>
      <c r="KYX63" s="162"/>
      <c r="KYY63" s="163"/>
      <c r="KYZ63" s="163"/>
      <c r="KZA63" s="160"/>
      <c r="KZF63" s="162"/>
      <c r="KZG63" s="163"/>
      <c r="KZH63" s="163"/>
      <c r="KZI63" s="160"/>
      <c r="KZN63" s="162"/>
      <c r="KZO63" s="163"/>
      <c r="KZP63" s="163"/>
      <c r="KZQ63" s="160"/>
      <c r="KZV63" s="162"/>
      <c r="KZW63" s="163"/>
      <c r="KZX63" s="163"/>
      <c r="KZY63" s="160"/>
      <c r="LAD63" s="162"/>
      <c r="LAE63" s="163"/>
      <c r="LAF63" s="163"/>
      <c r="LAG63" s="160"/>
      <c r="LAL63" s="162"/>
      <c r="LAM63" s="163"/>
      <c r="LAN63" s="163"/>
      <c r="LAO63" s="160"/>
      <c r="LAT63" s="162"/>
      <c r="LAU63" s="163"/>
      <c r="LAV63" s="163"/>
      <c r="LAW63" s="160"/>
      <c r="LBB63" s="162"/>
      <c r="LBC63" s="163"/>
      <c r="LBD63" s="163"/>
      <c r="LBE63" s="160"/>
      <c r="LBJ63" s="162"/>
      <c r="LBK63" s="163"/>
      <c r="LBL63" s="163"/>
      <c r="LBM63" s="160"/>
      <c r="LBR63" s="162"/>
      <c r="LBS63" s="163"/>
      <c r="LBT63" s="163"/>
      <c r="LBU63" s="160"/>
      <c r="LBZ63" s="162"/>
      <c r="LCA63" s="163"/>
      <c r="LCB63" s="163"/>
      <c r="LCC63" s="160"/>
      <c r="LCH63" s="162"/>
      <c r="LCI63" s="163"/>
      <c r="LCJ63" s="163"/>
      <c r="LCK63" s="160"/>
      <c r="LCP63" s="162"/>
      <c r="LCQ63" s="163"/>
      <c r="LCR63" s="163"/>
      <c r="LCS63" s="160"/>
      <c r="LCX63" s="162"/>
      <c r="LCY63" s="163"/>
      <c r="LCZ63" s="163"/>
      <c r="LDA63" s="160"/>
      <c r="LDF63" s="162"/>
      <c r="LDG63" s="163"/>
      <c r="LDH63" s="163"/>
      <c r="LDI63" s="160"/>
      <c r="LDN63" s="162"/>
      <c r="LDO63" s="163"/>
      <c r="LDP63" s="163"/>
      <c r="LDQ63" s="160"/>
      <c r="LDV63" s="162"/>
      <c r="LDW63" s="163"/>
      <c r="LDX63" s="163"/>
      <c r="LDY63" s="160"/>
      <c r="LED63" s="162"/>
      <c r="LEE63" s="163"/>
      <c r="LEF63" s="163"/>
      <c r="LEG63" s="160"/>
      <c r="LEL63" s="162"/>
      <c r="LEM63" s="163"/>
      <c r="LEN63" s="163"/>
      <c r="LEO63" s="160"/>
      <c r="LET63" s="162"/>
      <c r="LEU63" s="163"/>
      <c r="LEV63" s="163"/>
      <c r="LEW63" s="160"/>
      <c r="LFB63" s="162"/>
      <c r="LFC63" s="163"/>
      <c r="LFD63" s="163"/>
      <c r="LFE63" s="160"/>
      <c r="LFJ63" s="162"/>
      <c r="LFK63" s="163"/>
      <c r="LFL63" s="163"/>
      <c r="LFM63" s="160"/>
      <c r="LFR63" s="162"/>
      <c r="LFS63" s="163"/>
      <c r="LFT63" s="163"/>
      <c r="LFU63" s="160"/>
      <c r="LFZ63" s="162"/>
      <c r="LGA63" s="163"/>
      <c r="LGB63" s="163"/>
      <c r="LGC63" s="160"/>
      <c r="LGH63" s="162"/>
      <c r="LGI63" s="163"/>
      <c r="LGJ63" s="163"/>
      <c r="LGK63" s="160"/>
      <c r="LGP63" s="162"/>
      <c r="LGQ63" s="163"/>
      <c r="LGR63" s="163"/>
      <c r="LGS63" s="160"/>
      <c r="LGX63" s="162"/>
      <c r="LGY63" s="163"/>
      <c r="LGZ63" s="163"/>
      <c r="LHA63" s="160"/>
      <c r="LHF63" s="162"/>
      <c r="LHG63" s="163"/>
      <c r="LHH63" s="163"/>
      <c r="LHI63" s="160"/>
      <c r="LHN63" s="162"/>
      <c r="LHO63" s="163"/>
      <c r="LHP63" s="163"/>
      <c r="LHQ63" s="160"/>
      <c r="LHV63" s="162"/>
      <c r="LHW63" s="163"/>
      <c r="LHX63" s="163"/>
      <c r="LHY63" s="160"/>
      <c r="LID63" s="162"/>
      <c r="LIE63" s="163"/>
      <c r="LIF63" s="163"/>
      <c r="LIG63" s="160"/>
      <c r="LIL63" s="162"/>
      <c r="LIM63" s="163"/>
      <c r="LIN63" s="163"/>
      <c r="LIO63" s="160"/>
      <c r="LIT63" s="162"/>
      <c r="LIU63" s="163"/>
      <c r="LIV63" s="163"/>
      <c r="LIW63" s="160"/>
      <c r="LJB63" s="162"/>
      <c r="LJC63" s="163"/>
      <c r="LJD63" s="163"/>
      <c r="LJE63" s="160"/>
      <c r="LJJ63" s="162"/>
      <c r="LJK63" s="163"/>
      <c r="LJL63" s="163"/>
      <c r="LJM63" s="160"/>
      <c r="LJR63" s="162"/>
      <c r="LJS63" s="163"/>
      <c r="LJT63" s="163"/>
      <c r="LJU63" s="160"/>
      <c r="LJZ63" s="162"/>
      <c r="LKA63" s="163"/>
      <c r="LKB63" s="163"/>
      <c r="LKC63" s="160"/>
      <c r="LKH63" s="162"/>
      <c r="LKI63" s="163"/>
      <c r="LKJ63" s="163"/>
      <c r="LKK63" s="160"/>
      <c r="LKP63" s="162"/>
      <c r="LKQ63" s="163"/>
      <c r="LKR63" s="163"/>
      <c r="LKS63" s="160"/>
      <c r="LKX63" s="162"/>
      <c r="LKY63" s="163"/>
      <c r="LKZ63" s="163"/>
      <c r="LLA63" s="160"/>
      <c r="LLF63" s="162"/>
      <c r="LLG63" s="163"/>
      <c r="LLH63" s="163"/>
      <c r="LLI63" s="160"/>
      <c r="LLN63" s="162"/>
      <c r="LLO63" s="163"/>
      <c r="LLP63" s="163"/>
      <c r="LLQ63" s="160"/>
      <c r="LLV63" s="162"/>
      <c r="LLW63" s="163"/>
      <c r="LLX63" s="163"/>
      <c r="LLY63" s="160"/>
      <c r="LMD63" s="162"/>
      <c r="LME63" s="163"/>
      <c r="LMF63" s="163"/>
      <c r="LMG63" s="160"/>
      <c r="LML63" s="162"/>
      <c r="LMM63" s="163"/>
      <c r="LMN63" s="163"/>
      <c r="LMO63" s="160"/>
      <c r="LMT63" s="162"/>
      <c r="LMU63" s="163"/>
      <c r="LMV63" s="163"/>
      <c r="LMW63" s="160"/>
      <c r="LNB63" s="162"/>
      <c r="LNC63" s="163"/>
      <c r="LND63" s="163"/>
      <c r="LNE63" s="160"/>
      <c r="LNJ63" s="162"/>
      <c r="LNK63" s="163"/>
      <c r="LNL63" s="163"/>
      <c r="LNM63" s="160"/>
      <c r="LNR63" s="162"/>
      <c r="LNS63" s="163"/>
      <c r="LNT63" s="163"/>
      <c r="LNU63" s="160"/>
      <c r="LNZ63" s="162"/>
      <c r="LOA63" s="163"/>
      <c r="LOB63" s="163"/>
      <c r="LOC63" s="160"/>
      <c r="LOH63" s="162"/>
      <c r="LOI63" s="163"/>
      <c r="LOJ63" s="163"/>
      <c r="LOK63" s="160"/>
      <c r="LOP63" s="162"/>
      <c r="LOQ63" s="163"/>
      <c r="LOR63" s="163"/>
      <c r="LOS63" s="160"/>
      <c r="LOX63" s="162"/>
      <c r="LOY63" s="163"/>
      <c r="LOZ63" s="163"/>
      <c r="LPA63" s="160"/>
      <c r="LPF63" s="162"/>
      <c r="LPG63" s="163"/>
      <c r="LPH63" s="163"/>
      <c r="LPI63" s="160"/>
      <c r="LPN63" s="162"/>
      <c r="LPO63" s="163"/>
      <c r="LPP63" s="163"/>
      <c r="LPQ63" s="160"/>
      <c r="LPV63" s="162"/>
      <c r="LPW63" s="163"/>
      <c r="LPX63" s="163"/>
      <c r="LPY63" s="160"/>
      <c r="LQD63" s="162"/>
      <c r="LQE63" s="163"/>
      <c r="LQF63" s="163"/>
      <c r="LQG63" s="160"/>
      <c r="LQL63" s="162"/>
      <c r="LQM63" s="163"/>
      <c r="LQN63" s="163"/>
      <c r="LQO63" s="160"/>
      <c r="LQT63" s="162"/>
      <c r="LQU63" s="163"/>
      <c r="LQV63" s="163"/>
      <c r="LQW63" s="160"/>
      <c r="LRB63" s="162"/>
      <c r="LRC63" s="163"/>
      <c r="LRD63" s="163"/>
      <c r="LRE63" s="160"/>
      <c r="LRJ63" s="162"/>
      <c r="LRK63" s="163"/>
      <c r="LRL63" s="163"/>
      <c r="LRM63" s="160"/>
      <c r="LRR63" s="162"/>
      <c r="LRS63" s="163"/>
      <c r="LRT63" s="163"/>
      <c r="LRU63" s="160"/>
      <c r="LRZ63" s="162"/>
      <c r="LSA63" s="163"/>
      <c r="LSB63" s="163"/>
      <c r="LSC63" s="160"/>
      <c r="LSH63" s="162"/>
      <c r="LSI63" s="163"/>
      <c r="LSJ63" s="163"/>
      <c r="LSK63" s="160"/>
      <c r="LSP63" s="162"/>
      <c r="LSQ63" s="163"/>
      <c r="LSR63" s="163"/>
      <c r="LSS63" s="160"/>
      <c r="LSX63" s="162"/>
      <c r="LSY63" s="163"/>
      <c r="LSZ63" s="163"/>
      <c r="LTA63" s="160"/>
      <c r="LTF63" s="162"/>
      <c r="LTG63" s="163"/>
      <c r="LTH63" s="163"/>
      <c r="LTI63" s="160"/>
      <c r="LTN63" s="162"/>
      <c r="LTO63" s="163"/>
      <c r="LTP63" s="163"/>
      <c r="LTQ63" s="160"/>
      <c r="LTV63" s="162"/>
      <c r="LTW63" s="163"/>
      <c r="LTX63" s="163"/>
      <c r="LTY63" s="160"/>
      <c r="LUD63" s="162"/>
      <c r="LUE63" s="163"/>
      <c r="LUF63" s="163"/>
      <c r="LUG63" s="160"/>
      <c r="LUL63" s="162"/>
      <c r="LUM63" s="163"/>
      <c r="LUN63" s="163"/>
      <c r="LUO63" s="160"/>
      <c r="LUT63" s="162"/>
      <c r="LUU63" s="163"/>
      <c r="LUV63" s="163"/>
      <c r="LUW63" s="160"/>
      <c r="LVB63" s="162"/>
      <c r="LVC63" s="163"/>
      <c r="LVD63" s="163"/>
      <c r="LVE63" s="160"/>
      <c r="LVJ63" s="162"/>
      <c r="LVK63" s="163"/>
      <c r="LVL63" s="163"/>
      <c r="LVM63" s="160"/>
      <c r="LVR63" s="162"/>
      <c r="LVS63" s="163"/>
      <c r="LVT63" s="163"/>
      <c r="LVU63" s="160"/>
      <c r="LVZ63" s="162"/>
      <c r="LWA63" s="163"/>
      <c r="LWB63" s="163"/>
      <c r="LWC63" s="160"/>
      <c r="LWH63" s="162"/>
      <c r="LWI63" s="163"/>
      <c r="LWJ63" s="163"/>
      <c r="LWK63" s="160"/>
      <c r="LWP63" s="162"/>
      <c r="LWQ63" s="163"/>
      <c r="LWR63" s="163"/>
      <c r="LWS63" s="160"/>
      <c r="LWX63" s="162"/>
      <c r="LWY63" s="163"/>
      <c r="LWZ63" s="163"/>
      <c r="LXA63" s="160"/>
      <c r="LXF63" s="162"/>
      <c r="LXG63" s="163"/>
      <c r="LXH63" s="163"/>
      <c r="LXI63" s="160"/>
      <c r="LXN63" s="162"/>
      <c r="LXO63" s="163"/>
      <c r="LXP63" s="163"/>
      <c r="LXQ63" s="160"/>
      <c r="LXV63" s="162"/>
      <c r="LXW63" s="163"/>
      <c r="LXX63" s="163"/>
      <c r="LXY63" s="160"/>
      <c r="LYD63" s="162"/>
      <c r="LYE63" s="163"/>
      <c r="LYF63" s="163"/>
      <c r="LYG63" s="160"/>
      <c r="LYL63" s="162"/>
      <c r="LYM63" s="163"/>
      <c r="LYN63" s="163"/>
      <c r="LYO63" s="160"/>
      <c r="LYT63" s="162"/>
      <c r="LYU63" s="163"/>
      <c r="LYV63" s="163"/>
      <c r="LYW63" s="160"/>
      <c r="LZB63" s="162"/>
      <c r="LZC63" s="163"/>
      <c r="LZD63" s="163"/>
      <c r="LZE63" s="160"/>
      <c r="LZJ63" s="162"/>
      <c r="LZK63" s="163"/>
      <c r="LZL63" s="163"/>
      <c r="LZM63" s="160"/>
      <c r="LZR63" s="162"/>
      <c r="LZS63" s="163"/>
      <c r="LZT63" s="163"/>
      <c r="LZU63" s="160"/>
      <c r="LZZ63" s="162"/>
      <c r="MAA63" s="163"/>
      <c r="MAB63" s="163"/>
      <c r="MAC63" s="160"/>
      <c r="MAH63" s="162"/>
      <c r="MAI63" s="163"/>
      <c r="MAJ63" s="163"/>
      <c r="MAK63" s="160"/>
      <c r="MAP63" s="162"/>
      <c r="MAQ63" s="163"/>
      <c r="MAR63" s="163"/>
      <c r="MAS63" s="160"/>
      <c r="MAX63" s="162"/>
      <c r="MAY63" s="163"/>
      <c r="MAZ63" s="163"/>
      <c r="MBA63" s="160"/>
      <c r="MBF63" s="162"/>
      <c r="MBG63" s="163"/>
      <c r="MBH63" s="163"/>
      <c r="MBI63" s="160"/>
      <c r="MBN63" s="162"/>
      <c r="MBO63" s="163"/>
      <c r="MBP63" s="163"/>
      <c r="MBQ63" s="160"/>
      <c r="MBV63" s="162"/>
      <c r="MBW63" s="163"/>
      <c r="MBX63" s="163"/>
      <c r="MBY63" s="160"/>
      <c r="MCD63" s="162"/>
      <c r="MCE63" s="163"/>
      <c r="MCF63" s="163"/>
      <c r="MCG63" s="160"/>
      <c r="MCL63" s="162"/>
      <c r="MCM63" s="163"/>
      <c r="MCN63" s="163"/>
      <c r="MCO63" s="160"/>
      <c r="MCT63" s="162"/>
      <c r="MCU63" s="163"/>
      <c r="MCV63" s="163"/>
      <c r="MCW63" s="160"/>
      <c r="MDB63" s="162"/>
      <c r="MDC63" s="163"/>
      <c r="MDD63" s="163"/>
      <c r="MDE63" s="160"/>
      <c r="MDJ63" s="162"/>
      <c r="MDK63" s="163"/>
      <c r="MDL63" s="163"/>
      <c r="MDM63" s="160"/>
      <c r="MDR63" s="162"/>
      <c r="MDS63" s="163"/>
      <c r="MDT63" s="163"/>
      <c r="MDU63" s="160"/>
      <c r="MDZ63" s="162"/>
      <c r="MEA63" s="163"/>
      <c r="MEB63" s="163"/>
      <c r="MEC63" s="160"/>
      <c r="MEH63" s="162"/>
      <c r="MEI63" s="163"/>
      <c r="MEJ63" s="163"/>
      <c r="MEK63" s="160"/>
      <c r="MEP63" s="162"/>
      <c r="MEQ63" s="163"/>
      <c r="MER63" s="163"/>
      <c r="MES63" s="160"/>
      <c r="MEX63" s="162"/>
      <c r="MEY63" s="163"/>
      <c r="MEZ63" s="163"/>
      <c r="MFA63" s="160"/>
      <c r="MFF63" s="162"/>
      <c r="MFG63" s="163"/>
      <c r="MFH63" s="163"/>
      <c r="MFI63" s="160"/>
      <c r="MFN63" s="162"/>
      <c r="MFO63" s="163"/>
      <c r="MFP63" s="163"/>
      <c r="MFQ63" s="160"/>
      <c r="MFV63" s="162"/>
      <c r="MFW63" s="163"/>
      <c r="MFX63" s="163"/>
      <c r="MFY63" s="160"/>
      <c r="MGD63" s="162"/>
      <c r="MGE63" s="163"/>
      <c r="MGF63" s="163"/>
      <c r="MGG63" s="160"/>
      <c r="MGL63" s="162"/>
      <c r="MGM63" s="163"/>
      <c r="MGN63" s="163"/>
      <c r="MGO63" s="160"/>
      <c r="MGT63" s="162"/>
      <c r="MGU63" s="163"/>
      <c r="MGV63" s="163"/>
      <c r="MGW63" s="160"/>
      <c r="MHB63" s="162"/>
      <c r="MHC63" s="163"/>
      <c r="MHD63" s="163"/>
      <c r="MHE63" s="160"/>
      <c r="MHJ63" s="162"/>
      <c r="MHK63" s="163"/>
      <c r="MHL63" s="163"/>
      <c r="MHM63" s="160"/>
      <c r="MHR63" s="162"/>
      <c r="MHS63" s="163"/>
      <c r="MHT63" s="163"/>
      <c r="MHU63" s="160"/>
      <c r="MHZ63" s="162"/>
      <c r="MIA63" s="163"/>
      <c r="MIB63" s="163"/>
      <c r="MIC63" s="160"/>
      <c r="MIH63" s="162"/>
      <c r="MII63" s="163"/>
      <c r="MIJ63" s="163"/>
      <c r="MIK63" s="160"/>
      <c r="MIP63" s="162"/>
      <c r="MIQ63" s="163"/>
      <c r="MIR63" s="163"/>
      <c r="MIS63" s="160"/>
      <c r="MIX63" s="162"/>
      <c r="MIY63" s="163"/>
      <c r="MIZ63" s="163"/>
      <c r="MJA63" s="160"/>
      <c r="MJF63" s="162"/>
      <c r="MJG63" s="163"/>
      <c r="MJH63" s="163"/>
      <c r="MJI63" s="160"/>
      <c r="MJN63" s="162"/>
      <c r="MJO63" s="163"/>
      <c r="MJP63" s="163"/>
      <c r="MJQ63" s="160"/>
      <c r="MJV63" s="162"/>
      <c r="MJW63" s="163"/>
      <c r="MJX63" s="163"/>
      <c r="MJY63" s="160"/>
      <c r="MKD63" s="162"/>
      <c r="MKE63" s="163"/>
      <c r="MKF63" s="163"/>
      <c r="MKG63" s="160"/>
      <c r="MKL63" s="162"/>
      <c r="MKM63" s="163"/>
      <c r="MKN63" s="163"/>
      <c r="MKO63" s="160"/>
      <c r="MKT63" s="162"/>
      <c r="MKU63" s="163"/>
      <c r="MKV63" s="163"/>
      <c r="MKW63" s="160"/>
      <c r="MLB63" s="162"/>
      <c r="MLC63" s="163"/>
      <c r="MLD63" s="163"/>
      <c r="MLE63" s="160"/>
      <c r="MLJ63" s="162"/>
      <c r="MLK63" s="163"/>
      <c r="MLL63" s="163"/>
      <c r="MLM63" s="160"/>
      <c r="MLR63" s="162"/>
      <c r="MLS63" s="163"/>
      <c r="MLT63" s="163"/>
      <c r="MLU63" s="160"/>
      <c r="MLZ63" s="162"/>
      <c r="MMA63" s="163"/>
      <c r="MMB63" s="163"/>
      <c r="MMC63" s="160"/>
      <c r="MMH63" s="162"/>
      <c r="MMI63" s="163"/>
      <c r="MMJ63" s="163"/>
      <c r="MMK63" s="160"/>
      <c r="MMP63" s="162"/>
      <c r="MMQ63" s="163"/>
      <c r="MMR63" s="163"/>
      <c r="MMS63" s="160"/>
      <c r="MMX63" s="162"/>
      <c r="MMY63" s="163"/>
      <c r="MMZ63" s="163"/>
      <c r="MNA63" s="160"/>
      <c r="MNF63" s="162"/>
      <c r="MNG63" s="163"/>
      <c r="MNH63" s="163"/>
      <c r="MNI63" s="160"/>
      <c r="MNN63" s="162"/>
      <c r="MNO63" s="163"/>
      <c r="MNP63" s="163"/>
      <c r="MNQ63" s="160"/>
      <c r="MNV63" s="162"/>
      <c r="MNW63" s="163"/>
      <c r="MNX63" s="163"/>
      <c r="MNY63" s="160"/>
      <c r="MOD63" s="162"/>
      <c r="MOE63" s="163"/>
      <c r="MOF63" s="163"/>
      <c r="MOG63" s="160"/>
      <c r="MOL63" s="162"/>
      <c r="MOM63" s="163"/>
      <c r="MON63" s="163"/>
      <c r="MOO63" s="160"/>
      <c r="MOT63" s="162"/>
      <c r="MOU63" s="163"/>
      <c r="MOV63" s="163"/>
      <c r="MOW63" s="160"/>
      <c r="MPB63" s="162"/>
      <c r="MPC63" s="163"/>
      <c r="MPD63" s="163"/>
      <c r="MPE63" s="160"/>
      <c r="MPJ63" s="162"/>
      <c r="MPK63" s="163"/>
      <c r="MPL63" s="163"/>
      <c r="MPM63" s="160"/>
      <c r="MPR63" s="162"/>
      <c r="MPS63" s="163"/>
      <c r="MPT63" s="163"/>
      <c r="MPU63" s="160"/>
      <c r="MPZ63" s="162"/>
      <c r="MQA63" s="163"/>
      <c r="MQB63" s="163"/>
      <c r="MQC63" s="160"/>
      <c r="MQH63" s="162"/>
      <c r="MQI63" s="163"/>
      <c r="MQJ63" s="163"/>
      <c r="MQK63" s="160"/>
      <c r="MQP63" s="162"/>
      <c r="MQQ63" s="163"/>
      <c r="MQR63" s="163"/>
      <c r="MQS63" s="160"/>
      <c r="MQX63" s="162"/>
      <c r="MQY63" s="163"/>
      <c r="MQZ63" s="163"/>
      <c r="MRA63" s="160"/>
      <c r="MRF63" s="162"/>
      <c r="MRG63" s="163"/>
      <c r="MRH63" s="163"/>
      <c r="MRI63" s="160"/>
      <c r="MRN63" s="162"/>
      <c r="MRO63" s="163"/>
      <c r="MRP63" s="163"/>
      <c r="MRQ63" s="160"/>
      <c r="MRV63" s="162"/>
      <c r="MRW63" s="163"/>
      <c r="MRX63" s="163"/>
      <c r="MRY63" s="160"/>
      <c r="MSD63" s="162"/>
      <c r="MSE63" s="163"/>
      <c r="MSF63" s="163"/>
      <c r="MSG63" s="160"/>
      <c r="MSL63" s="162"/>
      <c r="MSM63" s="163"/>
      <c r="MSN63" s="163"/>
      <c r="MSO63" s="160"/>
      <c r="MST63" s="162"/>
      <c r="MSU63" s="163"/>
      <c r="MSV63" s="163"/>
      <c r="MSW63" s="160"/>
      <c r="MTB63" s="162"/>
      <c r="MTC63" s="163"/>
      <c r="MTD63" s="163"/>
      <c r="MTE63" s="160"/>
      <c r="MTJ63" s="162"/>
      <c r="MTK63" s="163"/>
      <c r="MTL63" s="163"/>
      <c r="MTM63" s="160"/>
      <c r="MTR63" s="162"/>
      <c r="MTS63" s="163"/>
      <c r="MTT63" s="163"/>
      <c r="MTU63" s="160"/>
      <c r="MTZ63" s="162"/>
      <c r="MUA63" s="163"/>
      <c r="MUB63" s="163"/>
      <c r="MUC63" s="160"/>
      <c r="MUH63" s="162"/>
      <c r="MUI63" s="163"/>
      <c r="MUJ63" s="163"/>
      <c r="MUK63" s="160"/>
      <c r="MUP63" s="162"/>
      <c r="MUQ63" s="163"/>
      <c r="MUR63" s="163"/>
      <c r="MUS63" s="160"/>
      <c r="MUX63" s="162"/>
      <c r="MUY63" s="163"/>
      <c r="MUZ63" s="163"/>
      <c r="MVA63" s="160"/>
      <c r="MVF63" s="162"/>
      <c r="MVG63" s="163"/>
      <c r="MVH63" s="163"/>
      <c r="MVI63" s="160"/>
      <c r="MVN63" s="162"/>
      <c r="MVO63" s="163"/>
      <c r="MVP63" s="163"/>
      <c r="MVQ63" s="160"/>
      <c r="MVV63" s="162"/>
      <c r="MVW63" s="163"/>
      <c r="MVX63" s="163"/>
      <c r="MVY63" s="160"/>
      <c r="MWD63" s="162"/>
      <c r="MWE63" s="163"/>
      <c r="MWF63" s="163"/>
      <c r="MWG63" s="160"/>
      <c r="MWL63" s="162"/>
      <c r="MWM63" s="163"/>
      <c r="MWN63" s="163"/>
      <c r="MWO63" s="160"/>
      <c r="MWT63" s="162"/>
      <c r="MWU63" s="163"/>
      <c r="MWV63" s="163"/>
      <c r="MWW63" s="160"/>
      <c r="MXB63" s="162"/>
      <c r="MXC63" s="163"/>
      <c r="MXD63" s="163"/>
      <c r="MXE63" s="160"/>
      <c r="MXJ63" s="162"/>
      <c r="MXK63" s="163"/>
      <c r="MXL63" s="163"/>
      <c r="MXM63" s="160"/>
      <c r="MXR63" s="162"/>
      <c r="MXS63" s="163"/>
      <c r="MXT63" s="163"/>
      <c r="MXU63" s="160"/>
      <c r="MXZ63" s="162"/>
      <c r="MYA63" s="163"/>
      <c r="MYB63" s="163"/>
      <c r="MYC63" s="160"/>
      <c r="MYH63" s="162"/>
      <c r="MYI63" s="163"/>
      <c r="MYJ63" s="163"/>
      <c r="MYK63" s="160"/>
      <c r="MYP63" s="162"/>
      <c r="MYQ63" s="163"/>
      <c r="MYR63" s="163"/>
      <c r="MYS63" s="160"/>
      <c r="MYX63" s="162"/>
      <c r="MYY63" s="163"/>
      <c r="MYZ63" s="163"/>
      <c r="MZA63" s="160"/>
      <c r="MZF63" s="162"/>
      <c r="MZG63" s="163"/>
      <c r="MZH63" s="163"/>
      <c r="MZI63" s="160"/>
      <c r="MZN63" s="162"/>
      <c r="MZO63" s="163"/>
      <c r="MZP63" s="163"/>
      <c r="MZQ63" s="160"/>
      <c r="MZV63" s="162"/>
      <c r="MZW63" s="163"/>
      <c r="MZX63" s="163"/>
      <c r="MZY63" s="160"/>
      <c r="NAD63" s="162"/>
      <c r="NAE63" s="163"/>
      <c r="NAF63" s="163"/>
      <c r="NAG63" s="160"/>
      <c r="NAL63" s="162"/>
      <c r="NAM63" s="163"/>
      <c r="NAN63" s="163"/>
      <c r="NAO63" s="160"/>
      <c r="NAT63" s="162"/>
      <c r="NAU63" s="163"/>
      <c r="NAV63" s="163"/>
      <c r="NAW63" s="160"/>
      <c r="NBB63" s="162"/>
      <c r="NBC63" s="163"/>
      <c r="NBD63" s="163"/>
      <c r="NBE63" s="160"/>
      <c r="NBJ63" s="162"/>
      <c r="NBK63" s="163"/>
      <c r="NBL63" s="163"/>
      <c r="NBM63" s="160"/>
      <c r="NBR63" s="162"/>
      <c r="NBS63" s="163"/>
      <c r="NBT63" s="163"/>
      <c r="NBU63" s="160"/>
      <c r="NBZ63" s="162"/>
      <c r="NCA63" s="163"/>
      <c r="NCB63" s="163"/>
      <c r="NCC63" s="160"/>
      <c r="NCH63" s="162"/>
      <c r="NCI63" s="163"/>
      <c r="NCJ63" s="163"/>
      <c r="NCK63" s="160"/>
      <c r="NCP63" s="162"/>
      <c r="NCQ63" s="163"/>
      <c r="NCR63" s="163"/>
      <c r="NCS63" s="160"/>
      <c r="NCX63" s="162"/>
      <c r="NCY63" s="163"/>
      <c r="NCZ63" s="163"/>
      <c r="NDA63" s="160"/>
      <c r="NDF63" s="162"/>
      <c r="NDG63" s="163"/>
      <c r="NDH63" s="163"/>
      <c r="NDI63" s="160"/>
      <c r="NDN63" s="162"/>
      <c r="NDO63" s="163"/>
      <c r="NDP63" s="163"/>
      <c r="NDQ63" s="160"/>
      <c r="NDV63" s="162"/>
      <c r="NDW63" s="163"/>
      <c r="NDX63" s="163"/>
      <c r="NDY63" s="160"/>
      <c r="NED63" s="162"/>
      <c r="NEE63" s="163"/>
      <c r="NEF63" s="163"/>
      <c r="NEG63" s="160"/>
      <c r="NEL63" s="162"/>
      <c r="NEM63" s="163"/>
      <c r="NEN63" s="163"/>
      <c r="NEO63" s="160"/>
      <c r="NET63" s="162"/>
      <c r="NEU63" s="163"/>
      <c r="NEV63" s="163"/>
      <c r="NEW63" s="160"/>
      <c r="NFB63" s="162"/>
      <c r="NFC63" s="163"/>
      <c r="NFD63" s="163"/>
      <c r="NFE63" s="160"/>
      <c r="NFJ63" s="162"/>
      <c r="NFK63" s="163"/>
      <c r="NFL63" s="163"/>
      <c r="NFM63" s="160"/>
      <c r="NFR63" s="162"/>
      <c r="NFS63" s="163"/>
      <c r="NFT63" s="163"/>
      <c r="NFU63" s="160"/>
      <c r="NFZ63" s="162"/>
      <c r="NGA63" s="163"/>
      <c r="NGB63" s="163"/>
      <c r="NGC63" s="160"/>
      <c r="NGH63" s="162"/>
      <c r="NGI63" s="163"/>
      <c r="NGJ63" s="163"/>
      <c r="NGK63" s="160"/>
      <c r="NGP63" s="162"/>
      <c r="NGQ63" s="163"/>
      <c r="NGR63" s="163"/>
      <c r="NGS63" s="160"/>
      <c r="NGX63" s="162"/>
      <c r="NGY63" s="163"/>
      <c r="NGZ63" s="163"/>
      <c r="NHA63" s="160"/>
      <c r="NHF63" s="162"/>
      <c r="NHG63" s="163"/>
      <c r="NHH63" s="163"/>
      <c r="NHI63" s="160"/>
      <c r="NHN63" s="162"/>
      <c r="NHO63" s="163"/>
      <c r="NHP63" s="163"/>
      <c r="NHQ63" s="160"/>
      <c r="NHV63" s="162"/>
      <c r="NHW63" s="163"/>
      <c r="NHX63" s="163"/>
      <c r="NHY63" s="160"/>
      <c r="NID63" s="162"/>
      <c r="NIE63" s="163"/>
      <c r="NIF63" s="163"/>
      <c r="NIG63" s="160"/>
      <c r="NIL63" s="162"/>
      <c r="NIM63" s="163"/>
      <c r="NIN63" s="163"/>
      <c r="NIO63" s="160"/>
      <c r="NIT63" s="162"/>
      <c r="NIU63" s="163"/>
      <c r="NIV63" s="163"/>
      <c r="NIW63" s="160"/>
      <c r="NJB63" s="162"/>
      <c r="NJC63" s="163"/>
      <c r="NJD63" s="163"/>
      <c r="NJE63" s="160"/>
      <c r="NJJ63" s="162"/>
      <c r="NJK63" s="163"/>
      <c r="NJL63" s="163"/>
      <c r="NJM63" s="160"/>
      <c r="NJR63" s="162"/>
      <c r="NJS63" s="163"/>
      <c r="NJT63" s="163"/>
      <c r="NJU63" s="160"/>
      <c r="NJZ63" s="162"/>
      <c r="NKA63" s="163"/>
      <c r="NKB63" s="163"/>
      <c r="NKC63" s="160"/>
      <c r="NKH63" s="162"/>
      <c r="NKI63" s="163"/>
      <c r="NKJ63" s="163"/>
      <c r="NKK63" s="160"/>
      <c r="NKP63" s="162"/>
      <c r="NKQ63" s="163"/>
      <c r="NKR63" s="163"/>
      <c r="NKS63" s="160"/>
      <c r="NKX63" s="162"/>
      <c r="NKY63" s="163"/>
      <c r="NKZ63" s="163"/>
      <c r="NLA63" s="160"/>
      <c r="NLF63" s="162"/>
      <c r="NLG63" s="163"/>
      <c r="NLH63" s="163"/>
      <c r="NLI63" s="160"/>
      <c r="NLN63" s="162"/>
      <c r="NLO63" s="163"/>
      <c r="NLP63" s="163"/>
      <c r="NLQ63" s="160"/>
      <c r="NLV63" s="162"/>
      <c r="NLW63" s="163"/>
      <c r="NLX63" s="163"/>
      <c r="NLY63" s="160"/>
      <c r="NMD63" s="162"/>
      <c r="NME63" s="163"/>
      <c r="NMF63" s="163"/>
      <c r="NMG63" s="160"/>
      <c r="NML63" s="162"/>
      <c r="NMM63" s="163"/>
      <c r="NMN63" s="163"/>
      <c r="NMO63" s="160"/>
      <c r="NMT63" s="162"/>
      <c r="NMU63" s="163"/>
      <c r="NMV63" s="163"/>
      <c r="NMW63" s="160"/>
      <c r="NNB63" s="162"/>
      <c r="NNC63" s="163"/>
      <c r="NND63" s="163"/>
      <c r="NNE63" s="160"/>
      <c r="NNJ63" s="162"/>
      <c r="NNK63" s="163"/>
      <c r="NNL63" s="163"/>
      <c r="NNM63" s="160"/>
      <c r="NNR63" s="162"/>
      <c r="NNS63" s="163"/>
      <c r="NNT63" s="163"/>
      <c r="NNU63" s="160"/>
      <c r="NNZ63" s="162"/>
      <c r="NOA63" s="163"/>
      <c r="NOB63" s="163"/>
      <c r="NOC63" s="160"/>
      <c r="NOH63" s="162"/>
      <c r="NOI63" s="163"/>
      <c r="NOJ63" s="163"/>
      <c r="NOK63" s="160"/>
      <c r="NOP63" s="162"/>
      <c r="NOQ63" s="163"/>
      <c r="NOR63" s="163"/>
      <c r="NOS63" s="160"/>
      <c r="NOX63" s="162"/>
      <c r="NOY63" s="163"/>
      <c r="NOZ63" s="163"/>
      <c r="NPA63" s="160"/>
      <c r="NPF63" s="162"/>
      <c r="NPG63" s="163"/>
      <c r="NPH63" s="163"/>
      <c r="NPI63" s="160"/>
      <c r="NPN63" s="162"/>
      <c r="NPO63" s="163"/>
      <c r="NPP63" s="163"/>
      <c r="NPQ63" s="160"/>
      <c r="NPV63" s="162"/>
      <c r="NPW63" s="163"/>
      <c r="NPX63" s="163"/>
      <c r="NPY63" s="160"/>
      <c r="NQD63" s="162"/>
      <c r="NQE63" s="163"/>
      <c r="NQF63" s="163"/>
      <c r="NQG63" s="160"/>
      <c r="NQL63" s="162"/>
      <c r="NQM63" s="163"/>
      <c r="NQN63" s="163"/>
      <c r="NQO63" s="160"/>
      <c r="NQT63" s="162"/>
      <c r="NQU63" s="163"/>
      <c r="NQV63" s="163"/>
      <c r="NQW63" s="160"/>
      <c r="NRB63" s="162"/>
      <c r="NRC63" s="163"/>
      <c r="NRD63" s="163"/>
      <c r="NRE63" s="160"/>
      <c r="NRJ63" s="162"/>
      <c r="NRK63" s="163"/>
      <c r="NRL63" s="163"/>
      <c r="NRM63" s="160"/>
      <c r="NRR63" s="162"/>
      <c r="NRS63" s="163"/>
      <c r="NRT63" s="163"/>
      <c r="NRU63" s="160"/>
      <c r="NRZ63" s="162"/>
      <c r="NSA63" s="163"/>
      <c r="NSB63" s="163"/>
      <c r="NSC63" s="160"/>
      <c r="NSH63" s="162"/>
      <c r="NSI63" s="163"/>
      <c r="NSJ63" s="163"/>
      <c r="NSK63" s="160"/>
      <c r="NSP63" s="162"/>
      <c r="NSQ63" s="163"/>
      <c r="NSR63" s="163"/>
      <c r="NSS63" s="160"/>
      <c r="NSX63" s="162"/>
      <c r="NSY63" s="163"/>
      <c r="NSZ63" s="163"/>
      <c r="NTA63" s="160"/>
      <c r="NTF63" s="162"/>
      <c r="NTG63" s="163"/>
      <c r="NTH63" s="163"/>
      <c r="NTI63" s="160"/>
      <c r="NTN63" s="162"/>
      <c r="NTO63" s="163"/>
      <c r="NTP63" s="163"/>
      <c r="NTQ63" s="160"/>
      <c r="NTV63" s="162"/>
      <c r="NTW63" s="163"/>
      <c r="NTX63" s="163"/>
      <c r="NTY63" s="160"/>
      <c r="NUD63" s="162"/>
      <c r="NUE63" s="163"/>
      <c r="NUF63" s="163"/>
      <c r="NUG63" s="160"/>
      <c r="NUL63" s="162"/>
      <c r="NUM63" s="163"/>
      <c r="NUN63" s="163"/>
      <c r="NUO63" s="160"/>
      <c r="NUT63" s="162"/>
      <c r="NUU63" s="163"/>
      <c r="NUV63" s="163"/>
      <c r="NUW63" s="160"/>
      <c r="NVB63" s="162"/>
      <c r="NVC63" s="163"/>
      <c r="NVD63" s="163"/>
      <c r="NVE63" s="160"/>
      <c r="NVJ63" s="162"/>
      <c r="NVK63" s="163"/>
      <c r="NVL63" s="163"/>
      <c r="NVM63" s="160"/>
      <c r="NVR63" s="162"/>
      <c r="NVS63" s="163"/>
      <c r="NVT63" s="163"/>
      <c r="NVU63" s="160"/>
      <c r="NVZ63" s="162"/>
      <c r="NWA63" s="163"/>
      <c r="NWB63" s="163"/>
      <c r="NWC63" s="160"/>
      <c r="NWH63" s="162"/>
      <c r="NWI63" s="163"/>
      <c r="NWJ63" s="163"/>
      <c r="NWK63" s="160"/>
      <c r="NWP63" s="162"/>
      <c r="NWQ63" s="163"/>
      <c r="NWR63" s="163"/>
      <c r="NWS63" s="160"/>
      <c r="NWX63" s="162"/>
      <c r="NWY63" s="163"/>
      <c r="NWZ63" s="163"/>
      <c r="NXA63" s="160"/>
      <c r="NXF63" s="162"/>
      <c r="NXG63" s="163"/>
      <c r="NXH63" s="163"/>
      <c r="NXI63" s="160"/>
      <c r="NXN63" s="162"/>
      <c r="NXO63" s="163"/>
      <c r="NXP63" s="163"/>
      <c r="NXQ63" s="160"/>
      <c r="NXV63" s="162"/>
      <c r="NXW63" s="163"/>
      <c r="NXX63" s="163"/>
      <c r="NXY63" s="160"/>
      <c r="NYD63" s="162"/>
      <c r="NYE63" s="163"/>
      <c r="NYF63" s="163"/>
      <c r="NYG63" s="160"/>
      <c r="NYL63" s="162"/>
      <c r="NYM63" s="163"/>
      <c r="NYN63" s="163"/>
      <c r="NYO63" s="160"/>
      <c r="NYT63" s="162"/>
      <c r="NYU63" s="163"/>
      <c r="NYV63" s="163"/>
      <c r="NYW63" s="160"/>
      <c r="NZB63" s="162"/>
      <c r="NZC63" s="163"/>
      <c r="NZD63" s="163"/>
      <c r="NZE63" s="160"/>
      <c r="NZJ63" s="162"/>
      <c r="NZK63" s="163"/>
      <c r="NZL63" s="163"/>
      <c r="NZM63" s="160"/>
      <c r="NZR63" s="162"/>
      <c r="NZS63" s="163"/>
      <c r="NZT63" s="163"/>
      <c r="NZU63" s="160"/>
      <c r="NZZ63" s="162"/>
      <c r="OAA63" s="163"/>
      <c r="OAB63" s="163"/>
      <c r="OAC63" s="160"/>
      <c r="OAH63" s="162"/>
      <c r="OAI63" s="163"/>
      <c r="OAJ63" s="163"/>
      <c r="OAK63" s="160"/>
      <c r="OAP63" s="162"/>
      <c r="OAQ63" s="163"/>
      <c r="OAR63" s="163"/>
      <c r="OAS63" s="160"/>
      <c r="OAX63" s="162"/>
      <c r="OAY63" s="163"/>
      <c r="OAZ63" s="163"/>
      <c r="OBA63" s="160"/>
      <c r="OBF63" s="162"/>
      <c r="OBG63" s="163"/>
      <c r="OBH63" s="163"/>
      <c r="OBI63" s="160"/>
      <c r="OBN63" s="162"/>
      <c r="OBO63" s="163"/>
      <c r="OBP63" s="163"/>
      <c r="OBQ63" s="160"/>
      <c r="OBV63" s="162"/>
      <c r="OBW63" s="163"/>
      <c r="OBX63" s="163"/>
      <c r="OBY63" s="160"/>
      <c r="OCD63" s="162"/>
      <c r="OCE63" s="163"/>
      <c r="OCF63" s="163"/>
      <c r="OCG63" s="160"/>
      <c r="OCL63" s="162"/>
      <c r="OCM63" s="163"/>
      <c r="OCN63" s="163"/>
      <c r="OCO63" s="160"/>
      <c r="OCT63" s="162"/>
      <c r="OCU63" s="163"/>
      <c r="OCV63" s="163"/>
      <c r="OCW63" s="160"/>
      <c r="ODB63" s="162"/>
      <c r="ODC63" s="163"/>
      <c r="ODD63" s="163"/>
      <c r="ODE63" s="160"/>
      <c r="ODJ63" s="162"/>
      <c r="ODK63" s="163"/>
      <c r="ODL63" s="163"/>
      <c r="ODM63" s="160"/>
      <c r="ODR63" s="162"/>
      <c r="ODS63" s="163"/>
      <c r="ODT63" s="163"/>
      <c r="ODU63" s="160"/>
      <c r="ODZ63" s="162"/>
      <c r="OEA63" s="163"/>
      <c r="OEB63" s="163"/>
      <c r="OEC63" s="160"/>
      <c r="OEH63" s="162"/>
      <c r="OEI63" s="163"/>
      <c r="OEJ63" s="163"/>
      <c r="OEK63" s="160"/>
      <c r="OEP63" s="162"/>
      <c r="OEQ63" s="163"/>
      <c r="OER63" s="163"/>
      <c r="OES63" s="160"/>
      <c r="OEX63" s="162"/>
      <c r="OEY63" s="163"/>
      <c r="OEZ63" s="163"/>
      <c r="OFA63" s="160"/>
      <c r="OFF63" s="162"/>
      <c r="OFG63" s="163"/>
      <c r="OFH63" s="163"/>
      <c r="OFI63" s="160"/>
      <c r="OFN63" s="162"/>
      <c r="OFO63" s="163"/>
      <c r="OFP63" s="163"/>
      <c r="OFQ63" s="160"/>
      <c r="OFV63" s="162"/>
      <c r="OFW63" s="163"/>
      <c r="OFX63" s="163"/>
      <c r="OFY63" s="160"/>
      <c r="OGD63" s="162"/>
      <c r="OGE63" s="163"/>
      <c r="OGF63" s="163"/>
      <c r="OGG63" s="160"/>
      <c r="OGL63" s="162"/>
      <c r="OGM63" s="163"/>
      <c r="OGN63" s="163"/>
      <c r="OGO63" s="160"/>
      <c r="OGT63" s="162"/>
      <c r="OGU63" s="163"/>
      <c r="OGV63" s="163"/>
      <c r="OGW63" s="160"/>
      <c r="OHB63" s="162"/>
      <c r="OHC63" s="163"/>
      <c r="OHD63" s="163"/>
      <c r="OHE63" s="160"/>
      <c r="OHJ63" s="162"/>
      <c r="OHK63" s="163"/>
      <c r="OHL63" s="163"/>
      <c r="OHM63" s="160"/>
      <c r="OHR63" s="162"/>
      <c r="OHS63" s="163"/>
      <c r="OHT63" s="163"/>
      <c r="OHU63" s="160"/>
      <c r="OHZ63" s="162"/>
      <c r="OIA63" s="163"/>
      <c r="OIB63" s="163"/>
      <c r="OIC63" s="160"/>
      <c r="OIH63" s="162"/>
      <c r="OII63" s="163"/>
      <c r="OIJ63" s="163"/>
      <c r="OIK63" s="160"/>
      <c r="OIP63" s="162"/>
      <c r="OIQ63" s="163"/>
      <c r="OIR63" s="163"/>
      <c r="OIS63" s="160"/>
      <c r="OIX63" s="162"/>
      <c r="OIY63" s="163"/>
      <c r="OIZ63" s="163"/>
      <c r="OJA63" s="160"/>
      <c r="OJF63" s="162"/>
      <c r="OJG63" s="163"/>
      <c r="OJH63" s="163"/>
      <c r="OJI63" s="160"/>
      <c r="OJN63" s="162"/>
      <c r="OJO63" s="163"/>
      <c r="OJP63" s="163"/>
      <c r="OJQ63" s="160"/>
      <c r="OJV63" s="162"/>
      <c r="OJW63" s="163"/>
      <c r="OJX63" s="163"/>
      <c r="OJY63" s="160"/>
      <c r="OKD63" s="162"/>
      <c r="OKE63" s="163"/>
      <c r="OKF63" s="163"/>
      <c r="OKG63" s="160"/>
      <c r="OKL63" s="162"/>
      <c r="OKM63" s="163"/>
      <c r="OKN63" s="163"/>
      <c r="OKO63" s="160"/>
      <c r="OKT63" s="162"/>
      <c r="OKU63" s="163"/>
      <c r="OKV63" s="163"/>
      <c r="OKW63" s="160"/>
      <c r="OLB63" s="162"/>
      <c r="OLC63" s="163"/>
      <c r="OLD63" s="163"/>
      <c r="OLE63" s="160"/>
      <c r="OLJ63" s="162"/>
      <c r="OLK63" s="163"/>
      <c r="OLL63" s="163"/>
      <c r="OLM63" s="160"/>
      <c r="OLR63" s="162"/>
      <c r="OLS63" s="163"/>
      <c r="OLT63" s="163"/>
      <c r="OLU63" s="160"/>
      <c r="OLZ63" s="162"/>
      <c r="OMA63" s="163"/>
      <c r="OMB63" s="163"/>
      <c r="OMC63" s="160"/>
      <c r="OMH63" s="162"/>
      <c r="OMI63" s="163"/>
      <c r="OMJ63" s="163"/>
      <c r="OMK63" s="160"/>
      <c r="OMP63" s="162"/>
      <c r="OMQ63" s="163"/>
      <c r="OMR63" s="163"/>
      <c r="OMS63" s="160"/>
      <c r="OMX63" s="162"/>
      <c r="OMY63" s="163"/>
      <c r="OMZ63" s="163"/>
      <c r="ONA63" s="160"/>
      <c r="ONF63" s="162"/>
      <c r="ONG63" s="163"/>
      <c r="ONH63" s="163"/>
      <c r="ONI63" s="160"/>
      <c r="ONN63" s="162"/>
      <c r="ONO63" s="163"/>
      <c r="ONP63" s="163"/>
      <c r="ONQ63" s="160"/>
      <c r="ONV63" s="162"/>
      <c r="ONW63" s="163"/>
      <c r="ONX63" s="163"/>
      <c r="ONY63" s="160"/>
      <c r="OOD63" s="162"/>
      <c r="OOE63" s="163"/>
      <c r="OOF63" s="163"/>
      <c r="OOG63" s="160"/>
      <c r="OOL63" s="162"/>
      <c r="OOM63" s="163"/>
      <c r="OON63" s="163"/>
      <c r="OOO63" s="160"/>
      <c r="OOT63" s="162"/>
      <c r="OOU63" s="163"/>
      <c r="OOV63" s="163"/>
      <c r="OOW63" s="160"/>
      <c r="OPB63" s="162"/>
      <c r="OPC63" s="163"/>
      <c r="OPD63" s="163"/>
      <c r="OPE63" s="160"/>
      <c r="OPJ63" s="162"/>
      <c r="OPK63" s="163"/>
      <c r="OPL63" s="163"/>
      <c r="OPM63" s="160"/>
      <c r="OPR63" s="162"/>
      <c r="OPS63" s="163"/>
      <c r="OPT63" s="163"/>
      <c r="OPU63" s="160"/>
      <c r="OPZ63" s="162"/>
      <c r="OQA63" s="163"/>
      <c r="OQB63" s="163"/>
      <c r="OQC63" s="160"/>
      <c r="OQH63" s="162"/>
      <c r="OQI63" s="163"/>
      <c r="OQJ63" s="163"/>
      <c r="OQK63" s="160"/>
      <c r="OQP63" s="162"/>
      <c r="OQQ63" s="163"/>
      <c r="OQR63" s="163"/>
      <c r="OQS63" s="160"/>
      <c r="OQX63" s="162"/>
      <c r="OQY63" s="163"/>
      <c r="OQZ63" s="163"/>
      <c r="ORA63" s="160"/>
      <c r="ORF63" s="162"/>
      <c r="ORG63" s="163"/>
      <c r="ORH63" s="163"/>
      <c r="ORI63" s="160"/>
      <c r="ORN63" s="162"/>
      <c r="ORO63" s="163"/>
      <c r="ORP63" s="163"/>
      <c r="ORQ63" s="160"/>
      <c r="ORV63" s="162"/>
      <c r="ORW63" s="163"/>
      <c r="ORX63" s="163"/>
      <c r="ORY63" s="160"/>
      <c r="OSD63" s="162"/>
      <c r="OSE63" s="163"/>
      <c r="OSF63" s="163"/>
      <c r="OSG63" s="160"/>
      <c r="OSL63" s="162"/>
      <c r="OSM63" s="163"/>
      <c r="OSN63" s="163"/>
      <c r="OSO63" s="160"/>
      <c r="OST63" s="162"/>
      <c r="OSU63" s="163"/>
      <c r="OSV63" s="163"/>
      <c r="OSW63" s="160"/>
      <c r="OTB63" s="162"/>
      <c r="OTC63" s="163"/>
      <c r="OTD63" s="163"/>
      <c r="OTE63" s="160"/>
      <c r="OTJ63" s="162"/>
      <c r="OTK63" s="163"/>
      <c r="OTL63" s="163"/>
      <c r="OTM63" s="160"/>
      <c r="OTR63" s="162"/>
      <c r="OTS63" s="163"/>
      <c r="OTT63" s="163"/>
      <c r="OTU63" s="160"/>
      <c r="OTZ63" s="162"/>
      <c r="OUA63" s="163"/>
      <c r="OUB63" s="163"/>
      <c r="OUC63" s="160"/>
      <c r="OUH63" s="162"/>
      <c r="OUI63" s="163"/>
      <c r="OUJ63" s="163"/>
      <c r="OUK63" s="160"/>
      <c r="OUP63" s="162"/>
      <c r="OUQ63" s="163"/>
      <c r="OUR63" s="163"/>
      <c r="OUS63" s="160"/>
      <c r="OUX63" s="162"/>
      <c r="OUY63" s="163"/>
      <c r="OUZ63" s="163"/>
      <c r="OVA63" s="160"/>
      <c r="OVF63" s="162"/>
      <c r="OVG63" s="163"/>
      <c r="OVH63" s="163"/>
      <c r="OVI63" s="160"/>
      <c r="OVN63" s="162"/>
      <c r="OVO63" s="163"/>
      <c r="OVP63" s="163"/>
      <c r="OVQ63" s="160"/>
      <c r="OVV63" s="162"/>
      <c r="OVW63" s="163"/>
      <c r="OVX63" s="163"/>
      <c r="OVY63" s="160"/>
      <c r="OWD63" s="162"/>
      <c r="OWE63" s="163"/>
      <c r="OWF63" s="163"/>
      <c r="OWG63" s="160"/>
      <c r="OWL63" s="162"/>
      <c r="OWM63" s="163"/>
      <c r="OWN63" s="163"/>
      <c r="OWO63" s="160"/>
      <c r="OWT63" s="162"/>
      <c r="OWU63" s="163"/>
      <c r="OWV63" s="163"/>
      <c r="OWW63" s="160"/>
      <c r="OXB63" s="162"/>
      <c r="OXC63" s="163"/>
      <c r="OXD63" s="163"/>
      <c r="OXE63" s="160"/>
      <c r="OXJ63" s="162"/>
      <c r="OXK63" s="163"/>
      <c r="OXL63" s="163"/>
      <c r="OXM63" s="160"/>
      <c r="OXR63" s="162"/>
      <c r="OXS63" s="163"/>
      <c r="OXT63" s="163"/>
      <c r="OXU63" s="160"/>
      <c r="OXZ63" s="162"/>
      <c r="OYA63" s="163"/>
      <c r="OYB63" s="163"/>
      <c r="OYC63" s="160"/>
      <c r="OYH63" s="162"/>
      <c r="OYI63" s="163"/>
      <c r="OYJ63" s="163"/>
      <c r="OYK63" s="160"/>
      <c r="OYP63" s="162"/>
      <c r="OYQ63" s="163"/>
      <c r="OYR63" s="163"/>
      <c r="OYS63" s="160"/>
      <c r="OYX63" s="162"/>
      <c r="OYY63" s="163"/>
      <c r="OYZ63" s="163"/>
      <c r="OZA63" s="160"/>
      <c r="OZF63" s="162"/>
      <c r="OZG63" s="163"/>
      <c r="OZH63" s="163"/>
      <c r="OZI63" s="160"/>
      <c r="OZN63" s="162"/>
      <c r="OZO63" s="163"/>
      <c r="OZP63" s="163"/>
      <c r="OZQ63" s="160"/>
      <c r="OZV63" s="162"/>
      <c r="OZW63" s="163"/>
      <c r="OZX63" s="163"/>
      <c r="OZY63" s="160"/>
      <c r="PAD63" s="162"/>
      <c r="PAE63" s="163"/>
      <c r="PAF63" s="163"/>
      <c r="PAG63" s="160"/>
      <c r="PAL63" s="162"/>
      <c r="PAM63" s="163"/>
      <c r="PAN63" s="163"/>
      <c r="PAO63" s="160"/>
      <c r="PAT63" s="162"/>
      <c r="PAU63" s="163"/>
      <c r="PAV63" s="163"/>
      <c r="PAW63" s="160"/>
      <c r="PBB63" s="162"/>
      <c r="PBC63" s="163"/>
      <c r="PBD63" s="163"/>
      <c r="PBE63" s="160"/>
      <c r="PBJ63" s="162"/>
      <c r="PBK63" s="163"/>
      <c r="PBL63" s="163"/>
      <c r="PBM63" s="160"/>
      <c r="PBR63" s="162"/>
      <c r="PBS63" s="163"/>
      <c r="PBT63" s="163"/>
      <c r="PBU63" s="160"/>
      <c r="PBZ63" s="162"/>
      <c r="PCA63" s="163"/>
      <c r="PCB63" s="163"/>
      <c r="PCC63" s="160"/>
      <c r="PCH63" s="162"/>
      <c r="PCI63" s="163"/>
      <c r="PCJ63" s="163"/>
      <c r="PCK63" s="160"/>
      <c r="PCP63" s="162"/>
      <c r="PCQ63" s="163"/>
      <c r="PCR63" s="163"/>
      <c r="PCS63" s="160"/>
      <c r="PCX63" s="162"/>
      <c r="PCY63" s="163"/>
      <c r="PCZ63" s="163"/>
      <c r="PDA63" s="160"/>
      <c r="PDF63" s="162"/>
      <c r="PDG63" s="163"/>
      <c r="PDH63" s="163"/>
      <c r="PDI63" s="160"/>
      <c r="PDN63" s="162"/>
      <c r="PDO63" s="163"/>
      <c r="PDP63" s="163"/>
      <c r="PDQ63" s="160"/>
      <c r="PDV63" s="162"/>
      <c r="PDW63" s="163"/>
      <c r="PDX63" s="163"/>
      <c r="PDY63" s="160"/>
      <c r="PED63" s="162"/>
      <c r="PEE63" s="163"/>
      <c r="PEF63" s="163"/>
      <c r="PEG63" s="160"/>
      <c r="PEL63" s="162"/>
      <c r="PEM63" s="163"/>
      <c r="PEN63" s="163"/>
      <c r="PEO63" s="160"/>
      <c r="PET63" s="162"/>
      <c r="PEU63" s="163"/>
      <c r="PEV63" s="163"/>
      <c r="PEW63" s="160"/>
      <c r="PFB63" s="162"/>
      <c r="PFC63" s="163"/>
      <c r="PFD63" s="163"/>
      <c r="PFE63" s="160"/>
      <c r="PFJ63" s="162"/>
      <c r="PFK63" s="163"/>
      <c r="PFL63" s="163"/>
      <c r="PFM63" s="160"/>
      <c r="PFR63" s="162"/>
      <c r="PFS63" s="163"/>
      <c r="PFT63" s="163"/>
      <c r="PFU63" s="160"/>
      <c r="PFZ63" s="162"/>
      <c r="PGA63" s="163"/>
      <c r="PGB63" s="163"/>
      <c r="PGC63" s="160"/>
      <c r="PGH63" s="162"/>
      <c r="PGI63" s="163"/>
      <c r="PGJ63" s="163"/>
      <c r="PGK63" s="160"/>
      <c r="PGP63" s="162"/>
      <c r="PGQ63" s="163"/>
      <c r="PGR63" s="163"/>
      <c r="PGS63" s="160"/>
      <c r="PGX63" s="162"/>
      <c r="PGY63" s="163"/>
      <c r="PGZ63" s="163"/>
      <c r="PHA63" s="160"/>
      <c r="PHF63" s="162"/>
      <c r="PHG63" s="163"/>
      <c r="PHH63" s="163"/>
      <c r="PHI63" s="160"/>
      <c r="PHN63" s="162"/>
      <c r="PHO63" s="163"/>
      <c r="PHP63" s="163"/>
      <c r="PHQ63" s="160"/>
      <c r="PHV63" s="162"/>
      <c r="PHW63" s="163"/>
      <c r="PHX63" s="163"/>
      <c r="PHY63" s="160"/>
      <c r="PID63" s="162"/>
      <c r="PIE63" s="163"/>
      <c r="PIF63" s="163"/>
      <c r="PIG63" s="160"/>
      <c r="PIL63" s="162"/>
      <c r="PIM63" s="163"/>
      <c r="PIN63" s="163"/>
      <c r="PIO63" s="160"/>
      <c r="PIT63" s="162"/>
      <c r="PIU63" s="163"/>
      <c r="PIV63" s="163"/>
      <c r="PIW63" s="160"/>
      <c r="PJB63" s="162"/>
      <c r="PJC63" s="163"/>
      <c r="PJD63" s="163"/>
      <c r="PJE63" s="160"/>
      <c r="PJJ63" s="162"/>
      <c r="PJK63" s="163"/>
      <c r="PJL63" s="163"/>
      <c r="PJM63" s="160"/>
      <c r="PJR63" s="162"/>
      <c r="PJS63" s="163"/>
      <c r="PJT63" s="163"/>
      <c r="PJU63" s="160"/>
      <c r="PJZ63" s="162"/>
      <c r="PKA63" s="163"/>
      <c r="PKB63" s="163"/>
      <c r="PKC63" s="160"/>
      <c r="PKH63" s="162"/>
      <c r="PKI63" s="163"/>
      <c r="PKJ63" s="163"/>
      <c r="PKK63" s="160"/>
      <c r="PKP63" s="162"/>
      <c r="PKQ63" s="163"/>
      <c r="PKR63" s="163"/>
      <c r="PKS63" s="160"/>
      <c r="PKX63" s="162"/>
      <c r="PKY63" s="163"/>
      <c r="PKZ63" s="163"/>
      <c r="PLA63" s="160"/>
      <c r="PLF63" s="162"/>
      <c r="PLG63" s="163"/>
      <c r="PLH63" s="163"/>
      <c r="PLI63" s="160"/>
      <c r="PLN63" s="162"/>
      <c r="PLO63" s="163"/>
      <c r="PLP63" s="163"/>
      <c r="PLQ63" s="160"/>
      <c r="PLV63" s="162"/>
      <c r="PLW63" s="163"/>
      <c r="PLX63" s="163"/>
      <c r="PLY63" s="160"/>
      <c r="PMD63" s="162"/>
      <c r="PME63" s="163"/>
      <c r="PMF63" s="163"/>
      <c r="PMG63" s="160"/>
      <c r="PML63" s="162"/>
      <c r="PMM63" s="163"/>
      <c r="PMN63" s="163"/>
      <c r="PMO63" s="160"/>
      <c r="PMT63" s="162"/>
      <c r="PMU63" s="163"/>
      <c r="PMV63" s="163"/>
      <c r="PMW63" s="160"/>
      <c r="PNB63" s="162"/>
      <c r="PNC63" s="163"/>
      <c r="PND63" s="163"/>
      <c r="PNE63" s="160"/>
      <c r="PNJ63" s="162"/>
      <c r="PNK63" s="163"/>
      <c r="PNL63" s="163"/>
      <c r="PNM63" s="160"/>
      <c r="PNR63" s="162"/>
      <c r="PNS63" s="163"/>
      <c r="PNT63" s="163"/>
      <c r="PNU63" s="160"/>
      <c r="PNZ63" s="162"/>
      <c r="POA63" s="163"/>
      <c r="POB63" s="163"/>
      <c r="POC63" s="160"/>
      <c r="POH63" s="162"/>
      <c r="POI63" s="163"/>
      <c r="POJ63" s="163"/>
      <c r="POK63" s="160"/>
      <c r="POP63" s="162"/>
      <c r="POQ63" s="163"/>
      <c r="POR63" s="163"/>
      <c r="POS63" s="160"/>
      <c r="POX63" s="162"/>
      <c r="POY63" s="163"/>
      <c r="POZ63" s="163"/>
      <c r="PPA63" s="160"/>
      <c r="PPF63" s="162"/>
      <c r="PPG63" s="163"/>
      <c r="PPH63" s="163"/>
      <c r="PPI63" s="160"/>
      <c r="PPN63" s="162"/>
      <c r="PPO63" s="163"/>
      <c r="PPP63" s="163"/>
      <c r="PPQ63" s="160"/>
      <c r="PPV63" s="162"/>
      <c r="PPW63" s="163"/>
      <c r="PPX63" s="163"/>
      <c r="PPY63" s="160"/>
      <c r="PQD63" s="162"/>
      <c r="PQE63" s="163"/>
      <c r="PQF63" s="163"/>
      <c r="PQG63" s="160"/>
      <c r="PQL63" s="162"/>
      <c r="PQM63" s="163"/>
      <c r="PQN63" s="163"/>
      <c r="PQO63" s="160"/>
      <c r="PQT63" s="162"/>
      <c r="PQU63" s="163"/>
      <c r="PQV63" s="163"/>
      <c r="PQW63" s="160"/>
      <c r="PRB63" s="162"/>
      <c r="PRC63" s="163"/>
      <c r="PRD63" s="163"/>
      <c r="PRE63" s="160"/>
      <c r="PRJ63" s="162"/>
      <c r="PRK63" s="163"/>
      <c r="PRL63" s="163"/>
      <c r="PRM63" s="160"/>
      <c r="PRR63" s="162"/>
      <c r="PRS63" s="163"/>
      <c r="PRT63" s="163"/>
      <c r="PRU63" s="160"/>
      <c r="PRZ63" s="162"/>
      <c r="PSA63" s="163"/>
      <c r="PSB63" s="163"/>
      <c r="PSC63" s="160"/>
      <c r="PSH63" s="162"/>
      <c r="PSI63" s="163"/>
      <c r="PSJ63" s="163"/>
      <c r="PSK63" s="160"/>
      <c r="PSP63" s="162"/>
      <c r="PSQ63" s="163"/>
      <c r="PSR63" s="163"/>
      <c r="PSS63" s="160"/>
      <c r="PSX63" s="162"/>
      <c r="PSY63" s="163"/>
      <c r="PSZ63" s="163"/>
      <c r="PTA63" s="160"/>
      <c r="PTF63" s="162"/>
      <c r="PTG63" s="163"/>
      <c r="PTH63" s="163"/>
      <c r="PTI63" s="160"/>
      <c r="PTN63" s="162"/>
      <c r="PTO63" s="163"/>
      <c r="PTP63" s="163"/>
      <c r="PTQ63" s="160"/>
      <c r="PTV63" s="162"/>
      <c r="PTW63" s="163"/>
      <c r="PTX63" s="163"/>
      <c r="PTY63" s="160"/>
      <c r="PUD63" s="162"/>
      <c r="PUE63" s="163"/>
      <c r="PUF63" s="163"/>
      <c r="PUG63" s="160"/>
      <c r="PUL63" s="162"/>
      <c r="PUM63" s="163"/>
      <c r="PUN63" s="163"/>
      <c r="PUO63" s="160"/>
      <c r="PUT63" s="162"/>
      <c r="PUU63" s="163"/>
      <c r="PUV63" s="163"/>
      <c r="PUW63" s="160"/>
      <c r="PVB63" s="162"/>
      <c r="PVC63" s="163"/>
      <c r="PVD63" s="163"/>
      <c r="PVE63" s="160"/>
      <c r="PVJ63" s="162"/>
      <c r="PVK63" s="163"/>
      <c r="PVL63" s="163"/>
      <c r="PVM63" s="160"/>
      <c r="PVR63" s="162"/>
      <c r="PVS63" s="163"/>
      <c r="PVT63" s="163"/>
      <c r="PVU63" s="160"/>
      <c r="PVZ63" s="162"/>
      <c r="PWA63" s="163"/>
      <c r="PWB63" s="163"/>
      <c r="PWC63" s="160"/>
      <c r="PWH63" s="162"/>
      <c r="PWI63" s="163"/>
      <c r="PWJ63" s="163"/>
      <c r="PWK63" s="160"/>
      <c r="PWP63" s="162"/>
      <c r="PWQ63" s="163"/>
      <c r="PWR63" s="163"/>
      <c r="PWS63" s="160"/>
      <c r="PWX63" s="162"/>
      <c r="PWY63" s="163"/>
      <c r="PWZ63" s="163"/>
      <c r="PXA63" s="160"/>
      <c r="PXF63" s="162"/>
      <c r="PXG63" s="163"/>
      <c r="PXH63" s="163"/>
      <c r="PXI63" s="160"/>
      <c r="PXN63" s="162"/>
      <c r="PXO63" s="163"/>
      <c r="PXP63" s="163"/>
      <c r="PXQ63" s="160"/>
      <c r="PXV63" s="162"/>
      <c r="PXW63" s="163"/>
      <c r="PXX63" s="163"/>
      <c r="PXY63" s="160"/>
      <c r="PYD63" s="162"/>
      <c r="PYE63" s="163"/>
      <c r="PYF63" s="163"/>
      <c r="PYG63" s="160"/>
      <c r="PYL63" s="162"/>
      <c r="PYM63" s="163"/>
      <c r="PYN63" s="163"/>
      <c r="PYO63" s="160"/>
      <c r="PYT63" s="162"/>
      <c r="PYU63" s="163"/>
      <c r="PYV63" s="163"/>
      <c r="PYW63" s="160"/>
      <c r="PZB63" s="162"/>
      <c r="PZC63" s="163"/>
      <c r="PZD63" s="163"/>
      <c r="PZE63" s="160"/>
      <c r="PZJ63" s="162"/>
      <c r="PZK63" s="163"/>
      <c r="PZL63" s="163"/>
      <c r="PZM63" s="160"/>
      <c r="PZR63" s="162"/>
      <c r="PZS63" s="163"/>
      <c r="PZT63" s="163"/>
      <c r="PZU63" s="160"/>
      <c r="PZZ63" s="162"/>
      <c r="QAA63" s="163"/>
      <c r="QAB63" s="163"/>
      <c r="QAC63" s="160"/>
      <c r="QAH63" s="162"/>
      <c r="QAI63" s="163"/>
      <c r="QAJ63" s="163"/>
      <c r="QAK63" s="160"/>
      <c r="QAP63" s="162"/>
      <c r="QAQ63" s="163"/>
      <c r="QAR63" s="163"/>
      <c r="QAS63" s="160"/>
      <c r="QAX63" s="162"/>
      <c r="QAY63" s="163"/>
      <c r="QAZ63" s="163"/>
      <c r="QBA63" s="160"/>
      <c r="QBF63" s="162"/>
      <c r="QBG63" s="163"/>
      <c r="QBH63" s="163"/>
      <c r="QBI63" s="160"/>
      <c r="QBN63" s="162"/>
      <c r="QBO63" s="163"/>
      <c r="QBP63" s="163"/>
      <c r="QBQ63" s="160"/>
      <c r="QBV63" s="162"/>
      <c r="QBW63" s="163"/>
      <c r="QBX63" s="163"/>
      <c r="QBY63" s="160"/>
      <c r="QCD63" s="162"/>
      <c r="QCE63" s="163"/>
      <c r="QCF63" s="163"/>
      <c r="QCG63" s="160"/>
      <c r="QCL63" s="162"/>
      <c r="QCM63" s="163"/>
      <c r="QCN63" s="163"/>
      <c r="QCO63" s="160"/>
      <c r="QCT63" s="162"/>
      <c r="QCU63" s="163"/>
      <c r="QCV63" s="163"/>
      <c r="QCW63" s="160"/>
      <c r="QDB63" s="162"/>
      <c r="QDC63" s="163"/>
      <c r="QDD63" s="163"/>
      <c r="QDE63" s="160"/>
      <c r="QDJ63" s="162"/>
      <c r="QDK63" s="163"/>
      <c r="QDL63" s="163"/>
      <c r="QDM63" s="160"/>
      <c r="QDR63" s="162"/>
      <c r="QDS63" s="163"/>
      <c r="QDT63" s="163"/>
      <c r="QDU63" s="160"/>
      <c r="QDZ63" s="162"/>
      <c r="QEA63" s="163"/>
      <c r="QEB63" s="163"/>
      <c r="QEC63" s="160"/>
      <c r="QEH63" s="162"/>
      <c r="QEI63" s="163"/>
      <c r="QEJ63" s="163"/>
      <c r="QEK63" s="160"/>
      <c r="QEP63" s="162"/>
      <c r="QEQ63" s="163"/>
      <c r="QER63" s="163"/>
      <c r="QES63" s="160"/>
      <c r="QEX63" s="162"/>
      <c r="QEY63" s="163"/>
      <c r="QEZ63" s="163"/>
      <c r="QFA63" s="160"/>
      <c r="QFF63" s="162"/>
      <c r="QFG63" s="163"/>
      <c r="QFH63" s="163"/>
      <c r="QFI63" s="160"/>
      <c r="QFN63" s="162"/>
      <c r="QFO63" s="163"/>
      <c r="QFP63" s="163"/>
      <c r="QFQ63" s="160"/>
      <c r="QFV63" s="162"/>
      <c r="QFW63" s="163"/>
      <c r="QFX63" s="163"/>
      <c r="QFY63" s="160"/>
      <c r="QGD63" s="162"/>
      <c r="QGE63" s="163"/>
      <c r="QGF63" s="163"/>
      <c r="QGG63" s="160"/>
      <c r="QGL63" s="162"/>
      <c r="QGM63" s="163"/>
      <c r="QGN63" s="163"/>
      <c r="QGO63" s="160"/>
      <c r="QGT63" s="162"/>
      <c r="QGU63" s="163"/>
      <c r="QGV63" s="163"/>
      <c r="QGW63" s="160"/>
      <c r="QHB63" s="162"/>
      <c r="QHC63" s="163"/>
      <c r="QHD63" s="163"/>
      <c r="QHE63" s="160"/>
      <c r="QHJ63" s="162"/>
      <c r="QHK63" s="163"/>
      <c r="QHL63" s="163"/>
      <c r="QHM63" s="160"/>
      <c r="QHR63" s="162"/>
      <c r="QHS63" s="163"/>
      <c r="QHT63" s="163"/>
      <c r="QHU63" s="160"/>
      <c r="QHZ63" s="162"/>
      <c r="QIA63" s="163"/>
      <c r="QIB63" s="163"/>
      <c r="QIC63" s="160"/>
      <c r="QIH63" s="162"/>
      <c r="QII63" s="163"/>
      <c r="QIJ63" s="163"/>
      <c r="QIK63" s="160"/>
      <c r="QIP63" s="162"/>
      <c r="QIQ63" s="163"/>
      <c r="QIR63" s="163"/>
      <c r="QIS63" s="160"/>
      <c r="QIX63" s="162"/>
      <c r="QIY63" s="163"/>
      <c r="QIZ63" s="163"/>
      <c r="QJA63" s="160"/>
      <c r="QJF63" s="162"/>
      <c r="QJG63" s="163"/>
      <c r="QJH63" s="163"/>
      <c r="QJI63" s="160"/>
      <c r="QJN63" s="162"/>
      <c r="QJO63" s="163"/>
      <c r="QJP63" s="163"/>
      <c r="QJQ63" s="160"/>
      <c r="QJV63" s="162"/>
      <c r="QJW63" s="163"/>
      <c r="QJX63" s="163"/>
      <c r="QJY63" s="160"/>
      <c r="QKD63" s="162"/>
      <c r="QKE63" s="163"/>
      <c r="QKF63" s="163"/>
      <c r="QKG63" s="160"/>
      <c r="QKL63" s="162"/>
      <c r="QKM63" s="163"/>
      <c r="QKN63" s="163"/>
      <c r="QKO63" s="160"/>
      <c r="QKT63" s="162"/>
      <c r="QKU63" s="163"/>
      <c r="QKV63" s="163"/>
      <c r="QKW63" s="160"/>
      <c r="QLB63" s="162"/>
      <c r="QLC63" s="163"/>
      <c r="QLD63" s="163"/>
      <c r="QLE63" s="160"/>
      <c r="QLJ63" s="162"/>
      <c r="QLK63" s="163"/>
      <c r="QLL63" s="163"/>
      <c r="QLM63" s="160"/>
      <c r="QLR63" s="162"/>
      <c r="QLS63" s="163"/>
      <c r="QLT63" s="163"/>
      <c r="QLU63" s="160"/>
      <c r="QLZ63" s="162"/>
      <c r="QMA63" s="163"/>
      <c r="QMB63" s="163"/>
      <c r="QMC63" s="160"/>
      <c r="QMH63" s="162"/>
      <c r="QMI63" s="163"/>
      <c r="QMJ63" s="163"/>
      <c r="QMK63" s="160"/>
      <c r="QMP63" s="162"/>
      <c r="QMQ63" s="163"/>
      <c r="QMR63" s="163"/>
      <c r="QMS63" s="160"/>
      <c r="QMX63" s="162"/>
      <c r="QMY63" s="163"/>
      <c r="QMZ63" s="163"/>
      <c r="QNA63" s="160"/>
      <c r="QNF63" s="162"/>
      <c r="QNG63" s="163"/>
      <c r="QNH63" s="163"/>
      <c r="QNI63" s="160"/>
      <c r="QNN63" s="162"/>
      <c r="QNO63" s="163"/>
      <c r="QNP63" s="163"/>
      <c r="QNQ63" s="160"/>
      <c r="QNV63" s="162"/>
      <c r="QNW63" s="163"/>
      <c r="QNX63" s="163"/>
      <c r="QNY63" s="160"/>
      <c r="QOD63" s="162"/>
      <c r="QOE63" s="163"/>
      <c r="QOF63" s="163"/>
      <c r="QOG63" s="160"/>
      <c r="QOL63" s="162"/>
      <c r="QOM63" s="163"/>
      <c r="QON63" s="163"/>
      <c r="QOO63" s="160"/>
      <c r="QOT63" s="162"/>
      <c r="QOU63" s="163"/>
      <c r="QOV63" s="163"/>
      <c r="QOW63" s="160"/>
      <c r="QPB63" s="162"/>
      <c r="QPC63" s="163"/>
      <c r="QPD63" s="163"/>
      <c r="QPE63" s="160"/>
      <c r="QPJ63" s="162"/>
      <c r="QPK63" s="163"/>
      <c r="QPL63" s="163"/>
      <c r="QPM63" s="160"/>
      <c r="QPR63" s="162"/>
      <c r="QPS63" s="163"/>
      <c r="QPT63" s="163"/>
      <c r="QPU63" s="160"/>
      <c r="QPZ63" s="162"/>
      <c r="QQA63" s="163"/>
      <c r="QQB63" s="163"/>
      <c r="QQC63" s="160"/>
      <c r="QQH63" s="162"/>
      <c r="QQI63" s="163"/>
      <c r="QQJ63" s="163"/>
      <c r="QQK63" s="160"/>
      <c r="QQP63" s="162"/>
      <c r="QQQ63" s="163"/>
      <c r="QQR63" s="163"/>
      <c r="QQS63" s="160"/>
      <c r="QQX63" s="162"/>
      <c r="QQY63" s="163"/>
      <c r="QQZ63" s="163"/>
      <c r="QRA63" s="160"/>
      <c r="QRF63" s="162"/>
      <c r="QRG63" s="163"/>
      <c r="QRH63" s="163"/>
      <c r="QRI63" s="160"/>
      <c r="QRN63" s="162"/>
      <c r="QRO63" s="163"/>
      <c r="QRP63" s="163"/>
      <c r="QRQ63" s="160"/>
      <c r="QRV63" s="162"/>
      <c r="QRW63" s="163"/>
      <c r="QRX63" s="163"/>
      <c r="QRY63" s="160"/>
      <c r="QSD63" s="162"/>
      <c r="QSE63" s="163"/>
      <c r="QSF63" s="163"/>
      <c r="QSG63" s="160"/>
      <c r="QSL63" s="162"/>
      <c r="QSM63" s="163"/>
      <c r="QSN63" s="163"/>
      <c r="QSO63" s="160"/>
      <c r="QST63" s="162"/>
      <c r="QSU63" s="163"/>
      <c r="QSV63" s="163"/>
      <c r="QSW63" s="160"/>
      <c r="QTB63" s="162"/>
      <c r="QTC63" s="163"/>
      <c r="QTD63" s="163"/>
      <c r="QTE63" s="160"/>
      <c r="QTJ63" s="162"/>
      <c r="QTK63" s="163"/>
      <c r="QTL63" s="163"/>
      <c r="QTM63" s="160"/>
      <c r="QTR63" s="162"/>
      <c r="QTS63" s="163"/>
      <c r="QTT63" s="163"/>
      <c r="QTU63" s="160"/>
      <c r="QTZ63" s="162"/>
      <c r="QUA63" s="163"/>
      <c r="QUB63" s="163"/>
      <c r="QUC63" s="160"/>
      <c r="QUH63" s="162"/>
      <c r="QUI63" s="163"/>
      <c r="QUJ63" s="163"/>
      <c r="QUK63" s="160"/>
      <c r="QUP63" s="162"/>
      <c r="QUQ63" s="163"/>
      <c r="QUR63" s="163"/>
      <c r="QUS63" s="160"/>
      <c r="QUX63" s="162"/>
      <c r="QUY63" s="163"/>
      <c r="QUZ63" s="163"/>
      <c r="QVA63" s="160"/>
      <c r="QVF63" s="162"/>
      <c r="QVG63" s="163"/>
      <c r="QVH63" s="163"/>
      <c r="QVI63" s="160"/>
      <c r="QVN63" s="162"/>
      <c r="QVO63" s="163"/>
      <c r="QVP63" s="163"/>
      <c r="QVQ63" s="160"/>
      <c r="QVV63" s="162"/>
      <c r="QVW63" s="163"/>
      <c r="QVX63" s="163"/>
      <c r="QVY63" s="160"/>
      <c r="QWD63" s="162"/>
      <c r="QWE63" s="163"/>
      <c r="QWF63" s="163"/>
      <c r="QWG63" s="160"/>
      <c r="QWL63" s="162"/>
      <c r="QWM63" s="163"/>
      <c r="QWN63" s="163"/>
      <c r="QWO63" s="160"/>
      <c r="QWT63" s="162"/>
      <c r="QWU63" s="163"/>
      <c r="QWV63" s="163"/>
      <c r="QWW63" s="160"/>
      <c r="QXB63" s="162"/>
      <c r="QXC63" s="163"/>
      <c r="QXD63" s="163"/>
      <c r="QXE63" s="160"/>
      <c r="QXJ63" s="162"/>
      <c r="QXK63" s="163"/>
      <c r="QXL63" s="163"/>
      <c r="QXM63" s="160"/>
      <c r="QXR63" s="162"/>
      <c r="QXS63" s="163"/>
      <c r="QXT63" s="163"/>
      <c r="QXU63" s="160"/>
      <c r="QXZ63" s="162"/>
      <c r="QYA63" s="163"/>
      <c r="QYB63" s="163"/>
      <c r="QYC63" s="160"/>
      <c r="QYH63" s="162"/>
      <c r="QYI63" s="163"/>
      <c r="QYJ63" s="163"/>
      <c r="QYK63" s="160"/>
      <c r="QYP63" s="162"/>
      <c r="QYQ63" s="163"/>
      <c r="QYR63" s="163"/>
      <c r="QYS63" s="160"/>
      <c r="QYX63" s="162"/>
      <c r="QYY63" s="163"/>
      <c r="QYZ63" s="163"/>
      <c r="QZA63" s="160"/>
      <c r="QZF63" s="162"/>
      <c r="QZG63" s="163"/>
      <c r="QZH63" s="163"/>
      <c r="QZI63" s="160"/>
      <c r="QZN63" s="162"/>
      <c r="QZO63" s="163"/>
      <c r="QZP63" s="163"/>
      <c r="QZQ63" s="160"/>
      <c r="QZV63" s="162"/>
      <c r="QZW63" s="163"/>
      <c r="QZX63" s="163"/>
      <c r="QZY63" s="160"/>
      <c r="RAD63" s="162"/>
      <c r="RAE63" s="163"/>
      <c r="RAF63" s="163"/>
      <c r="RAG63" s="160"/>
      <c r="RAL63" s="162"/>
      <c r="RAM63" s="163"/>
      <c r="RAN63" s="163"/>
      <c r="RAO63" s="160"/>
      <c r="RAT63" s="162"/>
      <c r="RAU63" s="163"/>
      <c r="RAV63" s="163"/>
      <c r="RAW63" s="160"/>
      <c r="RBB63" s="162"/>
      <c r="RBC63" s="163"/>
      <c r="RBD63" s="163"/>
      <c r="RBE63" s="160"/>
      <c r="RBJ63" s="162"/>
      <c r="RBK63" s="163"/>
      <c r="RBL63" s="163"/>
      <c r="RBM63" s="160"/>
      <c r="RBR63" s="162"/>
      <c r="RBS63" s="163"/>
      <c r="RBT63" s="163"/>
      <c r="RBU63" s="160"/>
      <c r="RBZ63" s="162"/>
      <c r="RCA63" s="163"/>
      <c r="RCB63" s="163"/>
      <c r="RCC63" s="160"/>
      <c r="RCH63" s="162"/>
      <c r="RCI63" s="163"/>
      <c r="RCJ63" s="163"/>
      <c r="RCK63" s="160"/>
      <c r="RCP63" s="162"/>
      <c r="RCQ63" s="163"/>
      <c r="RCR63" s="163"/>
      <c r="RCS63" s="160"/>
      <c r="RCX63" s="162"/>
      <c r="RCY63" s="163"/>
      <c r="RCZ63" s="163"/>
      <c r="RDA63" s="160"/>
      <c r="RDF63" s="162"/>
      <c r="RDG63" s="163"/>
      <c r="RDH63" s="163"/>
      <c r="RDI63" s="160"/>
      <c r="RDN63" s="162"/>
      <c r="RDO63" s="163"/>
      <c r="RDP63" s="163"/>
      <c r="RDQ63" s="160"/>
      <c r="RDV63" s="162"/>
      <c r="RDW63" s="163"/>
      <c r="RDX63" s="163"/>
      <c r="RDY63" s="160"/>
      <c r="RED63" s="162"/>
      <c r="REE63" s="163"/>
      <c r="REF63" s="163"/>
      <c r="REG63" s="160"/>
      <c r="REL63" s="162"/>
      <c r="REM63" s="163"/>
      <c r="REN63" s="163"/>
      <c r="REO63" s="160"/>
      <c r="RET63" s="162"/>
      <c r="REU63" s="163"/>
      <c r="REV63" s="163"/>
      <c r="REW63" s="160"/>
      <c r="RFB63" s="162"/>
      <c r="RFC63" s="163"/>
      <c r="RFD63" s="163"/>
      <c r="RFE63" s="160"/>
      <c r="RFJ63" s="162"/>
      <c r="RFK63" s="163"/>
      <c r="RFL63" s="163"/>
      <c r="RFM63" s="160"/>
      <c r="RFR63" s="162"/>
      <c r="RFS63" s="163"/>
      <c r="RFT63" s="163"/>
      <c r="RFU63" s="160"/>
      <c r="RFZ63" s="162"/>
      <c r="RGA63" s="163"/>
      <c r="RGB63" s="163"/>
      <c r="RGC63" s="160"/>
      <c r="RGH63" s="162"/>
      <c r="RGI63" s="163"/>
      <c r="RGJ63" s="163"/>
      <c r="RGK63" s="160"/>
      <c r="RGP63" s="162"/>
      <c r="RGQ63" s="163"/>
      <c r="RGR63" s="163"/>
      <c r="RGS63" s="160"/>
      <c r="RGX63" s="162"/>
      <c r="RGY63" s="163"/>
      <c r="RGZ63" s="163"/>
      <c r="RHA63" s="160"/>
      <c r="RHF63" s="162"/>
      <c r="RHG63" s="163"/>
      <c r="RHH63" s="163"/>
      <c r="RHI63" s="160"/>
      <c r="RHN63" s="162"/>
      <c r="RHO63" s="163"/>
      <c r="RHP63" s="163"/>
      <c r="RHQ63" s="160"/>
      <c r="RHV63" s="162"/>
      <c r="RHW63" s="163"/>
      <c r="RHX63" s="163"/>
      <c r="RHY63" s="160"/>
      <c r="RID63" s="162"/>
      <c r="RIE63" s="163"/>
      <c r="RIF63" s="163"/>
      <c r="RIG63" s="160"/>
      <c r="RIL63" s="162"/>
      <c r="RIM63" s="163"/>
      <c r="RIN63" s="163"/>
      <c r="RIO63" s="160"/>
      <c r="RIT63" s="162"/>
      <c r="RIU63" s="163"/>
      <c r="RIV63" s="163"/>
      <c r="RIW63" s="160"/>
      <c r="RJB63" s="162"/>
      <c r="RJC63" s="163"/>
      <c r="RJD63" s="163"/>
      <c r="RJE63" s="160"/>
      <c r="RJJ63" s="162"/>
      <c r="RJK63" s="163"/>
      <c r="RJL63" s="163"/>
      <c r="RJM63" s="160"/>
      <c r="RJR63" s="162"/>
      <c r="RJS63" s="163"/>
      <c r="RJT63" s="163"/>
      <c r="RJU63" s="160"/>
      <c r="RJZ63" s="162"/>
      <c r="RKA63" s="163"/>
      <c r="RKB63" s="163"/>
      <c r="RKC63" s="160"/>
      <c r="RKH63" s="162"/>
      <c r="RKI63" s="163"/>
      <c r="RKJ63" s="163"/>
      <c r="RKK63" s="160"/>
      <c r="RKP63" s="162"/>
      <c r="RKQ63" s="163"/>
      <c r="RKR63" s="163"/>
      <c r="RKS63" s="160"/>
      <c r="RKX63" s="162"/>
      <c r="RKY63" s="163"/>
      <c r="RKZ63" s="163"/>
      <c r="RLA63" s="160"/>
      <c r="RLF63" s="162"/>
      <c r="RLG63" s="163"/>
      <c r="RLH63" s="163"/>
      <c r="RLI63" s="160"/>
      <c r="RLN63" s="162"/>
      <c r="RLO63" s="163"/>
      <c r="RLP63" s="163"/>
      <c r="RLQ63" s="160"/>
      <c r="RLV63" s="162"/>
      <c r="RLW63" s="163"/>
      <c r="RLX63" s="163"/>
      <c r="RLY63" s="160"/>
      <c r="RMD63" s="162"/>
      <c r="RME63" s="163"/>
      <c r="RMF63" s="163"/>
      <c r="RMG63" s="160"/>
      <c r="RML63" s="162"/>
      <c r="RMM63" s="163"/>
      <c r="RMN63" s="163"/>
      <c r="RMO63" s="160"/>
      <c r="RMT63" s="162"/>
      <c r="RMU63" s="163"/>
      <c r="RMV63" s="163"/>
      <c r="RMW63" s="160"/>
      <c r="RNB63" s="162"/>
      <c r="RNC63" s="163"/>
      <c r="RND63" s="163"/>
      <c r="RNE63" s="160"/>
      <c r="RNJ63" s="162"/>
      <c r="RNK63" s="163"/>
      <c r="RNL63" s="163"/>
      <c r="RNM63" s="160"/>
      <c r="RNR63" s="162"/>
      <c r="RNS63" s="163"/>
      <c r="RNT63" s="163"/>
      <c r="RNU63" s="160"/>
      <c r="RNZ63" s="162"/>
      <c r="ROA63" s="163"/>
      <c r="ROB63" s="163"/>
      <c r="ROC63" s="160"/>
      <c r="ROH63" s="162"/>
      <c r="ROI63" s="163"/>
      <c r="ROJ63" s="163"/>
      <c r="ROK63" s="160"/>
      <c r="ROP63" s="162"/>
      <c r="ROQ63" s="163"/>
      <c r="ROR63" s="163"/>
      <c r="ROS63" s="160"/>
      <c r="ROX63" s="162"/>
      <c r="ROY63" s="163"/>
      <c r="ROZ63" s="163"/>
      <c r="RPA63" s="160"/>
      <c r="RPF63" s="162"/>
      <c r="RPG63" s="163"/>
      <c r="RPH63" s="163"/>
      <c r="RPI63" s="160"/>
      <c r="RPN63" s="162"/>
      <c r="RPO63" s="163"/>
      <c r="RPP63" s="163"/>
      <c r="RPQ63" s="160"/>
      <c r="RPV63" s="162"/>
      <c r="RPW63" s="163"/>
      <c r="RPX63" s="163"/>
      <c r="RPY63" s="160"/>
      <c r="RQD63" s="162"/>
      <c r="RQE63" s="163"/>
      <c r="RQF63" s="163"/>
      <c r="RQG63" s="160"/>
      <c r="RQL63" s="162"/>
      <c r="RQM63" s="163"/>
      <c r="RQN63" s="163"/>
      <c r="RQO63" s="160"/>
      <c r="RQT63" s="162"/>
      <c r="RQU63" s="163"/>
      <c r="RQV63" s="163"/>
      <c r="RQW63" s="160"/>
      <c r="RRB63" s="162"/>
      <c r="RRC63" s="163"/>
      <c r="RRD63" s="163"/>
      <c r="RRE63" s="160"/>
      <c r="RRJ63" s="162"/>
      <c r="RRK63" s="163"/>
      <c r="RRL63" s="163"/>
      <c r="RRM63" s="160"/>
      <c r="RRR63" s="162"/>
      <c r="RRS63" s="163"/>
      <c r="RRT63" s="163"/>
      <c r="RRU63" s="160"/>
      <c r="RRZ63" s="162"/>
      <c r="RSA63" s="163"/>
      <c r="RSB63" s="163"/>
      <c r="RSC63" s="160"/>
      <c r="RSH63" s="162"/>
      <c r="RSI63" s="163"/>
      <c r="RSJ63" s="163"/>
      <c r="RSK63" s="160"/>
      <c r="RSP63" s="162"/>
      <c r="RSQ63" s="163"/>
      <c r="RSR63" s="163"/>
      <c r="RSS63" s="160"/>
      <c r="RSX63" s="162"/>
      <c r="RSY63" s="163"/>
      <c r="RSZ63" s="163"/>
      <c r="RTA63" s="160"/>
      <c r="RTF63" s="162"/>
      <c r="RTG63" s="163"/>
      <c r="RTH63" s="163"/>
      <c r="RTI63" s="160"/>
      <c r="RTN63" s="162"/>
      <c r="RTO63" s="163"/>
      <c r="RTP63" s="163"/>
      <c r="RTQ63" s="160"/>
      <c r="RTV63" s="162"/>
      <c r="RTW63" s="163"/>
      <c r="RTX63" s="163"/>
      <c r="RTY63" s="160"/>
      <c r="RUD63" s="162"/>
      <c r="RUE63" s="163"/>
      <c r="RUF63" s="163"/>
      <c r="RUG63" s="160"/>
      <c r="RUL63" s="162"/>
      <c r="RUM63" s="163"/>
      <c r="RUN63" s="163"/>
      <c r="RUO63" s="160"/>
      <c r="RUT63" s="162"/>
      <c r="RUU63" s="163"/>
      <c r="RUV63" s="163"/>
      <c r="RUW63" s="160"/>
      <c r="RVB63" s="162"/>
      <c r="RVC63" s="163"/>
      <c r="RVD63" s="163"/>
      <c r="RVE63" s="160"/>
      <c r="RVJ63" s="162"/>
      <c r="RVK63" s="163"/>
      <c r="RVL63" s="163"/>
      <c r="RVM63" s="160"/>
      <c r="RVR63" s="162"/>
      <c r="RVS63" s="163"/>
      <c r="RVT63" s="163"/>
      <c r="RVU63" s="160"/>
      <c r="RVZ63" s="162"/>
      <c r="RWA63" s="163"/>
      <c r="RWB63" s="163"/>
      <c r="RWC63" s="160"/>
      <c r="RWH63" s="162"/>
      <c r="RWI63" s="163"/>
      <c r="RWJ63" s="163"/>
      <c r="RWK63" s="160"/>
      <c r="RWP63" s="162"/>
      <c r="RWQ63" s="163"/>
      <c r="RWR63" s="163"/>
      <c r="RWS63" s="160"/>
      <c r="RWX63" s="162"/>
      <c r="RWY63" s="163"/>
      <c r="RWZ63" s="163"/>
      <c r="RXA63" s="160"/>
      <c r="RXF63" s="162"/>
      <c r="RXG63" s="163"/>
      <c r="RXH63" s="163"/>
      <c r="RXI63" s="160"/>
      <c r="RXN63" s="162"/>
      <c r="RXO63" s="163"/>
      <c r="RXP63" s="163"/>
      <c r="RXQ63" s="160"/>
      <c r="RXV63" s="162"/>
      <c r="RXW63" s="163"/>
      <c r="RXX63" s="163"/>
      <c r="RXY63" s="160"/>
      <c r="RYD63" s="162"/>
      <c r="RYE63" s="163"/>
      <c r="RYF63" s="163"/>
      <c r="RYG63" s="160"/>
      <c r="RYL63" s="162"/>
      <c r="RYM63" s="163"/>
      <c r="RYN63" s="163"/>
      <c r="RYO63" s="160"/>
      <c r="RYT63" s="162"/>
      <c r="RYU63" s="163"/>
      <c r="RYV63" s="163"/>
      <c r="RYW63" s="160"/>
      <c r="RZB63" s="162"/>
      <c r="RZC63" s="163"/>
      <c r="RZD63" s="163"/>
      <c r="RZE63" s="160"/>
      <c r="RZJ63" s="162"/>
      <c r="RZK63" s="163"/>
      <c r="RZL63" s="163"/>
      <c r="RZM63" s="160"/>
      <c r="RZR63" s="162"/>
      <c r="RZS63" s="163"/>
      <c r="RZT63" s="163"/>
      <c r="RZU63" s="160"/>
      <c r="RZZ63" s="162"/>
      <c r="SAA63" s="163"/>
      <c r="SAB63" s="163"/>
      <c r="SAC63" s="160"/>
      <c r="SAH63" s="162"/>
      <c r="SAI63" s="163"/>
      <c r="SAJ63" s="163"/>
      <c r="SAK63" s="160"/>
      <c r="SAP63" s="162"/>
      <c r="SAQ63" s="163"/>
      <c r="SAR63" s="163"/>
      <c r="SAS63" s="160"/>
      <c r="SAX63" s="162"/>
      <c r="SAY63" s="163"/>
      <c r="SAZ63" s="163"/>
      <c r="SBA63" s="160"/>
      <c r="SBF63" s="162"/>
      <c r="SBG63" s="163"/>
      <c r="SBH63" s="163"/>
      <c r="SBI63" s="160"/>
      <c r="SBN63" s="162"/>
      <c r="SBO63" s="163"/>
      <c r="SBP63" s="163"/>
      <c r="SBQ63" s="160"/>
      <c r="SBV63" s="162"/>
      <c r="SBW63" s="163"/>
      <c r="SBX63" s="163"/>
      <c r="SBY63" s="160"/>
      <c r="SCD63" s="162"/>
      <c r="SCE63" s="163"/>
      <c r="SCF63" s="163"/>
      <c r="SCG63" s="160"/>
      <c r="SCL63" s="162"/>
      <c r="SCM63" s="163"/>
      <c r="SCN63" s="163"/>
      <c r="SCO63" s="160"/>
      <c r="SCT63" s="162"/>
      <c r="SCU63" s="163"/>
      <c r="SCV63" s="163"/>
      <c r="SCW63" s="160"/>
      <c r="SDB63" s="162"/>
      <c r="SDC63" s="163"/>
      <c r="SDD63" s="163"/>
      <c r="SDE63" s="160"/>
      <c r="SDJ63" s="162"/>
      <c r="SDK63" s="163"/>
      <c r="SDL63" s="163"/>
      <c r="SDM63" s="160"/>
      <c r="SDR63" s="162"/>
      <c r="SDS63" s="163"/>
      <c r="SDT63" s="163"/>
      <c r="SDU63" s="160"/>
      <c r="SDZ63" s="162"/>
      <c r="SEA63" s="163"/>
      <c r="SEB63" s="163"/>
      <c r="SEC63" s="160"/>
      <c r="SEH63" s="162"/>
      <c r="SEI63" s="163"/>
      <c r="SEJ63" s="163"/>
      <c r="SEK63" s="160"/>
      <c r="SEP63" s="162"/>
      <c r="SEQ63" s="163"/>
      <c r="SER63" s="163"/>
      <c r="SES63" s="160"/>
      <c r="SEX63" s="162"/>
      <c r="SEY63" s="163"/>
      <c r="SEZ63" s="163"/>
      <c r="SFA63" s="160"/>
      <c r="SFF63" s="162"/>
      <c r="SFG63" s="163"/>
      <c r="SFH63" s="163"/>
      <c r="SFI63" s="160"/>
      <c r="SFN63" s="162"/>
      <c r="SFO63" s="163"/>
      <c r="SFP63" s="163"/>
      <c r="SFQ63" s="160"/>
      <c r="SFV63" s="162"/>
      <c r="SFW63" s="163"/>
      <c r="SFX63" s="163"/>
      <c r="SFY63" s="160"/>
      <c r="SGD63" s="162"/>
      <c r="SGE63" s="163"/>
      <c r="SGF63" s="163"/>
      <c r="SGG63" s="160"/>
      <c r="SGL63" s="162"/>
      <c r="SGM63" s="163"/>
      <c r="SGN63" s="163"/>
      <c r="SGO63" s="160"/>
      <c r="SGT63" s="162"/>
      <c r="SGU63" s="163"/>
      <c r="SGV63" s="163"/>
      <c r="SGW63" s="160"/>
      <c r="SHB63" s="162"/>
      <c r="SHC63" s="163"/>
      <c r="SHD63" s="163"/>
      <c r="SHE63" s="160"/>
      <c r="SHJ63" s="162"/>
      <c r="SHK63" s="163"/>
      <c r="SHL63" s="163"/>
      <c r="SHM63" s="160"/>
      <c r="SHR63" s="162"/>
      <c r="SHS63" s="163"/>
      <c r="SHT63" s="163"/>
      <c r="SHU63" s="160"/>
      <c r="SHZ63" s="162"/>
      <c r="SIA63" s="163"/>
      <c r="SIB63" s="163"/>
      <c r="SIC63" s="160"/>
      <c r="SIH63" s="162"/>
      <c r="SII63" s="163"/>
      <c r="SIJ63" s="163"/>
      <c r="SIK63" s="160"/>
      <c r="SIP63" s="162"/>
      <c r="SIQ63" s="163"/>
      <c r="SIR63" s="163"/>
      <c r="SIS63" s="160"/>
      <c r="SIX63" s="162"/>
      <c r="SIY63" s="163"/>
      <c r="SIZ63" s="163"/>
      <c r="SJA63" s="160"/>
      <c r="SJF63" s="162"/>
      <c r="SJG63" s="163"/>
      <c r="SJH63" s="163"/>
      <c r="SJI63" s="160"/>
      <c r="SJN63" s="162"/>
      <c r="SJO63" s="163"/>
      <c r="SJP63" s="163"/>
      <c r="SJQ63" s="160"/>
      <c r="SJV63" s="162"/>
      <c r="SJW63" s="163"/>
      <c r="SJX63" s="163"/>
      <c r="SJY63" s="160"/>
      <c r="SKD63" s="162"/>
      <c r="SKE63" s="163"/>
      <c r="SKF63" s="163"/>
      <c r="SKG63" s="160"/>
      <c r="SKL63" s="162"/>
      <c r="SKM63" s="163"/>
      <c r="SKN63" s="163"/>
      <c r="SKO63" s="160"/>
      <c r="SKT63" s="162"/>
      <c r="SKU63" s="163"/>
      <c r="SKV63" s="163"/>
      <c r="SKW63" s="160"/>
      <c r="SLB63" s="162"/>
      <c r="SLC63" s="163"/>
      <c r="SLD63" s="163"/>
      <c r="SLE63" s="160"/>
      <c r="SLJ63" s="162"/>
      <c r="SLK63" s="163"/>
      <c r="SLL63" s="163"/>
      <c r="SLM63" s="160"/>
      <c r="SLR63" s="162"/>
      <c r="SLS63" s="163"/>
      <c r="SLT63" s="163"/>
      <c r="SLU63" s="160"/>
      <c r="SLZ63" s="162"/>
      <c r="SMA63" s="163"/>
      <c r="SMB63" s="163"/>
      <c r="SMC63" s="160"/>
      <c r="SMH63" s="162"/>
      <c r="SMI63" s="163"/>
      <c r="SMJ63" s="163"/>
      <c r="SMK63" s="160"/>
      <c r="SMP63" s="162"/>
      <c r="SMQ63" s="163"/>
      <c r="SMR63" s="163"/>
      <c r="SMS63" s="160"/>
      <c r="SMX63" s="162"/>
      <c r="SMY63" s="163"/>
      <c r="SMZ63" s="163"/>
      <c r="SNA63" s="160"/>
      <c r="SNF63" s="162"/>
      <c r="SNG63" s="163"/>
      <c r="SNH63" s="163"/>
      <c r="SNI63" s="160"/>
      <c r="SNN63" s="162"/>
      <c r="SNO63" s="163"/>
      <c r="SNP63" s="163"/>
      <c r="SNQ63" s="160"/>
      <c r="SNV63" s="162"/>
      <c r="SNW63" s="163"/>
      <c r="SNX63" s="163"/>
      <c r="SNY63" s="160"/>
      <c r="SOD63" s="162"/>
      <c r="SOE63" s="163"/>
      <c r="SOF63" s="163"/>
      <c r="SOG63" s="160"/>
      <c r="SOL63" s="162"/>
      <c r="SOM63" s="163"/>
      <c r="SON63" s="163"/>
      <c r="SOO63" s="160"/>
      <c r="SOT63" s="162"/>
      <c r="SOU63" s="163"/>
      <c r="SOV63" s="163"/>
      <c r="SOW63" s="160"/>
      <c r="SPB63" s="162"/>
      <c r="SPC63" s="163"/>
      <c r="SPD63" s="163"/>
      <c r="SPE63" s="160"/>
      <c r="SPJ63" s="162"/>
      <c r="SPK63" s="163"/>
      <c r="SPL63" s="163"/>
      <c r="SPM63" s="160"/>
      <c r="SPR63" s="162"/>
      <c r="SPS63" s="163"/>
      <c r="SPT63" s="163"/>
      <c r="SPU63" s="160"/>
      <c r="SPZ63" s="162"/>
      <c r="SQA63" s="163"/>
      <c r="SQB63" s="163"/>
      <c r="SQC63" s="160"/>
      <c r="SQH63" s="162"/>
      <c r="SQI63" s="163"/>
      <c r="SQJ63" s="163"/>
      <c r="SQK63" s="160"/>
      <c r="SQP63" s="162"/>
      <c r="SQQ63" s="163"/>
      <c r="SQR63" s="163"/>
      <c r="SQS63" s="160"/>
      <c r="SQX63" s="162"/>
      <c r="SQY63" s="163"/>
      <c r="SQZ63" s="163"/>
      <c r="SRA63" s="160"/>
      <c r="SRF63" s="162"/>
      <c r="SRG63" s="163"/>
      <c r="SRH63" s="163"/>
      <c r="SRI63" s="160"/>
      <c r="SRN63" s="162"/>
      <c r="SRO63" s="163"/>
      <c r="SRP63" s="163"/>
      <c r="SRQ63" s="160"/>
      <c r="SRV63" s="162"/>
      <c r="SRW63" s="163"/>
      <c r="SRX63" s="163"/>
      <c r="SRY63" s="160"/>
      <c r="SSD63" s="162"/>
      <c r="SSE63" s="163"/>
      <c r="SSF63" s="163"/>
      <c r="SSG63" s="160"/>
      <c r="SSL63" s="162"/>
      <c r="SSM63" s="163"/>
      <c r="SSN63" s="163"/>
      <c r="SSO63" s="160"/>
      <c r="SST63" s="162"/>
      <c r="SSU63" s="163"/>
      <c r="SSV63" s="163"/>
      <c r="SSW63" s="160"/>
      <c r="STB63" s="162"/>
      <c r="STC63" s="163"/>
      <c r="STD63" s="163"/>
      <c r="STE63" s="160"/>
      <c r="STJ63" s="162"/>
      <c r="STK63" s="163"/>
      <c r="STL63" s="163"/>
      <c r="STM63" s="160"/>
      <c r="STR63" s="162"/>
      <c r="STS63" s="163"/>
      <c r="STT63" s="163"/>
      <c r="STU63" s="160"/>
      <c r="STZ63" s="162"/>
      <c r="SUA63" s="163"/>
      <c r="SUB63" s="163"/>
      <c r="SUC63" s="160"/>
      <c r="SUH63" s="162"/>
      <c r="SUI63" s="163"/>
      <c r="SUJ63" s="163"/>
      <c r="SUK63" s="160"/>
      <c r="SUP63" s="162"/>
      <c r="SUQ63" s="163"/>
      <c r="SUR63" s="163"/>
      <c r="SUS63" s="160"/>
      <c r="SUX63" s="162"/>
      <c r="SUY63" s="163"/>
      <c r="SUZ63" s="163"/>
      <c r="SVA63" s="160"/>
      <c r="SVF63" s="162"/>
      <c r="SVG63" s="163"/>
      <c r="SVH63" s="163"/>
      <c r="SVI63" s="160"/>
      <c r="SVN63" s="162"/>
      <c r="SVO63" s="163"/>
      <c r="SVP63" s="163"/>
      <c r="SVQ63" s="160"/>
      <c r="SVV63" s="162"/>
      <c r="SVW63" s="163"/>
      <c r="SVX63" s="163"/>
      <c r="SVY63" s="160"/>
      <c r="SWD63" s="162"/>
      <c r="SWE63" s="163"/>
      <c r="SWF63" s="163"/>
      <c r="SWG63" s="160"/>
      <c r="SWL63" s="162"/>
      <c r="SWM63" s="163"/>
      <c r="SWN63" s="163"/>
      <c r="SWO63" s="160"/>
      <c r="SWT63" s="162"/>
      <c r="SWU63" s="163"/>
      <c r="SWV63" s="163"/>
      <c r="SWW63" s="160"/>
      <c r="SXB63" s="162"/>
      <c r="SXC63" s="163"/>
      <c r="SXD63" s="163"/>
      <c r="SXE63" s="160"/>
      <c r="SXJ63" s="162"/>
      <c r="SXK63" s="163"/>
      <c r="SXL63" s="163"/>
      <c r="SXM63" s="160"/>
      <c r="SXR63" s="162"/>
      <c r="SXS63" s="163"/>
      <c r="SXT63" s="163"/>
      <c r="SXU63" s="160"/>
      <c r="SXZ63" s="162"/>
      <c r="SYA63" s="163"/>
      <c r="SYB63" s="163"/>
      <c r="SYC63" s="160"/>
      <c r="SYH63" s="162"/>
      <c r="SYI63" s="163"/>
      <c r="SYJ63" s="163"/>
      <c r="SYK63" s="160"/>
      <c r="SYP63" s="162"/>
      <c r="SYQ63" s="163"/>
      <c r="SYR63" s="163"/>
      <c r="SYS63" s="160"/>
      <c r="SYX63" s="162"/>
      <c r="SYY63" s="163"/>
      <c r="SYZ63" s="163"/>
      <c r="SZA63" s="160"/>
      <c r="SZF63" s="162"/>
      <c r="SZG63" s="163"/>
      <c r="SZH63" s="163"/>
      <c r="SZI63" s="160"/>
      <c r="SZN63" s="162"/>
      <c r="SZO63" s="163"/>
      <c r="SZP63" s="163"/>
      <c r="SZQ63" s="160"/>
      <c r="SZV63" s="162"/>
      <c r="SZW63" s="163"/>
      <c r="SZX63" s="163"/>
      <c r="SZY63" s="160"/>
      <c r="TAD63" s="162"/>
      <c r="TAE63" s="163"/>
      <c r="TAF63" s="163"/>
      <c r="TAG63" s="160"/>
      <c r="TAL63" s="162"/>
      <c r="TAM63" s="163"/>
      <c r="TAN63" s="163"/>
      <c r="TAO63" s="160"/>
      <c r="TAT63" s="162"/>
      <c r="TAU63" s="163"/>
      <c r="TAV63" s="163"/>
      <c r="TAW63" s="160"/>
      <c r="TBB63" s="162"/>
      <c r="TBC63" s="163"/>
      <c r="TBD63" s="163"/>
      <c r="TBE63" s="160"/>
      <c r="TBJ63" s="162"/>
      <c r="TBK63" s="163"/>
      <c r="TBL63" s="163"/>
      <c r="TBM63" s="160"/>
      <c r="TBR63" s="162"/>
      <c r="TBS63" s="163"/>
      <c r="TBT63" s="163"/>
      <c r="TBU63" s="160"/>
      <c r="TBZ63" s="162"/>
      <c r="TCA63" s="163"/>
      <c r="TCB63" s="163"/>
      <c r="TCC63" s="160"/>
      <c r="TCH63" s="162"/>
      <c r="TCI63" s="163"/>
      <c r="TCJ63" s="163"/>
      <c r="TCK63" s="160"/>
      <c r="TCP63" s="162"/>
      <c r="TCQ63" s="163"/>
      <c r="TCR63" s="163"/>
      <c r="TCS63" s="160"/>
      <c r="TCX63" s="162"/>
      <c r="TCY63" s="163"/>
      <c r="TCZ63" s="163"/>
      <c r="TDA63" s="160"/>
      <c r="TDF63" s="162"/>
      <c r="TDG63" s="163"/>
      <c r="TDH63" s="163"/>
      <c r="TDI63" s="160"/>
      <c r="TDN63" s="162"/>
      <c r="TDO63" s="163"/>
      <c r="TDP63" s="163"/>
      <c r="TDQ63" s="160"/>
      <c r="TDV63" s="162"/>
      <c r="TDW63" s="163"/>
      <c r="TDX63" s="163"/>
      <c r="TDY63" s="160"/>
      <c r="TED63" s="162"/>
      <c r="TEE63" s="163"/>
      <c r="TEF63" s="163"/>
      <c r="TEG63" s="160"/>
      <c r="TEL63" s="162"/>
      <c r="TEM63" s="163"/>
      <c r="TEN63" s="163"/>
      <c r="TEO63" s="160"/>
      <c r="TET63" s="162"/>
      <c r="TEU63" s="163"/>
      <c r="TEV63" s="163"/>
      <c r="TEW63" s="160"/>
      <c r="TFB63" s="162"/>
      <c r="TFC63" s="163"/>
      <c r="TFD63" s="163"/>
      <c r="TFE63" s="160"/>
      <c r="TFJ63" s="162"/>
      <c r="TFK63" s="163"/>
      <c r="TFL63" s="163"/>
      <c r="TFM63" s="160"/>
      <c r="TFR63" s="162"/>
      <c r="TFS63" s="163"/>
      <c r="TFT63" s="163"/>
      <c r="TFU63" s="160"/>
      <c r="TFZ63" s="162"/>
      <c r="TGA63" s="163"/>
      <c r="TGB63" s="163"/>
      <c r="TGC63" s="160"/>
      <c r="TGH63" s="162"/>
      <c r="TGI63" s="163"/>
      <c r="TGJ63" s="163"/>
      <c r="TGK63" s="160"/>
      <c r="TGP63" s="162"/>
      <c r="TGQ63" s="163"/>
      <c r="TGR63" s="163"/>
      <c r="TGS63" s="160"/>
      <c r="TGX63" s="162"/>
      <c r="TGY63" s="163"/>
      <c r="TGZ63" s="163"/>
      <c r="THA63" s="160"/>
      <c r="THF63" s="162"/>
      <c r="THG63" s="163"/>
      <c r="THH63" s="163"/>
      <c r="THI63" s="160"/>
      <c r="THN63" s="162"/>
      <c r="THO63" s="163"/>
      <c r="THP63" s="163"/>
      <c r="THQ63" s="160"/>
      <c r="THV63" s="162"/>
      <c r="THW63" s="163"/>
      <c r="THX63" s="163"/>
      <c r="THY63" s="160"/>
      <c r="TID63" s="162"/>
      <c r="TIE63" s="163"/>
      <c r="TIF63" s="163"/>
      <c r="TIG63" s="160"/>
      <c r="TIL63" s="162"/>
      <c r="TIM63" s="163"/>
      <c r="TIN63" s="163"/>
      <c r="TIO63" s="160"/>
      <c r="TIT63" s="162"/>
      <c r="TIU63" s="163"/>
      <c r="TIV63" s="163"/>
      <c r="TIW63" s="160"/>
      <c r="TJB63" s="162"/>
      <c r="TJC63" s="163"/>
      <c r="TJD63" s="163"/>
      <c r="TJE63" s="160"/>
      <c r="TJJ63" s="162"/>
      <c r="TJK63" s="163"/>
      <c r="TJL63" s="163"/>
      <c r="TJM63" s="160"/>
      <c r="TJR63" s="162"/>
      <c r="TJS63" s="163"/>
      <c r="TJT63" s="163"/>
      <c r="TJU63" s="160"/>
      <c r="TJZ63" s="162"/>
      <c r="TKA63" s="163"/>
      <c r="TKB63" s="163"/>
      <c r="TKC63" s="160"/>
      <c r="TKH63" s="162"/>
      <c r="TKI63" s="163"/>
      <c r="TKJ63" s="163"/>
      <c r="TKK63" s="160"/>
      <c r="TKP63" s="162"/>
      <c r="TKQ63" s="163"/>
      <c r="TKR63" s="163"/>
      <c r="TKS63" s="160"/>
      <c r="TKX63" s="162"/>
      <c r="TKY63" s="163"/>
      <c r="TKZ63" s="163"/>
      <c r="TLA63" s="160"/>
      <c r="TLF63" s="162"/>
      <c r="TLG63" s="163"/>
      <c r="TLH63" s="163"/>
      <c r="TLI63" s="160"/>
      <c r="TLN63" s="162"/>
      <c r="TLO63" s="163"/>
      <c r="TLP63" s="163"/>
      <c r="TLQ63" s="160"/>
      <c r="TLV63" s="162"/>
      <c r="TLW63" s="163"/>
      <c r="TLX63" s="163"/>
      <c r="TLY63" s="160"/>
      <c r="TMD63" s="162"/>
      <c r="TME63" s="163"/>
      <c r="TMF63" s="163"/>
      <c r="TMG63" s="160"/>
      <c r="TML63" s="162"/>
      <c r="TMM63" s="163"/>
      <c r="TMN63" s="163"/>
      <c r="TMO63" s="160"/>
      <c r="TMT63" s="162"/>
      <c r="TMU63" s="163"/>
      <c r="TMV63" s="163"/>
      <c r="TMW63" s="160"/>
      <c r="TNB63" s="162"/>
      <c r="TNC63" s="163"/>
      <c r="TND63" s="163"/>
      <c r="TNE63" s="160"/>
      <c r="TNJ63" s="162"/>
      <c r="TNK63" s="163"/>
      <c r="TNL63" s="163"/>
      <c r="TNM63" s="160"/>
      <c r="TNR63" s="162"/>
      <c r="TNS63" s="163"/>
      <c r="TNT63" s="163"/>
      <c r="TNU63" s="160"/>
      <c r="TNZ63" s="162"/>
      <c r="TOA63" s="163"/>
      <c r="TOB63" s="163"/>
      <c r="TOC63" s="160"/>
      <c r="TOH63" s="162"/>
      <c r="TOI63" s="163"/>
      <c r="TOJ63" s="163"/>
      <c r="TOK63" s="160"/>
      <c r="TOP63" s="162"/>
      <c r="TOQ63" s="163"/>
      <c r="TOR63" s="163"/>
      <c r="TOS63" s="160"/>
      <c r="TOX63" s="162"/>
      <c r="TOY63" s="163"/>
      <c r="TOZ63" s="163"/>
      <c r="TPA63" s="160"/>
      <c r="TPF63" s="162"/>
      <c r="TPG63" s="163"/>
      <c r="TPH63" s="163"/>
      <c r="TPI63" s="160"/>
      <c r="TPN63" s="162"/>
      <c r="TPO63" s="163"/>
      <c r="TPP63" s="163"/>
      <c r="TPQ63" s="160"/>
      <c r="TPV63" s="162"/>
      <c r="TPW63" s="163"/>
      <c r="TPX63" s="163"/>
      <c r="TPY63" s="160"/>
      <c r="TQD63" s="162"/>
      <c r="TQE63" s="163"/>
      <c r="TQF63" s="163"/>
      <c r="TQG63" s="160"/>
      <c r="TQL63" s="162"/>
      <c r="TQM63" s="163"/>
      <c r="TQN63" s="163"/>
      <c r="TQO63" s="160"/>
      <c r="TQT63" s="162"/>
      <c r="TQU63" s="163"/>
      <c r="TQV63" s="163"/>
      <c r="TQW63" s="160"/>
      <c r="TRB63" s="162"/>
      <c r="TRC63" s="163"/>
      <c r="TRD63" s="163"/>
      <c r="TRE63" s="160"/>
      <c r="TRJ63" s="162"/>
      <c r="TRK63" s="163"/>
      <c r="TRL63" s="163"/>
      <c r="TRM63" s="160"/>
      <c r="TRR63" s="162"/>
      <c r="TRS63" s="163"/>
      <c r="TRT63" s="163"/>
      <c r="TRU63" s="160"/>
      <c r="TRZ63" s="162"/>
      <c r="TSA63" s="163"/>
      <c r="TSB63" s="163"/>
      <c r="TSC63" s="160"/>
      <c r="TSH63" s="162"/>
      <c r="TSI63" s="163"/>
      <c r="TSJ63" s="163"/>
      <c r="TSK63" s="160"/>
      <c r="TSP63" s="162"/>
      <c r="TSQ63" s="163"/>
      <c r="TSR63" s="163"/>
      <c r="TSS63" s="160"/>
      <c r="TSX63" s="162"/>
      <c r="TSY63" s="163"/>
      <c r="TSZ63" s="163"/>
      <c r="TTA63" s="160"/>
      <c r="TTF63" s="162"/>
      <c r="TTG63" s="163"/>
      <c r="TTH63" s="163"/>
      <c r="TTI63" s="160"/>
      <c r="TTN63" s="162"/>
      <c r="TTO63" s="163"/>
      <c r="TTP63" s="163"/>
      <c r="TTQ63" s="160"/>
      <c r="TTV63" s="162"/>
      <c r="TTW63" s="163"/>
      <c r="TTX63" s="163"/>
      <c r="TTY63" s="160"/>
      <c r="TUD63" s="162"/>
      <c r="TUE63" s="163"/>
      <c r="TUF63" s="163"/>
      <c r="TUG63" s="160"/>
      <c r="TUL63" s="162"/>
      <c r="TUM63" s="163"/>
      <c r="TUN63" s="163"/>
      <c r="TUO63" s="160"/>
      <c r="TUT63" s="162"/>
      <c r="TUU63" s="163"/>
      <c r="TUV63" s="163"/>
      <c r="TUW63" s="160"/>
      <c r="TVB63" s="162"/>
      <c r="TVC63" s="163"/>
      <c r="TVD63" s="163"/>
      <c r="TVE63" s="160"/>
      <c r="TVJ63" s="162"/>
      <c r="TVK63" s="163"/>
      <c r="TVL63" s="163"/>
      <c r="TVM63" s="160"/>
      <c r="TVR63" s="162"/>
      <c r="TVS63" s="163"/>
      <c r="TVT63" s="163"/>
      <c r="TVU63" s="160"/>
      <c r="TVZ63" s="162"/>
      <c r="TWA63" s="163"/>
      <c r="TWB63" s="163"/>
      <c r="TWC63" s="160"/>
      <c r="TWH63" s="162"/>
      <c r="TWI63" s="163"/>
      <c r="TWJ63" s="163"/>
      <c r="TWK63" s="160"/>
      <c r="TWP63" s="162"/>
      <c r="TWQ63" s="163"/>
      <c r="TWR63" s="163"/>
      <c r="TWS63" s="160"/>
      <c r="TWX63" s="162"/>
      <c r="TWY63" s="163"/>
      <c r="TWZ63" s="163"/>
      <c r="TXA63" s="160"/>
      <c r="TXF63" s="162"/>
      <c r="TXG63" s="163"/>
      <c r="TXH63" s="163"/>
      <c r="TXI63" s="160"/>
      <c r="TXN63" s="162"/>
      <c r="TXO63" s="163"/>
      <c r="TXP63" s="163"/>
      <c r="TXQ63" s="160"/>
      <c r="TXV63" s="162"/>
      <c r="TXW63" s="163"/>
      <c r="TXX63" s="163"/>
      <c r="TXY63" s="160"/>
      <c r="TYD63" s="162"/>
      <c r="TYE63" s="163"/>
      <c r="TYF63" s="163"/>
      <c r="TYG63" s="160"/>
      <c r="TYL63" s="162"/>
      <c r="TYM63" s="163"/>
      <c r="TYN63" s="163"/>
      <c r="TYO63" s="160"/>
      <c r="TYT63" s="162"/>
      <c r="TYU63" s="163"/>
      <c r="TYV63" s="163"/>
      <c r="TYW63" s="160"/>
      <c r="TZB63" s="162"/>
      <c r="TZC63" s="163"/>
      <c r="TZD63" s="163"/>
      <c r="TZE63" s="160"/>
      <c r="TZJ63" s="162"/>
      <c r="TZK63" s="163"/>
      <c r="TZL63" s="163"/>
      <c r="TZM63" s="160"/>
      <c r="TZR63" s="162"/>
      <c r="TZS63" s="163"/>
      <c r="TZT63" s="163"/>
      <c r="TZU63" s="160"/>
      <c r="TZZ63" s="162"/>
      <c r="UAA63" s="163"/>
      <c r="UAB63" s="163"/>
      <c r="UAC63" s="160"/>
      <c r="UAH63" s="162"/>
      <c r="UAI63" s="163"/>
      <c r="UAJ63" s="163"/>
      <c r="UAK63" s="160"/>
      <c r="UAP63" s="162"/>
      <c r="UAQ63" s="163"/>
      <c r="UAR63" s="163"/>
      <c r="UAS63" s="160"/>
      <c r="UAX63" s="162"/>
      <c r="UAY63" s="163"/>
      <c r="UAZ63" s="163"/>
      <c r="UBA63" s="160"/>
      <c r="UBF63" s="162"/>
      <c r="UBG63" s="163"/>
      <c r="UBH63" s="163"/>
      <c r="UBI63" s="160"/>
      <c r="UBN63" s="162"/>
      <c r="UBO63" s="163"/>
      <c r="UBP63" s="163"/>
      <c r="UBQ63" s="160"/>
      <c r="UBV63" s="162"/>
      <c r="UBW63" s="163"/>
      <c r="UBX63" s="163"/>
      <c r="UBY63" s="160"/>
      <c r="UCD63" s="162"/>
      <c r="UCE63" s="163"/>
      <c r="UCF63" s="163"/>
      <c r="UCG63" s="160"/>
      <c r="UCL63" s="162"/>
      <c r="UCM63" s="163"/>
      <c r="UCN63" s="163"/>
      <c r="UCO63" s="160"/>
      <c r="UCT63" s="162"/>
      <c r="UCU63" s="163"/>
      <c r="UCV63" s="163"/>
      <c r="UCW63" s="160"/>
      <c r="UDB63" s="162"/>
      <c r="UDC63" s="163"/>
      <c r="UDD63" s="163"/>
      <c r="UDE63" s="160"/>
      <c r="UDJ63" s="162"/>
      <c r="UDK63" s="163"/>
      <c r="UDL63" s="163"/>
      <c r="UDM63" s="160"/>
      <c r="UDR63" s="162"/>
      <c r="UDS63" s="163"/>
      <c r="UDT63" s="163"/>
      <c r="UDU63" s="160"/>
      <c r="UDZ63" s="162"/>
      <c r="UEA63" s="163"/>
      <c r="UEB63" s="163"/>
      <c r="UEC63" s="160"/>
      <c r="UEH63" s="162"/>
      <c r="UEI63" s="163"/>
      <c r="UEJ63" s="163"/>
      <c r="UEK63" s="160"/>
      <c r="UEP63" s="162"/>
      <c r="UEQ63" s="163"/>
      <c r="UER63" s="163"/>
      <c r="UES63" s="160"/>
      <c r="UEX63" s="162"/>
      <c r="UEY63" s="163"/>
      <c r="UEZ63" s="163"/>
      <c r="UFA63" s="160"/>
      <c r="UFF63" s="162"/>
      <c r="UFG63" s="163"/>
      <c r="UFH63" s="163"/>
      <c r="UFI63" s="160"/>
      <c r="UFN63" s="162"/>
      <c r="UFO63" s="163"/>
      <c r="UFP63" s="163"/>
      <c r="UFQ63" s="160"/>
      <c r="UFV63" s="162"/>
      <c r="UFW63" s="163"/>
      <c r="UFX63" s="163"/>
      <c r="UFY63" s="160"/>
      <c r="UGD63" s="162"/>
      <c r="UGE63" s="163"/>
      <c r="UGF63" s="163"/>
      <c r="UGG63" s="160"/>
      <c r="UGL63" s="162"/>
      <c r="UGM63" s="163"/>
      <c r="UGN63" s="163"/>
      <c r="UGO63" s="160"/>
      <c r="UGT63" s="162"/>
      <c r="UGU63" s="163"/>
      <c r="UGV63" s="163"/>
      <c r="UGW63" s="160"/>
      <c r="UHB63" s="162"/>
      <c r="UHC63" s="163"/>
      <c r="UHD63" s="163"/>
      <c r="UHE63" s="160"/>
      <c r="UHJ63" s="162"/>
      <c r="UHK63" s="163"/>
      <c r="UHL63" s="163"/>
      <c r="UHM63" s="160"/>
      <c r="UHR63" s="162"/>
      <c r="UHS63" s="163"/>
      <c r="UHT63" s="163"/>
      <c r="UHU63" s="160"/>
      <c r="UHZ63" s="162"/>
      <c r="UIA63" s="163"/>
      <c r="UIB63" s="163"/>
      <c r="UIC63" s="160"/>
      <c r="UIH63" s="162"/>
      <c r="UII63" s="163"/>
      <c r="UIJ63" s="163"/>
      <c r="UIK63" s="160"/>
      <c r="UIP63" s="162"/>
      <c r="UIQ63" s="163"/>
      <c r="UIR63" s="163"/>
      <c r="UIS63" s="160"/>
      <c r="UIX63" s="162"/>
      <c r="UIY63" s="163"/>
      <c r="UIZ63" s="163"/>
      <c r="UJA63" s="160"/>
      <c r="UJF63" s="162"/>
      <c r="UJG63" s="163"/>
      <c r="UJH63" s="163"/>
      <c r="UJI63" s="160"/>
      <c r="UJN63" s="162"/>
      <c r="UJO63" s="163"/>
      <c r="UJP63" s="163"/>
      <c r="UJQ63" s="160"/>
      <c r="UJV63" s="162"/>
      <c r="UJW63" s="163"/>
      <c r="UJX63" s="163"/>
      <c r="UJY63" s="160"/>
      <c r="UKD63" s="162"/>
      <c r="UKE63" s="163"/>
      <c r="UKF63" s="163"/>
      <c r="UKG63" s="160"/>
      <c r="UKL63" s="162"/>
      <c r="UKM63" s="163"/>
      <c r="UKN63" s="163"/>
      <c r="UKO63" s="160"/>
      <c r="UKT63" s="162"/>
      <c r="UKU63" s="163"/>
      <c r="UKV63" s="163"/>
      <c r="UKW63" s="160"/>
      <c r="ULB63" s="162"/>
      <c r="ULC63" s="163"/>
      <c r="ULD63" s="163"/>
      <c r="ULE63" s="160"/>
      <c r="ULJ63" s="162"/>
      <c r="ULK63" s="163"/>
      <c r="ULL63" s="163"/>
      <c r="ULM63" s="160"/>
      <c r="ULR63" s="162"/>
      <c r="ULS63" s="163"/>
      <c r="ULT63" s="163"/>
      <c r="ULU63" s="160"/>
      <c r="ULZ63" s="162"/>
      <c r="UMA63" s="163"/>
      <c r="UMB63" s="163"/>
      <c r="UMC63" s="160"/>
      <c r="UMH63" s="162"/>
      <c r="UMI63" s="163"/>
      <c r="UMJ63" s="163"/>
      <c r="UMK63" s="160"/>
      <c r="UMP63" s="162"/>
      <c r="UMQ63" s="163"/>
      <c r="UMR63" s="163"/>
      <c r="UMS63" s="160"/>
      <c r="UMX63" s="162"/>
      <c r="UMY63" s="163"/>
      <c r="UMZ63" s="163"/>
      <c r="UNA63" s="160"/>
      <c r="UNF63" s="162"/>
      <c r="UNG63" s="163"/>
      <c r="UNH63" s="163"/>
      <c r="UNI63" s="160"/>
      <c r="UNN63" s="162"/>
      <c r="UNO63" s="163"/>
      <c r="UNP63" s="163"/>
      <c r="UNQ63" s="160"/>
      <c r="UNV63" s="162"/>
      <c r="UNW63" s="163"/>
      <c r="UNX63" s="163"/>
      <c r="UNY63" s="160"/>
      <c r="UOD63" s="162"/>
      <c r="UOE63" s="163"/>
      <c r="UOF63" s="163"/>
      <c r="UOG63" s="160"/>
      <c r="UOL63" s="162"/>
      <c r="UOM63" s="163"/>
      <c r="UON63" s="163"/>
      <c r="UOO63" s="160"/>
      <c r="UOT63" s="162"/>
      <c r="UOU63" s="163"/>
      <c r="UOV63" s="163"/>
      <c r="UOW63" s="160"/>
      <c r="UPB63" s="162"/>
      <c r="UPC63" s="163"/>
      <c r="UPD63" s="163"/>
      <c r="UPE63" s="160"/>
      <c r="UPJ63" s="162"/>
      <c r="UPK63" s="163"/>
      <c r="UPL63" s="163"/>
      <c r="UPM63" s="160"/>
      <c r="UPR63" s="162"/>
      <c r="UPS63" s="163"/>
      <c r="UPT63" s="163"/>
      <c r="UPU63" s="160"/>
      <c r="UPZ63" s="162"/>
      <c r="UQA63" s="163"/>
      <c r="UQB63" s="163"/>
      <c r="UQC63" s="160"/>
      <c r="UQH63" s="162"/>
      <c r="UQI63" s="163"/>
      <c r="UQJ63" s="163"/>
      <c r="UQK63" s="160"/>
      <c r="UQP63" s="162"/>
      <c r="UQQ63" s="163"/>
      <c r="UQR63" s="163"/>
      <c r="UQS63" s="160"/>
      <c r="UQX63" s="162"/>
      <c r="UQY63" s="163"/>
      <c r="UQZ63" s="163"/>
      <c r="URA63" s="160"/>
      <c r="URF63" s="162"/>
      <c r="URG63" s="163"/>
      <c r="URH63" s="163"/>
      <c r="URI63" s="160"/>
      <c r="URN63" s="162"/>
      <c r="URO63" s="163"/>
      <c r="URP63" s="163"/>
      <c r="URQ63" s="160"/>
      <c r="URV63" s="162"/>
      <c r="URW63" s="163"/>
      <c r="URX63" s="163"/>
      <c r="URY63" s="160"/>
      <c r="USD63" s="162"/>
      <c r="USE63" s="163"/>
      <c r="USF63" s="163"/>
      <c r="USG63" s="160"/>
      <c r="USL63" s="162"/>
      <c r="USM63" s="163"/>
      <c r="USN63" s="163"/>
      <c r="USO63" s="160"/>
      <c r="UST63" s="162"/>
      <c r="USU63" s="163"/>
      <c r="USV63" s="163"/>
      <c r="USW63" s="160"/>
      <c r="UTB63" s="162"/>
      <c r="UTC63" s="163"/>
      <c r="UTD63" s="163"/>
      <c r="UTE63" s="160"/>
      <c r="UTJ63" s="162"/>
      <c r="UTK63" s="163"/>
      <c r="UTL63" s="163"/>
      <c r="UTM63" s="160"/>
      <c r="UTR63" s="162"/>
      <c r="UTS63" s="163"/>
      <c r="UTT63" s="163"/>
      <c r="UTU63" s="160"/>
      <c r="UTZ63" s="162"/>
      <c r="UUA63" s="163"/>
      <c r="UUB63" s="163"/>
      <c r="UUC63" s="160"/>
      <c r="UUH63" s="162"/>
      <c r="UUI63" s="163"/>
      <c r="UUJ63" s="163"/>
      <c r="UUK63" s="160"/>
      <c r="UUP63" s="162"/>
      <c r="UUQ63" s="163"/>
      <c r="UUR63" s="163"/>
      <c r="UUS63" s="160"/>
      <c r="UUX63" s="162"/>
      <c r="UUY63" s="163"/>
      <c r="UUZ63" s="163"/>
      <c r="UVA63" s="160"/>
      <c r="UVF63" s="162"/>
      <c r="UVG63" s="163"/>
      <c r="UVH63" s="163"/>
      <c r="UVI63" s="160"/>
      <c r="UVN63" s="162"/>
      <c r="UVO63" s="163"/>
      <c r="UVP63" s="163"/>
      <c r="UVQ63" s="160"/>
      <c r="UVV63" s="162"/>
      <c r="UVW63" s="163"/>
      <c r="UVX63" s="163"/>
      <c r="UVY63" s="160"/>
      <c r="UWD63" s="162"/>
      <c r="UWE63" s="163"/>
      <c r="UWF63" s="163"/>
      <c r="UWG63" s="160"/>
      <c r="UWL63" s="162"/>
      <c r="UWM63" s="163"/>
      <c r="UWN63" s="163"/>
      <c r="UWO63" s="160"/>
      <c r="UWT63" s="162"/>
      <c r="UWU63" s="163"/>
      <c r="UWV63" s="163"/>
      <c r="UWW63" s="160"/>
      <c r="UXB63" s="162"/>
      <c r="UXC63" s="163"/>
      <c r="UXD63" s="163"/>
      <c r="UXE63" s="160"/>
      <c r="UXJ63" s="162"/>
      <c r="UXK63" s="163"/>
      <c r="UXL63" s="163"/>
      <c r="UXM63" s="160"/>
      <c r="UXR63" s="162"/>
      <c r="UXS63" s="163"/>
      <c r="UXT63" s="163"/>
      <c r="UXU63" s="160"/>
      <c r="UXZ63" s="162"/>
      <c r="UYA63" s="163"/>
      <c r="UYB63" s="163"/>
      <c r="UYC63" s="160"/>
      <c r="UYH63" s="162"/>
      <c r="UYI63" s="163"/>
      <c r="UYJ63" s="163"/>
      <c r="UYK63" s="160"/>
      <c r="UYP63" s="162"/>
      <c r="UYQ63" s="163"/>
      <c r="UYR63" s="163"/>
      <c r="UYS63" s="160"/>
      <c r="UYX63" s="162"/>
      <c r="UYY63" s="163"/>
      <c r="UYZ63" s="163"/>
      <c r="UZA63" s="160"/>
      <c r="UZF63" s="162"/>
      <c r="UZG63" s="163"/>
      <c r="UZH63" s="163"/>
      <c r="UZI63" s="160"/>
      <c r="UZN63" s="162"/>
      <c r="UZO63" s="163"/>
      <c r="UZP63" s="163"/>
      <c r="UZQ63" s="160"/>
      <c r="UZV63" s="162"/>
      <c r="UZW63" s="163"/>
      <c r="UZX63" s="163"/>
      <c r="UZY63" s="160"/>
      <c r="VAD63" s="162"/>
      <c r="VAE63" s="163"/>
      <c r="VAF63" s="163"/>
      <c r="VAG63" s="160"/>
      <c r="VAL63" s="162"/>
      <c r="VAM63" s="163"/>
      <c r="VAN63" s="163"/>
      <c r="VAO63" s="160"/>
      <c r="VAT63" s="162"/>
      <c r="VAU63" s="163"/>
      <c r="VAV63" s="163"/>
      <c r="VAW63" s="160"/>
      <c r="VBB63" s="162"/>
      <c r="VBC63" s="163"/>
      <c r="VBD63" s="163"/>
      <c r="VBE63" s="160"/>
      <c r="VBJ63" s="162"/>
      <c r="VBK63" s="163"/>
      <c r="VBL63" s="163"/>
      <c r="VBM63" s="160"/>
      <c r="VBR63" s="162"/>
      <c r="VBS63" s="163"/>
      <c r="VBT63" s="163"/>
      <c r="VBU63" s="160"/>
      <c r="VBZ63" s="162"/>
      <c r="VCA63" s="163"/>
      <c r="VCB63" s="163"/>
      <c r="VCC63" s="160"/>
      <c r="VCH63" s="162"/>
      <c r="VCI63" s="163"/>
      <c r="VCJ63" s="163"/>
      <c r="VCK63" s="160"/>
      <c r="VCP63" s="162"/>
      <c r="VCQ63" s="163"/>
      <c r="VCR63" s="163"/>
      <c r="VCS63" s="160"/>
      <c r="VCX63" s="162"/>
      <c r="VCY63" s="163"/>
      <c r="VCZ63" s="163"/>
      <c r="VDA63" s="160"/>
      <c r="VDF63" s="162"/>
      <c r="VDG63" s="163"/>
      <c r="VDH63" s="163"/>
      <c r="VDI63" s="160"/>
      <c r="VDN63" s="162"/>
      <c r="VDO63" s="163"/>
      <c r="VDP63" s="163"/>
      <c r="VDQ63" s="160"/>
      <c r="VDV63" s="162"/>
      <c r="VDW63" s="163"/>
      <c r="VDX63" s="163"/>
      <c r="VDY63" s="160"/>
      <c r="VED63" s="162"/>
      <c r="VEE63" s="163"/>
      <c r="VEF63" s="163"/>
      <c r="VEG63" s="160"/>
      <c r="VEL63" s="162"/>
      <c r="VEM63" s="163"/>
      <c r="VEN63" s="163"/>
      <c r="VEO63" s="160"/>
      <c r="VET63" s="162"/>
      <c r="VEU63" s="163"/>
      <c r="VEV63" s="163"/>
      <c r="VEW63" s="160"/>
      <c r="VFB63" s="162"/>
      <c r="VFC63" s="163"/>
      <c r="VFD63" s="163"/>
      <c r="VFE63" s="160"/>
      <c r="VFJ63" s="162"/>
      <c r="VFK63" s="163"/>
      <c r="VFL63" s="163"/>
      <c r="VFM63" s="160"/>
      <c r="VFR63" s="162"/>
      <c r="VFS63" s="163"/>
      <c r="VFT63" s="163"/>
      <c r="VFU63" s="160"/>
      <c r="VFZ63" s="162"/>
      <c r="VGA63" s="163"/>
      <c r="VGB63" s="163"/>
      <c r="VGC63" s="160"/>
      <c r="VGH63" s="162"/>
      <c r="VGI63" s="163"/>
      <c r="VGJ63" s="163"/>
      <c r="VGK63" s="160"/>
      <c r="VGP63" s="162"/>
      <c r="VGQ63" s="163"/>
      <c r="VGR63" s="163"/>
      <c r="VGS63" s="160"/>
      <c r="VGX63" s="162"/>
      <c r="VGY63" s="163"/>
      <c r="VGZ63" s="163"/>
      <c r="VHA63" s="160"/>
      <c r="VHF63" s="162"/>
      <c r="VHG63" s="163"/>
      <c r="VHH63" s="163"/>
      <c r="VHI63" s="160"/>
      <c r="VHN63" s="162"/>
      <c r="VHO63" s="163"/>
      <c r="VHP63" s="163"/>
      <c r="VHQ63" s="160"/>
      <c r="VHV63" s="162"/>
      <c r="VHW63" s="163"/>
      <c r="VHX63" s="163"/>
      <c r="VHY63" s="160"/>
      <c r="VID63" s="162"/>
      <c r="VIE63" s="163"/>
      <c r="VIF63" s="163"/>
      <c r="VIG63" s="160"/>
      <c r="VIL63" s="162"/>
      <c r="VIM63" s="163"/>
      <c r="VIN63" s="163"/>
      <c r="VIO63" s="160"/>
      <c r="VIT63" s="162"/>
      <c r="VIU63" s="163"/>
      <c r="VIV63" s="163"/>
      <c r="VIW63" s="160"/>
      <c r="VJB63" s="162"/>
      <c r="VJC63" s="163"/>
      <c r="VJD63" s="163"/>
      <c r="VJE63" s="160"/>
      <c r="VJJ63" s="162"/>
      <c r="VJK63" s="163"/>
      <c r="VJL63" s="163"/>
      <c r="VJM63" s="160"/>
      <c r="VJR63" s="162"/>
      <c r="VJS63" s="163"/>
      <c r="VJT63" s="163"/>
      <c r="VJU63" s="160"/>
      <c r="VJZ63" s="162"/>
      <c r="VKA63" s="163"/>
      <c r="VKB63" s="163"/>
      <c r="VKC63" s="160"/>
      <c r="VKH63" s="162"/>
      <c r="VKI63" s="163"/>
      <c r="VKJ63" s="163"/>
      <c r="VKK63" s="160"/>
      <c r="VKP63" s="162"/>
      <c r="VKQ63" s="163"/>
      <c r="VKR63" s="163"/>
      <c r="VKS63" s="160"/>
      <c r="VKX63" s="162"/>
      <c r="VKY63" s="163"/>
      <c r="VKZ63" s="163"/>
      <c r="VLA63" s="160"/>
      <c r="VLF63" s="162"/>
      <c r="VLG63" s="163"/>
      <c r="VLH63" s="163"/>
      <c r="VLI63" s="160"/>
      <c r="VLN63" s="162"/>
      <c r="VLO63" s="163"/>
      <c r="VLP63" s="163"/>
      <c r="VLQ63" s="160"/>
      <c r="VLV63" s="162"/>
      <c r="VLW63" s="163"/>
      <c r="VLX63" s="163"/>
      <c r="VLY63" s="160"/>
      <c r="VMD63" s="162"/>
      <c r="VME63" s="163"/>
      <c r="VMF63" s="163"/>
      <c r="VMG63" s="160"/>
      <c r="VML63" s="162"/>
      <c r="VMM63" s="163"/>
      <c r="VMN63" s="163"/>
      <c r="VMO63" s="160"/>
      <c r="VMT63" s="162"/>
      <c r="VMU63" s="163"/>
      <c r="VMV63" s="163"/>
      <c r="VMW63" s="160"/>
      <c r="VNB63" s="162"/>
      <c r="VNC63" s="163"/>
      <c r="VND63" s="163"/>
      <c r="VNE63" s="160"/>
      <c r="VNJ63" s="162"/>
      <c r="VNK63" s="163"/>
      <c r="VNL63" s="163"/>
      <c r="VNM63" s="160"/>
      <c r="VNR63" s="162"/>
      <c r="VNS63" s="163"/>
      <c r="VNT63" s="163"/>
      <c r="VNU63" s="160"/>
      <c r="VNZ63" s="162"/>
      <c r="VOA63" s="163"/>
      <c r="VOB63" s="163"/>
      <c r="VOC63" s="160"/>
      <c r="VOH63" s="162"/>
      <c r="VOI63" s="163"/>
      <c r="VOJ63" s="163"/>
      <c r="VOK63" s="160"/>
      <c r="VOP63" s="162"/>
      <c r="VOQ63" s="163"/>
      <c r="VOR63" s="163"/>
      <c r="VOS63" s="160"/>
      <c r="VOX63" s="162"/>
      <c r="VOY63" s="163"/>
      <c r="VOZ63" s="163"/>
      <c r="VPA63" s="160"/>
      <c r="VPF63" s="162"/>
      <c r="VPG63" s="163"/>
      <c r="VPH63" s="163"/>
      <c r="VPI63" s="160"/>
      <c r="VPN63" s="162"/>
      <c r="VPO63" s="163"/>
      <c r="VPP63" s="163"/>
      <c r="VPQ63" s="160"/>
      <c r="VPV63" s="162"/>
      <c r="VPW63" s="163"/>
      <c r="VPX63" s="163"/>
      <c r="VPY63" s="160"/>
      <c r="VQD63" s="162"/>
      <c r="VQE63" s="163"/>
      <c r="VQF63" s="163"/>
      <c r="VQG63" s="160"/>
      <c r="VQL63" s="162"/>
      <c r="VQM63" s="163"/>
      <c r="VQN63" s="163"/>
      <c r="VQO63" s="160"/>
      <c r="VQT63" s="162"/>
      <c r="VQU63" s="163"/>
      <c r="VQV63" s="163"/>
      <c r="VQW63" s="160"/>
      <c r="VRB63" s="162"/>
      <c r="VRC63" s="163"/>
      <c r="VRD63" s="163"/>
      <c r="VRE63" s="160"/>
      <c r="VRJ63" s="162"/>
      <c r="VRK63" s="163"/>
      <c r="VRL63" s="163"/>
      <c r="VRM63" s="160"/>
      <c r="VRR63" s="162"/>
      <c r="VRS63" s="163"/>
      <c r="VRT63" s="163"/>
      <c r="VRU63" s="160"/>
      <c r="VRZ63" s="162"/>
      <c r="VSA63" s="163"/>
      <c r="VSB63" s="163"/>
      <c r="VSC63" s="160"/>
      <c r="VSH63" s="162"/>
      <c r="VSI63" s="163"/>
      <c r="VSJ63" s="163"/>
      <c r="VSK63" s="160"/>
      <c r="VSP63" s="162"/>
      <c r="VSQ63" s="163"/>
      <c r="VSR63" s="163"/>
      <c r="VSS63" s="160"/>
      <c r="VSX63" s="162"/>
      <c r="VSY63" s="163"/>
      <c r="VSZ63" s="163"/>
      <c r="VTA63" s="160"/>
      <c r="VTF63" s="162"/>
      <c r="VTG63" s="163"/>
      <c r="VTH63" s="163"/>
      <c r="VTI63" s="160"/>
      <c r="VTN63" s="162"/>
      <c r="VTO63" s="163"/>
      <c r="VTP63" s="163"/>
      <c r="VTQ63" s="160"/>
      <c r="VTV63" s="162"/>
      <c r="VTW63" s="163"/>
      <c r="VTX63" s="163"/>
      <c r="VTY63" s="160"/>
      <c r="VUD63" s="162"/>
      <c r="VUE63" s="163"/>
      <c r="VUF63" s="163"/>
      <c r="VUG63" s="160"/>
      <c r="VUL63" s="162"/>
      <c r="VUM63" s="163"/>
      <c r="VUN63" s="163"/>
      <c r="VUO63" s="160"/>
      <c r="VUT63" s="162"/>
      <c r="VUU63" s="163"/>
      <c r="VUV63" s="163"/>
      <c r="VUW63" s="160"/>
      <c r="VVB63" s="162"/>
      <c r="VVC63" s="163"/>
      <c r="VVD63" s="163"/>
      <c r="VVE63" s="160"/>
      <c r="VVJ63" s="162"/>
      <c r="VVK63" s="163"/>
      <c r="VVL63" s="163"/>
      <c r="VVM63" s="160"/>
      <c r="VVR63" s="162"/>
      <c r="VVS63" s="163"/>
      <c r="VVT63" s="163"/>
      <c r="VVU63" s="160"/>
      <c r="VVZ63" s="162"/>
      <c r="VWA63" s="163"/>
      <c r="VWB63" s="163"/>
      <c r="VWC63" s="160"/>
      <c r="VWH63" s="162"/>
      <c r="VWI63" s="163"/>
      <c r="VWJ63" s="163"/>
      <c r="VWK63" s="160"/>
      <c r="VWP63" s="162"/>
      <c r="VWQ63" s="163"/>
      <c r="VWR63" s="163"/>
      <c r="VWS63" s="160"/>
      <c r="VWX63" s="162"/>
      <c r="VWY63" s="163"/>
      <c r="VWZ63" s="163"/>
      <c r="VXA63" s="160"/>
      <c r="VXF63" s="162"/>
      <c r="VXG63" s="163"/>
      <c r="VXH63" s="163"/>
      <c r="VXI63" s="160"/>
      <c r="VXN63" s="162"/>
      <c r="VXO63" s="163"/>
      <c r="VXP63" s="163"/>
      <c r="VXQ63" s="160"/>
      <c r="VXV63" s="162"/>
      <c r="VXW63" s="163"/>
      <c r="VXX63" s="163"/>
      <c r="VXY63" s="160"/>
      <c r="VYD63" s="162"/>
      <c r="VYE63" s="163"/>
      <c r="VYF63" s="163"/>
      <c r="VYG63" s="160"/>
      <c r="VYL63" s="162"/>
      <c r="VYM63" s="163"/>
      <c r="VYN63" s="163"/>
      <c r="VYO63" s="160"/>
      <c r="VYT63" s="162"/>
      <c r="VYU63" s="163"/>
      <c r="VYV63" s="163"/>
      <c r="VYW63" s="160"/>
      <c r="VZB63" s="162"/>
      <c r="VZC63" s="163"/>
      <c r="VZD63" s="163"/>
      <c r="VZE63" s="160"/>
      <c r="VZJ63" s="162"/>
      <c r="VZK63" s="163"/>
      <c r="VZL63" s="163"/>
      <c r="VZM63" s="160"/>
      <c r="VZR63" s="162"/>
      <c r="VZS63" s="163"/>
      <c r="VZT63" s="163"/>
      <c r="VZU63" s="160"/>
      <c r="VZZ63" s="162"/>
      <c r="WAA63" s="163"/>
      <c r="WAB63" s="163"/>
      <c r="WAC63" s="160"/>
      <c r="WAH63" s="162"/>
      <c r="WAI63" s="163"/>
      <c r="WAJ63" s="163"/>
      <c r="WAK63" s="160"/>
      <c r="WAP63" s="162"/>
      <c r="WAQ63" s="163"/>
      <c r="WAR63" s="163"/>
      <c r="WAS63" s="160"/>
      <c r="WAX63" s="162"/>
      <c r="WAY63" s="163"/>
      <c r="WAZ63" s="163"/>
      <c r="WBA63" s="160"/>
      <c r="WBF63" s="162"/>
      <c r="WBG63" s="163"/>
      <c r="WBH63" s="163"/>
      <c r="WBI63" s="160"/>
      <c r="WBN63" s="162"/>
      <c r="WBO63" s="163"/>
      <c r="WBP63" s="163"/>
      <c r="WBQ63" s="160"/>
      <c r="WBV63" s="162"/>
      <c r="WBW63" s="163"/>
      <c r="WBX63" s="163"/>
      <c r="WBY63" s="160"/>
      <c r="WCD63" s="162"/>
      <c r="WCE63" s="163"/>
      <c r="WCF63" s="163"/>
      <c r="WCG63" s="160"/>
      <c r="WCL63" s="162"/>
      <c r="WCM63" s="163"/>
      <c r="WCN63" s="163"/>
      <c r="WCO63" s="160"/>
      <c r="WCT63" s="162"/>
      <c r="WCU63" s="163"/>
      <c r="WCV63" s="163"/>
      <c r="WCW63" s="160"/>
      <c r="WDB63" s="162"/>
      <c r="WDC63" s="163"/>
      <c r="WDD63" s="163"/>
      <c r="WDE63" s="160"/>
      <c r="WDJ63" s="162"/>
      <c r="WDK63" s="163"/>
      <c r="WDL63" s="163"/>
      <c r="WDM63" s="160"/>
      <c r="WDR63" s="162"/>
      <c r="WDS63" s="163"/>
      <c r="WDT63" s="163"/>
      <c r="WDU63" s="160"/>
      <c r="WDZ63" s="162"/>
      <c r="WEA63" s="163"/>
      <c r="WEB63" s="163"/>
      <c r="WEC63" s="160"/>
      <c r="WEH63" s="162"/>
      <c r="WEI63" s="163"/>
      <c r="WEJ63" s="163"/>
      <c r="WEK63" s="160"/>
      <c r="WEP63" s="162"/>
      <c r="WEQ63" s="163"/>
      <c r="WER63" s="163"/>
      <c r="WES63" s="160"/>
      <c r="WEX63" s="162"/>
      <c r="WEY63" s="163"/>
      <c r="WEZ63" s="163"/>
      <c r="WFA63" s="160"/>
      <c r="WFF63" s="162"/>
      <c r="WFG63" s="163"/>
      <c r="WFH63" s="163"/>
      <c r="WFI63" s="160"/>
      <c r="WFN63" s="162"/>
      <c r="WFO63" s="163"/>
      <c r="WFP63" s="163"/>
      <c r="WFQ63" s="160"/>
      <c r="WFV63" s="162"/>
      <c r="WFW63" s="163"/>
      <c r="WFX63" s="163"/>
      <c r="WFY63" s="160"/>
      <c r="WGD63" s="162"/>
      <c r="WGE63" s="163"/>
      <c r="WGF63" s="163"/>
      <c r="WGG63" s="160"/>
      <c r="WGL63" s="162"/>
      <c r="WGM63" s="163"/>
      <c r="WGN63" s="163"/>
      <c r="WGO63" s="160"/>
      <c r="WGT63" s="162"/>
      <c r="WGU63" s="163"/>
      <c r="WGV63" s="163"/>
      <c r="WGW63" s="160"/>
      <c r="WHB63" s="162"/>
      <c r="WHC63" s="163"/>
      <c r="WHD63" s="163"/>
      <c r="WHE63" s="160"/>
      <c r="WHJ63" s="162"/>
      <c r="WHK63" s="163"/>
      <c r="WHL63" s="163"/>
      <c r="WHM63" s="160"/>
      <c r="WHR63" s="162"/>
      <c r="WHS63" s="163"/>
      <c r="WHT63" s="163"/>
      <c r="WHU63" s="160"/>
      <c r="WHZ63" s="162"/>
      <c r="WIA63" s="163"/>
      <c r="WIB63" s="163"/>
      <c r="WIC63" s="160"/>
      <c r="WIH63" s="162"/>
      <c r="WII63" s="163"/>
      <c r="WIJ63" s="163"/>
      <c r="WIK63" s="160"/>
      <c r="WIP63" s="162"/>
      <c r="WIQ63" s="163"/>
      <c r="WIR63" s="163"/>
      <c r="WIS63" s="160"/>
      <c r="WIX63" s="162"/>
      <c r="WIY63" s="163"/>
      <c r="WIZ63" s="163"/>
      <c r="WJA63" s="160"/>
      <c r="WJF63" s="162"/>
      <c r="WJG63" s="163"/>
      <c r="WJH63" s="163"/>
      <c r="WJI63" s="160"/>
      <c r="WJN63" s="162"/>
      <c r="WJO63" s="163"/>
      <c r="WJP63" s="163"/>
      <c r="WJQ63" s="160"/>
      <c r="WJV63" s="162"/>
      <c r="WJW63" s="163"/>
      <c r="WJX63" s="163"/>
      <c r="WJY63" s="160"/>
      <c r="WKD63" s="162"/>
      <c r="WKE63" s="163"/>
      <c r="WKF63" s="163"/>
      <c r="WKG63" s="160"/>
      <c r="WKL63" s="162"/>
      <c r="WKM63" s="163"/>
      <c r="WKN63" s="163"/>
      <c r="WKO63" s="160"/>
      <c r="WKT63" s="162"/>
      <c r="WKU63" s="163"/>
      <c r="WKV63" s="163"/>
      <c r="WKW63" s="160"/>
      <c r="WLB63" s="162"/>
      <c r="WLC63" s="163"/>
      <c r="WLD63" s="163"/>
      <c r="WLE63" s="160"/>
      <c r="WLJ63" s="162"/>
      <c r="WLK63" s="163"/>
      <c r="WLL63" s="163"/>
      <c r="WLM63" s="160"/>
      <c r="WLR63" s="162"/>
      <c r="WLS63" s="163"/>
      <c r="WLT63" s="163"/>
      <c r="WLU63" s="160"/>
      <c r="WLZ63" s="162"/>
      <c r="WMA63" s="163"/>
      <c r="WMB63" s="163"/>
      <c r="WMC63" s="160"/>
      <c r="WMH63" s="162"/>
      <c r="WMI63" s="163"/>
      <c r="WMJ63" s="163"/>
      <c r="WMK63" s="160"/>
      <c r="WMP63" s="162"/>
      <c r="WMQ63" s="163"/>
      <c r="WMR63" s="163"/>
      <c r="WMS63" s="160"/>
      <c r="WMX63" s="162"/>
      <c r="WMY63" s="163"/>
      <c r="WMZ63" s="163"/>
      <c r="WNA63" s="160"/>
      <c r="WNF63" s="162"/>
      <c r="WNG63" s="163"/>
      <c r="WNH63" s="163"/>
      <c r="WNI63" s="160"/>
      <c r="WNN63" s="162"/>
      <c r="WNO63" s="163"/>
      <c r="WNP63" s="163"/>
      <c r="WNQ63" s="160"/>
      <c r="WNV63" s="162"/>
      <c r="WNW63" s="163"/>
      <c r="WNX63" s="163"/>
      <c r="WNY63" s="160"/>
      <c r="WOD63" s="162"/>
      <c r="WOE63" s="163"/>
      <c r="WOF63" s="163"/>
      <c r="WOG63" s="160"/>
      <c r="WOL63" s="162"/>
      <c r="WOM63" s="163"/>
      <c r="WON63" s="163"/>
      <c r="WOO63" s="160"/>
      <c r="WOT63" s="162"/>
      <c r="WOU63" s="163"/>
      <c r="WOV63" s="163"/>
      <c r="WOW63" s="160"/>
      <c r="WPB63" s="162"/>
      <c r="WPC63" s="163"/>
      <c r="WPD63" s="163"/>
      <c r="WPE63" s="160"/>
      <c r="WPJ63" s="162"/>
      <c r="WPK63" s="163"/>
      <c r="WPL63" s="163"/>
      <c r="WPM63" s="160"/>
      <c r="WPR63" s="162"/>
      <c r="WPS63" s="163"/>
      <c r="WPT63" s="163"/>
      <c r="WPU63" s="160"/>
      <c r="WPZ63" s="162"/>
      <c r="WQA63" s="163"/>
      <c r="WQB63" s="163"/>
      <c r="WQC63" s="160"/>
      <c r="WQH63" s="162"/>
      <c r="WQI63" s="163"/>
      <c r="WQJ63" s="163"/>
      <c r="WQK63" s="160"/>
      <c r="WQP63" s="162"/>
      <c r="WQQ63" s="163"/>
      <c r="WQR63" s="163"/>
      <c r="WQS63" s="160"/>
      <c r="WQX63" s="162"/>
      <c r="WQY63" s="163"/>
      <c r="WQZ63" s="163"/>
      <c r="WRA63" s="160"/>
      <c r="WRF63" s="162"/>
      <c r="WRG63" s="163"/>
      <c r="WRH63" s="163"/>
      <c r="WRI63" s="160"/>
      <c r="WRN63" s="162"/>
      <c r="WRO63" s="163"/>
      <c r="WRP63" s="163"/>
      <c r="WRQ63" s="160"/>
      <c r="WRV63" s="162"/>
      <c r="WRW63" s="163"/>
      <c r="WRX63" s="163"/>
      <c r="WRY63" s="160"/>
      <c r="WSD63" s="162"/>
      <c r="WSE63" s="163"/>
      <c r="WSF63" s="163"/>
      <c r="WSG63" s="160"/>
      <c r="WSL63" s="162"/>
      <c r="WSM63" s="163"/>
      <c r="WSN63" s="163"/>
      <c r="WSO63" s="160"/>
      <c r="WST63" s="162"/>
      <c r="WSU63" s="163"/>
      <c r="WSV63" s="163"/>
      <c r="WSW63" s="160"/>
      <c r="WTB63" s="162"/>
      <c r="WTC63" s="163"/>
      <c r="WTD63" s="163"/>
      <c r="WTE63" s="160"/>
      <c r="WTJ63" s="162"/>
      <c r="WTK63" s="163"/>
      <c r="WTL63" s="163"/>
      <c r="WTM63" s="160"/>
      <c r="WTR63" s="162"/>
      <c r="WTS63" s="163"/>
      <c r="WTT63" s="163"/>
      <c r="WTU63" s="160"/>
      <c r="WTZ63" s="162"/>
      <c r="WUA63" s="163"/>
      <c r="WUB63" s="163"/>
      <c r="WUC63" s="160"/>
      <c r="WUH63" s="162"/>
      <c r="WUI63" s="163"/>
      <c r="WUJ63" s="163"/>
      <c r="WUK63" s="160"/>
      <c r="WUP63" s="162"/>
      <c r="WUQ63" s="163"/>
      <c r="WUR63" s="163"/>
      <c r="WUS63" s="160"/>
      <c r="WUX63" s="162"/>
      <c r="WUY63" s="163"/>
      <c r="WUZ63" s="163"/>
      <c r="WVA63" s="160"/>
      <c r="WVF63" s="162"/>
      <c r="WVG63" s="163"/>
      <c r="WVH63" s="163"/>
      <c r="WVI63" s="160"/>
      <c r="WVN63" s="162"/>
      <c r="WVO63" s="163"/>
      <c r="WVP63" s="163"/>
      <c r="WVQ63" s="160"/>
      <c r="WVV63" s="162"/>
      <c r="WVW63" s="163"/>
      <c r="WVX63" s="163"/>
      <c r="WVY63" s="160"/>
      <c r="WWD63" s="162"/>
      <c r="WWE63" s="163"/>
      <c r="WWF63" s="163"/>
      <c r="WWG63" s="160"/>
      <c r="WWL63" s="162"/>
      <c r="WWM63" s="163"/>
      <c r="WWN63" s="163"/>
      <c r="WWO63" s="160"/>
      <c r="WWT63" s="162"/>
      <c r="WWU63" s="163"/>
      <c r="WWV63" s="163"/>
      <c r="WWW63" s="160"/>
      <c r="WXB63" s="162"/>
      <c r="WXC63" s="163"/>
      <c r="WXD63" s="163"/>
      <c r="WXE63" s="160"/>
      <c r="WXJ63" s="162"/>
      <c r="WXK63" s="163"/>
      <c r="WXL63" s="163"/>
      <c r="WXM63" s="160"/>
      <c r="WXR63" s="162"/>
      <c r="WXS63" s="163"/>
      <c r="WXT63" s="163"/>
      <c r="WXU63" s="160"/>
      <c r="WXZ63" s="162"/>
      <c r="WYA63" s="163"/>
      <c r="WYB63" s="163"/>
      <c r="WYC63" s="160"/>
      <c r="WYH63" s="162"/>
      <c r="WYI63" s="163"/>
      <c r="WYJ63" s="163"/>
      <c r="WYK63" s="160"/>
      <c r="WYP63" s="162"/>
      <c r="WYQ63" s="163"/>
      <c r="WYR63" s="163"/>
      <c r="WYS63" s="160"/>
      <c r="WYX63" s="162"/>
      <c r="WYY63" s="163"/>
      <c r="WYZ63" s="163"/>
      <c r="WZA63" s="160"/>
      <c r="WZF63" s="162"/>
      <c r="WZG63" s="163"/>
      <c r="WZH63" s="163"/>
      <c r="WZI63" s="160"/>
      <c r="WZN63" s="162"/>
      <c r="WZO63" s="163"/>
      <c r="WZP63" s="163"/>
      <c r="WZQ63" s="160"/>
      <c r="WZV63" s="162"/>
      <c r="WZW63" s="163"/>
      <c r="WZX63" s="163"/>
      <c r="WZY63" s="160"/>
      <c r="XAD63" s="162"/>
      <c r="XAE63" s="163"/>
      <c r="XAF63" s="163"/>
      <c r="XAG63" s="160"/>
      <c r="XAL63" s="162"/>
      <c r="XAM63" s="163"/>
      <c r="XAN63" s="163"/>
      <c r="XAO63" s="160"/>
      <c r="XAT63" s="162"/>
      <c r="XAU63" s="163"/>
      <c r="XAV63" s="163"/>
      <c r="XAW63" s="160"/>
      <c r="XBB63" s="162"/>
      <c r="XBC63" s="163"/>
      <c r="XBD63" s="163"/>
      <c r="XBE63" s="160"/>
      <c r="XBJ63" s="162"/>
      <c r="XBK63" s="163"/>
      <c r="XBL63" s="163"/>
      <c r="XBM63" s="160"/>
      <c r="XBR63" s="162"/>
      <c r="XBS63" s="163"/>
      <c r="XBT63" s="163"/>
      <c r="XBU63" s="160"/>
      <c r="XBZ63" s="162"/>
      <c r="XCA63" s="163"/>
      <c r="XCB63" s="163"/>
      <c r="XCC63" s="160"/>
      <c r="XCH63" s="162"/>
      <c r="XCI63" s="163"/>
      <c r="XCJ63" s="163"/>
      <c r="XCK63" s="160"/>
      <c r="XCP63" s="162"/>
      <c r="XCQ63" s="163"/>
      <c r="XCR63" s="163"/>
      <c r="XCS63" s="160"/>
      <c r="XCX63" s="162"/>
      <c r="XCY63" s="163"/>
      <c r="XCZ63" s="163"/>
      <c r="XDA63" s="160"/>
      <c r="XDF63" s="162"/>
      <c r="XDG63" s="163"/>
      <c r="XDH63" s="163"/>
      <c r="XDI63" s="160"/>
      <c r="XDN63" s="162"/>
      <c r="XDO63" s="163"/>
      <c r="XDP63" s="163"/>
      <c r="XDQ63" s="160"/>
      <c r="XDV63" s="162"/>
      <c r="XDW63" s="163"/>
      <c r="XDX63" s="163"/>
      <c r="XDY63" s="160"/>
      <c r="XED63" s="162"/>
      <c r="XEE63" s="163"/>
      <c r="XEF63" s="163"/>
      <c r="XEG63" s="160"/>
      <c r="XEL63" s="162"/>
      <c r="XEM63" s="163"/>
      <c r="XEN63" s="163"/>
      <c r="XEO63" s="160"/>
      <c r="XET63" s="162"/>
      <c r="XEU63" s="163"/>
      <c r="XEV63" s="163"/>
      <c r="XEW63" s="160"/>
      <c r="XFB63" s="162"/>
      <c r="XFC63" s="163"/>
      <c r="XFD63" s="163"/>
    </row>
    <row r="64" spans="1:16384" s="161" customFormat="1" ht="21.75" customHeight="1" x14ac:dyDescent="0.25">
      <c r="A64" s="160"/>
      <c r="B64" s="164" t="s">
        <v>54</v>
      </c>
      <c r="C64" s="316" t="s">
        <v>153</v>
      </c>
      <c r="D64" s="316"/>
      <c r="E64" s="316"/>
      <c r="F64" s="165">
        <v>4.7300000000000002E-2</v>
      </c>
      <c r="G64" s="282" t="s">
        <v>242</v>
      </c>
      <c r="H64" s="166"/>
      <c r="I64" s="166"/>
      <c r="N64" s="162"/>
      <c r="O64" s="163"/>
      <c r="P64" s="163"/>
      <c r="Q64" s="160"/>
      <c r="V64" s="162"/>
      <c r="W64" s="163"/>
      <c r="X64" s="163"/>
      <c r="Y64" s="160"/>
      <c r="AD64" s="162"/>
      <c r="AE64" s="163"/>
      <c r="AF64" s="163"/>
      <c r="AG64" s="160"/>
      <c r="AL64" s="162"/>
      <c r="AM64" s="163"/>
      <c r="AN64" s="163"/>
      <c r="AO64" s="160"/>
      <c r="AT64" s="162"/>
      <c r="AU64" s="163"/>
      <c r="AV64" s="163"/>
      <c r="AW64" s="160"/>
      <c r="BB64" s="162"/>
      <c r="BC64" s="163"/>
      <c r="BD64" s="163"/>
      <c r="BE64" s="160"/>
      <c r="BJ64" s="162"/>
      <c r="BK64" s="163"/>
      <c r="BL64" s="163"/>
      <c r="BM64" s="160"/>
      <c r="BR64" s="162"/>
      <c r="BS64" s="163"/>
      <c r="BT64" s="163"/>
      <c r="BU64" s="160"/>
      <c r="BZ64" s="162"/>
      <c r="CA64" s="163"/>
      <c r="CB64" s="163"/>
      <c r="CC64" s="160"/>
      <c r="CH64" s="162"/>
      <c r="CI64" s="163"/>
      <c r="CJ64" s="163"/>
      <c r="CK64" s="160"/>
      <c r="CP64" s="162"/>
      <c r="CQ64" s="163"/>
      <c r="CR64" s="163"/>
      <c r="CS64" s="160"/>
      <c r="CX64" s="162"/>
      <c r="CY64" s="163"/>
      <c r="CZ64" s="163"/>
      <c r="DA64" s="160"/>
      <c r="DF64" s="162"/>
      <c r="DG64" s="163"/>
      <c r="DH64" s="163"/>
      <c r="DI64" s="160"/>
      <c r="DN64" s="162"/>
      <c r="DO64" s="163"/>
      <c r="DP64" s="163"/>
      <c r="DQ64" s="160"/>
      <c r="DV64" s="162"/>
      <c r="DW64" s="163"/>
      <c r="DX64" s="163"/>
      <c r="DY64" s="160"/>
      <c r="ED64" s="162"/>
      <c r="EE64" s="163"/>
      <c r="EF64" s="163"/>
      <c r="EG64" s="160"/>
      <c r="EL64" s="162"/>
      <c r="EM64" s="163"/>
      <c r="EN64" s="163"/>
      <c r="EO64" s="160"/>
      <c r="ET64" s="162"/>
      <c r="EU64" s="163"/>
      <c r="EV64" s="163"/>
      <c r="EW64" s="160"/>
      <c r="FB64" s="162"/>
      <c r="FC64" s="163"/>
      <c r="FD64" s="163"/>
      <c r="FE64" s="160"/>
      <c r="FJ64" s="162"/>
      <c r="FK64" s="163"/>
      <c r="FL64" s="163"/>
      <c r="FM64" s="160"/>
      <c r="FR64" s="162"/>
      <c r="FS64" s="163"/>
      <c r="FT64" s="163"/>
      <c r="FU64" s="160"/>
      <c r="FZ64" s="162"/>
      <c r="GA64" s="163"/>
      <c r="GB64" s="163"/>
      <c r="GC64" s="160"/>
      <c r="GH64" s="162"/>
      <c r="GI64" s="163"/>
      <c r="GJ64" s="163"/>
      <c r="GK64" s="160"/>
      <c r="GP64" s="162"/>
      <c r="GQ64" s="163"/>
      <c r="GR64" s="163"/>
      <c r="GS64" s="160"/>
      <c r="GX64" s="162"/>
      <c r="GY64" s="163"/>
      <c r="GZ64" s="163"/>
      <c r="HA64" s="160"/>
      <c r="HF64" s="162"/>
      <c r="HG64" s="163"/>
      <c r="HH64" s="163"/>
      <c r="HI64" s="160"/>
      <c r="HN64" s="162"/>
      <c r="HO64" s="163"/>
      <c r="HP64" s="163"/>
      <c r="HQ64" s="160"/>
      <c r="HV64" s="162"/>
      <c r="HW64" s="163"/>
      <c r="HX64" s="163"/>
      <c r="HY64" s="160"/>
      <c r="ID64" s="162"/>
      <c r="IE64" s="163"/>
      <c r="IF64" s="163"/>
      <c r="IG64" s="160"/>
      <c r="IL64" s="162"/>
      <c r="IM64" s="163"/>
      <c r="IN64" s="163"/>
      <c r="IO64" s="160"/>
      <c r="IT64" s="162"/>
      <c r="IU64" s="163"/>
      <c r="IV64" s="163"/>
      <c r="IW64" s="160"/>
      <c r="JB64" s="162"/>
      <c r="JC64" s="163"/>
      <c r="JD64" s="163"/>
      <c r="JE64" s="160"/>
      <c r="JJ64" s="162"/>
      <c r="JK64" s="163"/>
      <c r="JL64" s="163"/>
      <c r="JM64" s="160"/>
      <c r="JR64" s="162"/>
      <c r="JS64" s="163"/>
      <c r="JT64" s="163"/>
      <c r="JU64" s="160"/>
      <c r="JZ64" s="162"/>
      <c r="KA64" s="163"/>
      <c r="KB64" s="163"/>
      <c r="KC64" s="160"/>
      <c r="KH64" s="162"/>
      <c r="KI64" s="163"/>
      <c r="KJ64" s="163"/>
      <c r="KK64" s="160"/>
      <c r="KP64" s="162"/>
      <c r="KQ64" s="163"/>
      <c r="KR64" s="163"/>
      <c r="KS64" s="160"/>
      <c r="KX64" s="162"/>
      <c r="KY64" s="163"/>
      <c r="KZ64" s="163"/>
      <c r="LA64" s="160"/>
      <c r="LF64" s="162"/>
      <c r="LG64" s="163"/>
      <c r="LH64" s="163"/>
      <c r="LI64" s="160"/>
      <c r="LN64" s="162"/>
      <c r="LO64" s="163"/>
      <c r="LP64" s="163"/>
      <c r="LQ64" s="160"/>
      <c r="LV64" s="162"/>
      <c r="LW64" s="163"/>
      <c r="LX64" s="163"/>
      <c r="LY64" s="160"/>
      <c r="MD64" s="162"/>
      <c r="ME64" s="163"/>
      <c r="MF64" s="163"/>
      <c r="MG64" s="160"/>
      <c r="ML64" s="162"/>
      <c r="MM64" s="163"/>
      <c r="MN64" s="163"/>
      <c r="MO64" s="160"/>
      <c r="MT64" s="162"/>
      <c r="MU64" s="163"/>
      <c r="MV64" s="163"/>
      <c r="MW64" s="160"/>
      <c r="NB64" s="162"/>
      <c r="NC64" s="163"/>
      <c r="ND64" s="163"/>
      <c r="NE64" s="160"/>
      <c r="NJ64" s="162"/>
      <c r="NK64" s="163"/>
      <c r="NL64" s="163"/>
      <c r="NM64" s="160"/>
      <c r="NR64" s="162"/>
      <c r="NS64" s="163"/>
      <c r="NT64" s="163"/>
      <c r="NU64" s="160"/>
      <c r="NZ64" s="162"/>
      <c r="OA64" s="163"/>
      <c r="OB64" s="163"/>
      <c r="OC64" s="160"/>
      <c r="OH64" s="162"/>
      <c r="OI64" s="163"/>
      <c r="OJ64" s="163"/>
      <c r="OK64" s="160"/>
      <c r="OP64" s="162"/>
      <c r="OQ64" s="163"/>
      <c r="OR64" s="163"/>
      <c r="OS64" s="160"/>
      <c r="OX64" s="162"/>
      <c r="OY64" s="163"/>
      <c r="OZ64" s="163"/>
      <c r="PA64" s="160"/>
      <c r="PF64" s="162"/>
      <c r="PG64" s="163"/>
      <c r="PH64" s="163"/>
      <c r="PI64" s="160"/>
      <c r="PN64" s="162"/>
      <c r="PO64" s="163"/>
      <c r="PP64" s="163"/>
      <c r="PQ64" s="160"/>
      <c r="PV64" s="162"/>
      <c r="PW64" s="163"/>
      <c r="PX64" s="163"/>
      <c r="PY64" s="160"/>
      <c r="QD64" s="162"/>
      <c r="QE64" s="163"/>
      <c r="QF64" s="163"/>
      <c r="QG64" s="160"/>
      <c r="QL64" s="162"/>
      <c r="QM64" s="163"/>
      <c r="QN64" s="163"/>
      <c r="QO64" s="160"/>
      <c r="QT64" s="162"/>
      <c r="QU64" s="163"/>
      <c r="QV64" s="163"/>
      <c r="QW64" s="160"/>
      <c r="RB64" s="162"/>
      <c r="RC64" s="163"/>
      <c r="RD64" s="163"/>
      <c r="RE64" s="160"/>
      <c r="RJ64" s="162"/>
      <c r="RK64" s="163"/>
      <c r="RL64" s="163"/>
      <c r="RM64" s="160"/>
      <c r="RR64" s="162"/>
      <c r="RS64" s="163"/>
      <c r="RT64" s="163"/>
      <c r="RU64" s="160"/>
      <c r="RZ64" s="162"/>
      <c r="SA64" s="163"/>
      <c r="SB64" s="163"/>
      <c r="SC64" s="160"/>
      <c r="SH64" s="162"/>
      <c r="SI64" s="163"/>
      <c r="SJ64" s="163"/>
      <c r="SK64" s="160"/>
      <c r="SP64" s="162"/>
      <c r="SQ64" s="163"/>
      <c r="SR64" s="163"/>
      <c r="SS64" s="160"/>
      <c r="SX64" s="162"/>
      <c r="SY64" s="163"/>
      <c r="SZ64" s="163"/>
      <c r="TA64" s="160"/>
      <c r="TF64" s="162"/>
      <c r="TG64" s="163"/>
      <c r="TH64" s="163"/>
      <c r="TI64" s="160"/>
      <c r="TN64" s="162"/>
      <c r="TO64" s="163"/>
      <c r="TP64" s="163"/>
      <c r="TQ64" s="160"/>
      <c r="TV64" s="162"/>
      <c r="TW64" s="163"/>
      <c r="TX64" s="163"/>
      <c r="TY64" s="160"/>
      <c r="UD64" s="162"/>
      <c r="UE64" s="163"/>
      <c r="UF64" s="163"/>
      <c r="UG64" s="160"/>
      <c r="UL64" s="162"/>
      <c r="UM64" s="163"/>
      <c r="UN64" s="163"/>
      <c r="UO64" s="160"/>
      <c r="UT64" s="162"/>
      <c r="UU64" s="163"/>
      <c r="UV64" s="163"/>
      <c r="UW64" s="160"/>
      <c r="VB64" s="162"/>
      <c r="VC64" s="163"/>
      <c r="VD64" s="163"/>
      <c r="VE64" s="160"/>
      <c r="VJ64" s="162"/>
      <c r="VK64" s="163"/>
      <c r="VL64" s="163"/>
      <c r="VM64" s="160"/>
      <c r="VR64" s="162"/>
      <c r="VS64" s="163"/>
      <c r="VT64" s="163"/>
      <c r="VU64" s="160"/>
      <c r="VZ64" s="162"/>
      <c r="WA64" s="163"/>
      <c r="WB64" s="163"/>
      <c r="WC64" s="160"/>
      <c r="WH64" s="162"/>
      <c r="WI64" s="163"/>
      <c r="WJ64" s="163"/>
      <c r="WK64" s="160"/>
      <c r="WP64" s="162"/>
      <c r="WQ64" s="163"/>
      <c r="WR64" s="163"/>
      <c r="WS64" s="160"/>
      <c r="WX64" s="162"/>
      <c r="WY64" s="163"/>
      <c r="WZ64" s="163"/>
      <c r="XA64" s="160"/>
      <c r="XF64" s="162"/>
      <c r="XG64" s="163"/>
      <c r="XH64" s="163"/>
      <c r="XI64" s="160"/>
      <c r="XN64" s="162"/>
      <c r="XO64" s="163"/>
      <c r="XP64" s="163"/>
      <c r="XQ64" s="160"/>
      <c r="XV64" s="162"/>
      <c r="XW64" s="163"/>
      <c r="XX64" s="163"/>
      <c r="XY64" s="160"/>
      <c r="YD64" s="162"/>
      <c r="YE64" s="163"/>
      <c r="YF64" s="163"/>
      <c r="YG64" s="160"/>
      <c r="YL64" s="162"/>
      <c r="YM64" s="163"/>
      <c r="YN64" s="163"/>
      <c r="YO64" s="160"/>
      <c r="YT64" s="162"/>
      <c r="YU64" s="163"/>
      <c r="YV64" s="163"/>
      <c r="YW64" s="160"/>
      <c r="ZB64" s="162"/>
      <c r="ZC64" s="163"/>
      <c r="ZD64" s="163"/>
      <c r="ZE64" s="160"/>
      <c r="ZJ64" s="162"/>
      <c r="ZK64" s="163"/>
      <c r="ZL64" s="163"/>
      <c r="ZM64" s="160"/>
      <c r="ZR64" s="162"/>
      <c r="ZS64" s="163"/>
      <c r="ZT64" s="163"/>
      <c r="ZU64" s="160"/>
      <c r="ZZ64" s="162"/>
      <c r="AAA64" s="163"/>
      <c r="AAB64" s="163"/>
      <c r="AAC64" s="160"/>
      <c r="AAH64" s="162"/>
      <c r="AAI64" s="163"/>
      <c r="AAJ64" s="163"/>
      <c r="AAK64" s="160"/>
      <c r="AAP64" s="162"/>
      <c r="AAQ64" s="163"/>
      <c r="AAR64" s="163"/>
      <c r="AAS64" s="160"/>
      <c r="AAX64" s="162"/>
      <c r="AAY64" s="163"/>
      <c r="AAZ64" s="163"/>
      <c r="ABA64" s="160"/>
      <c r="ABF64" s="162"/>
      <c r="ABG64" s="163"/>
      <c r="ABH64" s="163"/>
      <c r="ABI64" s="160"/>
      <c r="ABN64" s="162"/>
      <c r="ABO64" s="163"/>
      <c r="ABP64" s="163"/>
      <c r="ABQ64" s="160"/>
      <c r="ABV64" s="162"/>
      <c r="ABW64" s="163"/>
      <c r="ABX64" s="163"/>
      <c r="ABY64" s="160"/>
      <c r="ACD64" s="162"/>
      <c r="ACE64" s="163"/>
      <c r="ACF64" s="163"/>
      <c r="ACG64" s="160"/>
      <c r="ACL64" s="162"/>
      <c r="ACM64" s="163"/>
      <c r="ACN64" s="163"/>
      <c r="ACO64" s="160"/>
      <c r="ACT64" s="162"/>
      <c r="ACU64" s="163"/>
      <c r="ACV64" s="163"/>
      <c r="ACW64" s="160"/>
      <c r="ADB64" s="162"/>
      <c r="ADC64" s="163"/>
      <c r="ADD64" s="163"/>
      <c r="ADE64" s="160"/>
      <c r="ADJ64" s="162"/>
      <c r="ADK64" s="163"/>
      <c r="ADL64" s="163"/>
      <c r="ADM64" s="160"/>
      <c r="ADR64" s="162"/>
      <c r="ADS64" s="163"/>
      <c r="ADT64" s="163"/>
      <c r="ADU64" s="160"/>
      <c r="ADZ64" s="162"/>
      <c r="AEA64" s="163"/>
      <c r="AEB64" s="163"/>
      <c r="AEC64" s="160"/>
      <c r="AEH64" s="162"/>
      <c r="AEI64" s="163"/>
      <c r="AEJ64" s="163"/>
      <c r="AEK64" s="160"/>
      <c r="AEP64" s="162"/>
      <c r="AEQ64" s="163"/>
      <c r="AER64" s="163"/>
      <c r="AES64" s="160"/>
      <c r="AEX64" s="162"/>
      <c r="AEY64" s="163"/>
      <c r="AEZ64" s="163"/>
      <c r="AFA64" s="160"/>
      <c r="AFF64" s="162"/>
      <c r="AFG64" s="163"/>
      <c r="AFH64" s="163"/>
      <c r="AFI64" s="160"/>
      <c r="AFN64" s="162"/>
      <c r="AFO64" s="163"/>
      <c r="AFP64" s="163"/>
      <c r="AFQ64" s="160"/>
      <c r="AFV64" s="162"/>
      <c r="AFW64" s="163"/>
      <c r="AFX64" s="163"/>
      <c r="AFY64" s="160"/>
      <c r="AGD64" s="162"/>
      <c r="AGE64" s="163"/>
      <c r="AGF64" s="163"/>
      <c r="AGG64" s="160"/>
      <c r="AGL64" s="162"/>
      <c r="AGM64" s="163"/>
      <c r="AGN64" s="163"/>
      <c r="AGO64" s="160"/>
      <c r="AGT64" s="162"/>
      <c r="AGU64" s="163"/>
      <c r="AGV64" s="163"/>
      <c r="AGW64" s="160"/>
      <c r="AHB64" s="162"/>
      <c r="AHC64" s="163"/>
      <c r="AHD64" s="163"/>
      <c r="AHE64" s="160"/>
      <c r="AHJ64" s="162"/>
      <c r="AHK64" s="163"/>
      <c r="AHL64" s="163"/>
      <c r="AHM64" s="160"/>
      <c r="AHR64" s="162"/>
      <c r="AHS64" s="163"/>
      <c r="AHT64" s="163"/>
      <c r="AHU64" s="160"/>
      <c r="AHZ64" s="162"/>
      <c r="AIA64" s="163"/>
      <c r="AIB64" s="163"/>
      <c r="AIC64" s="160"/>
      <c r="AIH64" s="162"/>
      <c r="AII64" s="163"/>
      <c r="AIJ64" s="163"/>
      <c r="AIK64" s="160"/>
      <c r="AIP64" s="162"/>
      <c r="AIQ64" s="163"/>
      <c r="AIR64" s="163"/>
      <c r="AIS64" s="160"/>
      <c r="AIX64" s="162"/>
      <c r="AIY64" s="163"/>
      <c r="AIZ64" s="163"/>
      <c r="AJA64" s="160"/>
      <c r="AJF64" s="162"/>
      <c r="AJG64" s="163"/>
      <c r="AJH64" s="163"/>
      <c r="AJI64" s="160"/>
      <c r="AJN64" s="162"/>
      <c r="AJO64" s="163"/>
      <c r="AJP64" s="163"/>
      <c r="AJQ64" s="160"/>
      <c r="AJV64" s="162"/>
      <c r="AJW64" s="163"/>
      <c r="AJX64" s="163"/>
      <c r="AJY64" s="160"/>
      <c r="AKD64" s="162"/>
      <c r="AKE64" s="163"/>
      <c r="AKF64" s="163"/>
      <c r="AKG64" s="160"/>
      <c r="AKL64" s="162"/>
      <c r="AKM64" s="163"/>
      <c r="AKN64" s="163"/>
      <c r="AKO64" s="160"/>
      <c r="AKT64" s="162"/>
      <c r="AKU64" s="163"/>
      <c r="AKV64" s="163"/>
      <c r="AKW64" s="160"/>
      <c r="ALB64" s="162"/>
      <c r="ALC64" s="163"/>
      <c r="ALD64" s="163"/>
      <c r="ALE64" s="160"/>
      <c r="ALJ64" s="162"/>
      <c r="ALK64" s="163"/>
      <c r="ALL64" s="163"/>
      <c r="ALM64" s="160"/>
      <c r="ALR64" s="162"/>
      <c r="ALS64" s="163"/>
      <c r="ALT64" s="163"/>
      <c r="ALU64" s="160"/>
      <c r="ALZ64" s="162"/>
      <c r="AMA64" s="163"/>
      <c r="AMB64" s="163"/>
      <c r="AMC64" s="160"/>
      <c r="AMH64" s="162"/>
      <c r="AMI64" s="163"/>
      <c r="AMJ64" s="163"/>
      <c r="AMK64" s="160"/>
      <c r="AMP64" s="162"/>
      <c r="AMQ64" s="163"/>
      <c r="AMR64" s="163"/>
      <c r="AMS64" s="160"/>
      <c r="AMX64" s="162"/>
      <c r="AMY64" s="163"/>
      <c r="AMZ64" s="163"/>
      <c r="ANA64" s="160"/>
      <c r="ANF64" s="162"/>
      <c r="ANG64" s="163"/>
      <c r="ANH64" s="163"/>
      <c r="ANI64" s="160"/>
      <c r="ANN64" s="162"/>
      <c r="ANO64" s="163"/>
      <c r="ANP64" s="163"/>
      <c r="ANQ64" s="160"/>
      <c r="ANV64" s="162"/>
      <c r="ANW64" s="163"/>
      <c r="ANX64" s="163"/>
      <c r="ANY64" s="160"/>
      <c r="AOD64" s="162"/>
      <c r="AOE64" s="163"/>
      <c r="AOF64" s="163"/>
      <c r="AOG64" s="160"/>
      <c r="AOL64" s="162"/>
      <c r="AOM64" s="163"/>
      <c r="AON64" s="163"/>
      <c r="AOO64" s="160"/>
      <c r="AOT64" s="162"/>
      <c r="AOU64" s="163"/>
      <c r="AOV64" s="163"/>
      <c r="AOW64" s="160"/>
      <c r="APB64" s="162"/>
      <c r="APC64" s="163"/>
      <c r="APD64" s="163"/>
      <c r="APE64" s="160"/>
      <c r="APJ64" s="162"/>
      <c r="APK64" s="163"/>
      <c r="APL64" s="163"/>
      <c r="APM64" s="160"/>
      <c r="APR64" s="162"/>
      <c r="APS64" s="163"/>
      <c r="APT64" s="163"/>
      <c r="APU64" s="160"/>
      <c r="APZ64" s="162"/>
      <c r="AQA64" s="163"/>
      <c r="AQB64" s="163"/>
      <c r="AQC64" s="160"/>
      <c r="AQH64" s="162"/>
      <c r="AQI64" s="163"/>
      <c r="AQJ64" s="163"/>
      <c r="AQK64" s="160"/>
      <c r="AQP64" s="162"/>
      <c r="AQQ64" s="163"/>
      <c r="AQR64" s="163"/>
      <c r="AQS64" s="160"/>
      <c r="AQX64" s="162"/>
      <c r="AQY64" s="163"/>
      <c r="AQZ64" s="163"/>
      <c r="ARA64" s="160"/>
      <c r="ARF64" s="162"/>
      <c r="ARG64" s="163"/>
      <c r="ARH64" s="163"/>
      <c r="ARI64" s="160"/>
      <c r="ARN64" s="162"/>
      <c r="ARO64" s="163"/>
      <c r="ARP64" s="163"/>
      <c r="ARQ64" s="160"/>
      <c r="ARV64" s="162"/>
      <c r="ARW64" s="163"/>
      <c r="ARX64" s="163"/>
      <c r="ARY64" s="160"/>
      <c r="ASD64" s="162"/>
      <c r="ASE64" s="163"/>
      <c r="ASF64" s="163"/>
      <c r="ASG64" s="160"/>
      <c r="ASL64" s="162"/>
      <c r="ASM64" s="163"/>
      <c r="ASN64" s="163"/>
      <c r="ASO64" s="160"/>
      <c r="AST64" s="162"/>
      <c r="ASU64" s="163"/>
      <c r="ASV64" s="163"/>
      <c r="ASW64" s="160"/>
      <c r="ATB64" s="162"/>
      <c r="ATC64" s="163"/>
      <c r="ATD64" s="163"/>
      <c r="ATE64" s="160"/>
      <c r="ATJ64" s="162"/>
      <c r="ATK64" s="163"/>
      <c r="ATL64" s="163"/>
      <c r="ATM64" s="160"/>
      <c r="ATR64" s="162"/>
      <c r="ATS64" s="163"/>
      <c r="ATT64" s="163"/>
      <c r="ATU64" s="160"/>
      <c r="ATZ64" s="162"/>
      <c r="AUA64" s="163"/>
      <c r="AUB64" s="163"/>
      <c r="AUC64" s="160"/>
      <c r="AUH64" s="162"/>
      <c r="AUI64" s="163"/>
      <c r="AUJ64" s="163"/>
      <c r="AUK64" s="160"/>
      <c r="AUP64" s="162"/>
      <c r="AUQ64" s="163"/>
      <c r="AUR64" s="163"/>
      <c r="AUS64" s="160"/>
      <c r="AUX64" s="162"/>
      <c r="AUY64" s="163"/>
      <c r="AUZ64" s="163"/>
      <c r="AVA64" s="160"/>
      <c r="AVF64" s="162"/>
      <c r="AVG64" s="163"/>
      <c r="AVH64" s="163"/>
      <c r="AVI64" s="160"/>
      <c r="AVN64" s="162"/>
      <c r="AVO64" s="163"/>
      <c r="AVP64" s="163"/>
      <c r="AVQ64" s="160"/>
      <c r="AVV64" s="162"/>
      <c r="AVW64" s="163"/>
      <c r="AVX64" s="163"/>
      <c r="AVY64" s="160"/>
      <c r="AWD64" s="162"/>
      <c r="AWE64" s="163"/>
      <c r="AWF64" s="163"/>
      <c r="AWG64" s="160"/>
      <c r="AWL64" s="162"/>
      <c r="AWM64" s="163"/>
      <c r="AWN64" s="163"/>
      <c r="AWO64" s="160"/>
      <c r="AWT64" s="162"/>
      <c r="AWU64" s="163"/>
      <c r="AWV64" s="163"/>
      <c r="AWW64" s="160"/>
      <c r="AXB64" s="162"/>
      <c r="AXC64" s="163"/>
      <c r="AXD64" s="163"/>
      <c r="AXE64" s="160"/>
      <c r="AXJ64" s="162"/>
      <c r="AXK64" s="163"/>
      <c r="AXL64" s="163"/>
      <c r="AXM64" s="160"/>
      <c r="AXR64" s="162"/>
      <c r="AXS64" s="163"/>
      <c r="AXT64" s="163"/>
      <c r="AXU64" s="160"/>
      <c r="AXZ64" s="162"/>
      <c r="AYA64" s="163"/>
      <c r="AYB64" s="163"/>
      <c r="AYC64" s="160"/>
      <c r="AYH64" s="162"/>
      <c r="AYI64" s="163"/>
      <c r="AYJ64" s="163"/>
      <c r="AYK64" s="160"/>
      <c r="AYP64" s="162"/>
      <c r="AYQ64" s="163"/>
      <c r="AYR64" s="163"/>
      <c r="AYS64" s="160"/>
      <c r="AYX64" s="162"/>
      <c r="AYY64" s="163"/>
      <c r="AYZ64" s="163"/>
      <c r="AZA64" s="160"/>
      <c r="AZF64" s="162"/>
      <c r="AZG64" s="163"/>
      <c r="AZH64" s="163"/>
      <c r="AZI64" s="160"/>
      <c r="AZN64" s="162"/>
      <c r="AZO64" s="163"/>
      <c r="AZP64" s="163"/>
      <c r="AZQ64" s="160"/>
      <c r="AZV64" s="162"/>
      <c r="AZW64" s="163"/>
      <c r="AZX64" s="163"/>
      <c r="AZY64" s="160"/>
      <c r="BAD64" s="162"/>
      <c r="BAE64" s="163"/>
      <c r="BAF64" s="163"/>
      <c r="BAG64" s="160"/>
      <c r="BAL64" s="162"/>
      <c r="BAM64" s="163"/>
      <c r="BAN64" s="163"/>
      <c r="BAO64" s="160"/>
      <c r="BAT64" s="162"/>
      <c r="BAU64" s="163"/>
      <c r="BAV64" s="163"/>
      <c r="BAW64" s="160"/>
      <c r="BBB64" s="162"/>
      <c r="BBC64" s="163"/>
      <c r="BBD64" s="163"/>
      <c r="BBE64" s="160"/>
      <c r="BBJ64" s="162"/>
      <c r="BBK64" s="163"/>
      <c r="BBL64" s="163"/>
      <c r="BBM64" s="160"/>
      <c r="BBR64" s="162"/>
      <c r="BBS64" s="163"/>
      <c r="BBT64" s="163"/>
      <c r="BBU64" s="160"/>
      <c r="BBZ64" s="162"/>
      <c r="BCA64" s="163"/>
      <c r="BCB64" s="163"/>
      <c r="BCC64" s="160"/>
      <c r="BCH64" s="162"/>
      <c r="BCI64" s="163"/>
      <c r="BCJ64" s="163"/>
      <c r="BCK64" s="160"/>
      <c r="BCP64" s="162"/>
      <c r="BCQ64" s="163"/>
      <c r="BCR64" s="163"/>
      <c r="BCS64" s="160"/>
      <c r="BCX64" s="162"/>
      <c r="BCY64" s="163"/>
      <c r="BCZ64" s="163"/>
      <c r="BDA64" s="160"/>
      <c r="BDF64" s="162"/>
      <c r="BDG64" s="163"/>
      <c r="BDH64" s="163"/>
      <c r="BDI64" s="160"/>
      <c r="BDN64" s="162"/>
      <c r="BDO64" s="163"/>
      <c r="BDP64" s="163"/>
      <c r="BDQ64" s="160"/>
      <c r="BDV64" s="162"/>
      <c r="BDW64" s="163"/>
      <c r="BDX64" s="163"/>
      <c r="BDY64" s="160"/>
      <c r="BED64" s="162"/>
      <c r="BEE64" s="163"/>
      <c r="BEF64" s="163"/>
      <c r="BEG64" s="160"/>
      <c r="BEL64" s="162"/>
      <c r="BEM64" s="163"/>
      <c r="BEN64" s="163"/>
      <c r="BEO64" s="160"/>
      <c r="BET64" s="162"/>
      <c r="BEU64" s="163"/>
      <c r="BEV64" s="163"/>
      <c r="BEW64" s="160"/>
      <c r="BFB64" s="162"/>
      <c r="BFC64" s="163"/>
      <c r="BFD64" s="163"/>
      <c r="BFE64" s="160"/>
      <c r="BFJ64" s="162"/>
      <c r="BFK64" s="163"/>
      <c r="BFL64" s="163"/>
      <c r="BFM64" s="160"/>
      <c r="BFR64" s="162"/>
      <c r="BFS64" s="163"/>
      <c r="BFT64" s="163"/>
      <c r="BFU64" s="160"/>
      <c r="BFZ64" s="162"/>
      <c r="BGA64" s="163"/>
      <c r="BGB64" s="163"/>
      <c r="BGC64" s="160"/>
      <c r="BGH64" s="162"/>
      <c r="BGI64" s="163"/>
      <c r="BGJ64" s="163"/>
      <c r="BGK64" s="160"/>
      <c r="BGP64" s="162"/>
      <c r="BGQ64" s="163"/>
      <c r="BGR64" s="163"/>
      <c r="BGS64" s="160"/>
      <c r="BGX64" s="162"/>
      <c r="BGY64" s="163"/>
      <c r="BGZ64" s="163"/>
      <c r="BHA64" s="160"/>
      <c r="BHF64" s="162"/>
      <c r="BHG64" s="163"/>
      <c r="BHH64" s="163"/>
      <c r="BHI64" s="160"/>
      <c r="BHN64" s="162"/>
      <c r="BHO64" s="163"/>
      <c r="BHP64" s="163"/>
      <c r="BHQ64" s="160"/>
      <c r="BHV64" s="162"/>
      <c r="BHW64" s="163"/>
      <c r="BHX64" s="163"/>
      <c r="BHY64" s="160"/>
      <c r="BID64" s="162"/>
      <c r="BIE64" s="163"/>
      <c r="BIF64" s="163"/>
      <c r="BIG64" s="160"/>
      <c r="BIL64" s="162"/>
      <c r="BIM64" s="163"/>
      <c r="BIN64" s="163"/>
      <c r="BIO64" s="160"/>
      <c r="BIT64" s="162"/>
      <c r="BIU64" s="163"/>
      <c r="BIV64" s="163"/>
      <c r="BIW64" s="160"/>
      <c r="BJB64" s="162"/>
      <c r="BJC64" s="163"/>
      <c r="BJD64" s="163"/>
      <c r="BJE64" s="160"/>
      <c r="BJJ64" s="162"/>
      <c r="BJK64" s="163"/>
      <c r="BJL64" s="163"/>
      <c r="BJM64" s="160"/>
      <c r="BJR64" s="162"/>
      <c r="BJS64" s="163"/>
      <c r="BJT64" s="163"/>
      <c r="BJU64" s="160"/>
      <c r="BJZ64" s="162"/>
      <c r="BKA64" s="163"/>
      <c r="BKB64" s="163"/>
      <c r="BKC64" s="160"/>
      <c r="BKH64" s="162"/>
      <c r="BKI64" s="163"/>
      <c r="BKJ64" s="163"/>
      <c r="BKK64" s="160"/>
      <c r="BKP64" s="162"/>
      <c r="BKQ64" s="163"/>
      <c r="BKR64" s="163"/>
      <c r="BKS64" s="160"/>
      <c r="BKX64" s="162"/>
      <c r="BKY64" s="163"/>
      <c r="BKZ64" s="163"/>
      <c r="BLA64" s="160"/>
      <c r="BLF64" s="162"/>
      <c r="BLG64" s="163"/>
      <c r="BLH64" s="163"/>
      <c r="BLI64" s="160"/>
      <c r="BLN64" s="162"/>
      <c r="BLO64" s="163"/>
      <c r="BLP64" s="163"/>
      <c r="BLQ64" s="160"/>
      <c r="BLV64" s="162"/>
      <c r="BLW64" s="163"/>
      <c r="BLX64" s="163"/>
      <c r="BLY64" s="160"/>
      <c r="BMD64" s="162"/>
      <c r="BME64" s="163"/>
      <c r="BMF64" s="163"/>
      <c r="BMG64" s="160"/>
      <c r="BML64" s="162"/>
      <c r="BMM64" s="163"/>
      <c r="BMN64" s="163"/>
      <c r="BMO64" s="160"/>
      <c r="BMT64" s="162"/>
      <c r="BMU64" s="163"/>
      <c r="BMV64" s="163"/>
      <c r="BMW64" s="160"/>
      <c r="BNB64" s="162"/>
      <c r="BNC64" s="163"/>
      <c r="BND64" s="163"/>
      <c r="BNE64" s="160"/>
      <c r="BNJ64" s="162"/>
      <c r="BNK64" s="163"/>
      <c r="BNL64" s="163"/>
      <c r="BNM64" s="160"/>
      <c r="BNR64" s="162"/>
      <c r="BNS64" s="163"/>
      <c r="BNT64" s="163"/>
      <c r="BNU64" s="160"/>
      <c r="BNZ64" s="162"/>
      <c r="BOA64" s="163"/>
      <c r="BOB64" s="163"/>
      <c r="BOC64" s="160"/>
      <c r="BOH64" s="162"/>
      <c r="BOI64" s="163"/>
      <c r="BOJ64" s="163"/>
      <c r="BOK64" s="160"/>
      <c r="BOP64" s="162"/>
      <c r="BOQ64" s="163"/>
      <c r="BOR64" s="163"/>
      <c r="BOS64" s="160"/>
      <c r="BOX64" s="162"/>
      <c r="BOY64" s="163"/>
      <c r="BOZ64" s="163"/>
      <c r="BPA64" s="160"/>
      <c r="BPF64" s="162"/>
      <c r="BPG64" s="163"/>
      <c r="BPH64" s="163"/>
      <c r="BPI64" s="160"/>
      <c r="BPN64" s="162"/>
      <c r="BPO64" s="163"/>
      <c r="BPP64" s="163"/>
      <c r="BPQ64" s="160"/>
      <c r="BPV64" s="162"/>
      <c r="BPW64" s="163"/>
      <c r="BPX64" s="163"/>
      <c r="BPY64" s="160"/>
      <c r="BQD64" s="162"/>
      <c r="BQE64" s="163"/>
      <c r="BQF64" s="163"/>
      <c r="BQG64" s="160"/>
      <c r="BQL64" s="162"/>
      <c r="BQM64" s="163"/>
      <c r="BQN64" s="163"/>
      <c r="BQO64" s="160"/>
      <c r="BQT64" s="162"/>
      <c r="BQU64" s="163"/>
      <c r="BQV64" s="163"/>
      <c r="BQW64" s="160"/>
      <c r="BRB64" s="162"/>
      <c r="BRC64" s="163"/>
      <c r="BRD64" s="163"/>
      <c r="BRE64" s="160"/>
      <c r="BRJ64" s="162"/>
      <c r="BRK64" s="163"/>
      <c r="BRL64" s="163"/>
      <c r="BRM64" s="160"/>
      <c r="BRR64" s="162"/>
      <c r="BRS64" s="163"/>
      <c r="BRT64" s="163"/>
      <c r="BRU64" s="160"/>
      <c r="BRZ64" s="162"/>
      <c r="BSA64" s="163"/>
      <c r="BSB64" s="163"/>
      <c r="BSC64" s="160"/>
      <c r="BSH64" s="162"/>
      <c r="BSI64" s="163"/>
      <c r="BSJ64" s="163"/>
      <c r="BSK64" s="160"/>
      <c r="BSP64" s="162"/>
      <c r="BSQ64" s="163"/>
      <c r="BSR64" s="163"/>
      <c r="BSS64" s="160"/>
      <c r="BSX64" s="162"/>
      <c r="BSY64" s="163"/>
      <c r="BSZ64" s="163"/>
      <c r="BTA64" s="160"/>
      <c r="BTF64" s="162"/>
      <c r="BTG64" s="163"/>
      <c r="BTH64" s="163"/>
      <c r="BTI64" s="160"/>
      <c r="BTN64" s="162"/>
      <c r="BTO64" s="163"/>
      <c r="BTP64" s="163"/>
      <c r="BTQ64" s="160"/>
      <c r="BTV64" s="162"/>
      <c r="BTW64" s="163"/>
      <c r="BTX64" s="163"/>
      <c r="BTY64" s="160"/>
      <c r="BUD64" s="162"/>
      <c r="BUE64" s="163"/>
      <c r="BUF64" s="163"/>
      <c r="BUG64" s="160"/>
      <c r="BUL64" s="162"/>
      <c r="BUM64" s="163"/>
      <c r="BUN64" s="163"/>
      <c r="BUO64" s="160"/>
      <c r="BUT64" s="162"/>
      <c r="BUU64" s="163"/>
      <c r="BUV64" s="163"/>
      <c r="BUW64" s="160"/>
      <c r="BVB64" s="162"/>
      <c r="BVC64" s="163"/>
      <c r="BVD64" s="163"/>
      <c r="BVE64" s="160"/>
      <c r="BVJ64" s="162"/>
      <c r="BVK64" s="163"/>
      <c r="BVL64" s="163"/>
      <c r="BVM64" s="160"/>
      <c r="BVR64" s="162"/>
      <c r="BVS64" s="163"/>
      <c r="BVT64" s="163"/>
      <c r="BVU64" s="160"/>
      <c r="BVZ64" s="162"/>
      <c r="BWA64" s="163"/>
      <c r="BWB64" s="163"/>
      <c r="BWC64" s="160"/>
      <c r="BWH64" s="162"/>
      <c r="BWI64" s="163"/>
      <c r="BWJ64" s="163"/>
      <c r="BWK64" s="160"/>
      <c r="BWP64" s="162"/>
      <c r="BWQ64" s="163"/>
      <c r="BWR64" s="163"/>
      <c r="BWS64" s="160"/>
      <c r="BWX64" s="162"/>
      <c r="BWY64" s="163"/>
      <c r="BWZ64" s="163"/>
      <c r="BXA64" s="160"/>
      <c r="BXF64" s="162"/>
      <c r="BXG64" s="163"/>
      <c r="BXH64" s="163"/>
      <c r="BXI64" s="160"/>
      <c r="BXN64" s="162"/>
      <c r="BXO64" s="163"/>
      <c r="BXP64" s="163"/>
      <c r="BXQ64" s="160"/>
      <c r="BXV64" s="162"/>
      <c r="BXW64" s="163"/>
      <c r="BXX64" s="163"/>
      <c r="BXY64" s="160"/>
      <c r="BYD64" s="162"/>
      <c r="BYE64" s="163"/>
      <c r="BYF64" s="163"/>
      <c r="BYG64" s="160"/>
      <c r="BYL64" s="162"/>
      <c r="BYM64" s="163"/>
      <c r="BYN64" s="163"/>
      <c r="BYO64" s="160"/>
      <c r="BYT64" s="162"/>
      <c r="BYU64" s="163"/>
      <c r="BYV64" s="163"/>
      <c r="BYW64" s="160"/>
      <c r="BZB64" s="162"/>
      <c r="BZC64" s="163"/>
      <c r="BZD64" s="163"/>
      <c r="BZE64" s="160"/>
      <c r="BZJ64" s="162"/>
      <c r="BZK64" s="163"/>
      <c r="BZL64" s="163"/>
      <c r="BZM64" s="160"/>
      <c r="BZR64" s="162"/>
      <c r="BZS64" s="163"/>
      <c r="BZT64" s="163"/>
      <c r="BZU64" s="160"/>
      <c r="BZZ64" s="162"/>
      <c r="CAA64" s="163"/>
      <c r="CAB64" s="163"/>
      <c r="CAC64" s="160"/>
      <c r="CAH64" s="162"/>
      <c r="CAI64" s="163"/>
      <c r="CAJ64" s="163"/>
      <c r="CAK64" s="160"/>
      <c r="CAP64" s="162"/>
      <c r="CAQ64" s="163"/>
      <c r="CAR64" s="163"/>
      <c r="CAS64" s="160"/>
      <c r="CAX64" s="162"/>
      <c r="CAY64" s="163"/>
      <c r="CAZ64" s="163"/>
      <c r="CBA64" s="160"/>
      <c r="CBF64" s="162"/>
      <c r="CBG64" s="163"/>
      <c r="CBH64" s="163"/>
      <c r="CBI64" s="160"/>
      <c r="CBN64" s="162"/>
      <c r="CBO64" s="163"/>
      <c r="CBP64" s="163"/>
      <c r="CBQ64" s="160"/>
      <c r="CBV64" s="162"/>
      <c r="CBW64" s="163"/>
      <c r="CBX64" s="163"/>
      <c r="CBY64" s="160"/>
      <c r="CCD64" s="162"/>
      <c r="CCE64" s="163"/>
      <c r="CCF64" s="163"/>
      <c r="CCG64" s="160"/>
      <c r="CCL64" s="162"/>
      <c r="CCM64" s="163"/>
      <c r="CCN64" s="163"/>
      <c r="CCO64" s="160"/>
      <c r="CCT64" s="162"/>
      <c r="CCU64" s="163"/>
      <c r="CCV64" s="163"/>
      <c r="CCW64" s="160"/>
      <c r="CDB64" s="162"/>
      <c r="CDC64" s="163"/>
      <c r="CDD64" s="163"/>
      <c r="CDE64" s="160"/>
      <c r="CDJ64" s="162"/>
      <c r="CDK64" s="163"/>
      <c r="CDL64" s="163"/>
      <c r="CDM64" s="160"/>
      <c r="CDR64" s="162"/>
      <c r="CDS64" s="163"/>
      <c r="CDT64" s="163"/>
      <c r="CDU64" s="160"/>
      <c r="CDZ64" s="162"/>
      <c r="CEA64" s="163"/>
      <c r="CEB64" s="163"/>
      <c r="CEC64" s="160"/>
      <c r="CEH64" s="162"/>
      <c r="CEI64" s="163"/>
      <c r="CEJ64" s="163"/>
      <c r="CEK64" s="160"/>
      <c r="CEP64" s="162"/>
      <c r="CEQ64" s="163"/>
      <c r="CER64" s="163"/>
      <c r="CES64" s="160"/>
      <c r="CEX64" s="162"/>
      <c r="CEY64" s="163"/>
      <c r="CEZ64" s="163"/>
      <c r="CFA64" s="160"/>
      <c r="CFF64" s="162"/>
      <c r="CFG64" s="163"/>
      <c r="CFH64" s="163"/>
      <c r="CFI64" s="160"/>
      <c r="CFN64" s="162"/>
      <c r="CFO64" s="163"/>
      <c r="CFP64" s="163"/>
      <c r="CFQ64" s="160"/>
      <c r="CFV64" s="162"/>
      <c r="CFW64" s="163"/>
      <c r="CFX64" s="163"/>
      <c r="CFY64" s="160"/>
      <c r="CGD64" s="162"/>
      <c r="CGE64" s="163"/>
      <c r="CGF64" s="163"/>
      <c r="CGG64" s="160"/>
      <c r="CGL64" s="162"/>
      <c r="CGM64" s="163"/>
      <c r="CGN64" s="163"/>
      <c r="CGO64" s="160"/>
      <c r="CGT64" s="162"/>
      <c r="CGU64" s="163"/>
      <c r="CGV64" s="163"/>
      <c r="CGW64" s="160"/>
      <c r="CHB64" s="162"/>
      <c r="CHC64" s="163"/>
      <c r="CHD64" s="163"/>
      <c r="CHE64" s="160"/>
      <c r="CHJ64" s="162"/>
      <c r="CHK64" s="163"/>
      <c r="CHL64" s="163"/>
      <c r="CHM64" s="160"/>
      <c r="CHR64" s="162"/>
      <c r="CHS64" s="163"/>
      <c r="CHT64" s="163"/>
      <c r="CHU64" s="160"/>
      <c r="CHZ64" s="162"/>
      <c r="CIA64" s="163"/>
      <c r="CIB64" s="163"/>
      <c r="CIC64" s="160"/>
      <c r="CIH64" s="162"/>
      <c r="CII64" s="163"/>
      <c r="CIJ64" s="163"/>
      <c r="CIK64" s="160"/>
      <c r="CIP64" s="162"/>
      <c r="CIQ64" s="163"/>
      <c r="CIR64" s="163"/>
      <c r="CIS64" s="160"/>
      <c r="CIX64" s="162"/>
      <c r="CIY64" s="163"/>
      <c r="CIZ64" s="163"/>
      <c r="CJA64" s="160"/>
      <c r="CJF64" s="162"/>
      <c r="CJG64" s="163"/>
      <c r="CJH64" s="163"/>
      <c r="CJI64" s="160"/>
      <c r="CJN64" s="162"/>
      <c r="CJO64" s="163"/>
      <c r="CJP64" s="163"/>
      <c r="CJQ64" s="160"/>
      <c r="CJV64" s="162"/>
      <c r="CJW64" s="163"/>
      <c r="CJX64" s="163"/>
      <c r="CJY64" s="160"/>
      <c r="CKD64" s="162"/>
      <c r="CKE64" s="163"/>
      <c r="CKF64" s="163"/>
      <c r="CKG64" s="160"/>
      <c r="CKL64" s="162"/>
      <c r="CKM64" s="163"/>
      <c r="CKN64" s="163"/>
      <c r="CKO64" s="160"/>
      <c r="CKT64" s="162"/>
      <c r="CKU64" s="163"/>
      <c r="CKV64" s="163"/>
      <c r="CKW64" s="160"/>
      <c r="CLB64" s="162"/>
      <c r="CLC64" s="163"/>
      <c r="CLD64" s="163"/>
      <c r="CLE64" s="160"/>
      <c r="CLJ64" s="162"/>
      <c r="CLK64" s="163"/>
      <c r="CLL64" s="163"/>
      <c r="CLM64" s="160"/>
      <c r="CLR64" s="162"/>
      <c r="CLS64" s="163"/>
      <c r="CLT64" s="163"/>
      <c r="CLU64" s="160"/>
      <c r="CLZ64" s="162"/>
      <c r="CMA64" s="163"/>
      <c r="CMB64" s="163"/>
      <c r="CMC64" s="160"/>
      <c r="CMH64" s="162"/>
      <c r="CMI64" s="163"/>
      <c r="CMJ64" s="163"/>
      <c r="CMK64" s="160"/>
      <c r="CMP64" s="162"/>
      <c r="CMQ64" s="163"/>
      <c r="CMR64" s="163"/>
      <c r="CMS64" s="160"/>
      <c r="CMX64" s="162"/>
      <c r="CMY64" s="163"/>
      <c r="CMZ64" s="163"/>
      <c r="CNA64" s="160"/>
      <c r="CNF64" s="162"/>
      <c r="CNG64" s="163"/>
      <c r="CNH64" s="163"/>
      <c r="CNI64" s="160"/>
      <c r="CNN64" s="162"/>
      <c r="CNO64" s="163"/>
      <c r="CNP64" s="163"/>
      <c r="CNQ64" s="160"/>
      <c r="CNV64" s="162"/>
      <c r="CNW64" s="163"/>
      <c r="CNX64" s="163"/>
      <c r="CNY64" s="160"/>
      <c r="COD64" s="162"/>
      <c r="COE64" s="163"/>
      <c r="COF64" s="163"/>
      <c r="COG64" s="160"/>
      <c r="COL64" s="162"/>
      <c r="COM64" s="163"/>
      <c r="CON64" s="163"/>
      <c r="COO64" s="160"/>
      <c r="COT64" s="162"/>
      <c r="COU64" s="163"/>
      <c r="COV64" s="163"/>
      <c r="COW64" s="160"/>
      <c r="CPB64" s="162"/>
      <c r="CPC64" s="163"/>
      <c r="CPD64" s="163"/>
      <c r="CPE64" s="160"/>
      <c r="CPJ64" s="162"/>
      <c r="CPK64" s="163"/>
      <c r="CPL64" s="163"/>
      <c r="CPM64" s="160"/>
      <c r="CPR64" s="162"/>
      <c r="CPS64" s="163"/>
      <c r="CPT64" s="163"/>
      <c r="CPU64" s="160"/>
      <c r="CPZ64" s="162"/>
      <c r="CQA64" s="163"/>
      <c r="CQB64" s="163"/>
      <c r="CQC64" s="160"/>
      <c r="CQH64" s="162"/>
      <c r="CQI64" s="163"/>
      <c r="CQJ64" s="163"/>
      <c r="CQK64" s="160"/>
      <c r="CQP64" s="162"/>
      <c r="CQQ64" s="163"/>
      <c r="CQR64" s="163"/>
      <c r="CQS64" s="160"/>
      <c r="CQX64" s="162"/>
      <c r="CQY64" s="163"/>
      <c r="CQZ64" s="163"/>
      <c r="CRA64" s="160"/>
      <c r="CRF64" s="162"/>
      <c r="CRG64" s="163"/>
      <c r="CRH64" s="163"/>
      <c r="CRI64" s="160"/>
      <c r="CRN64" s="162"/>
      <c r="CRO64" s="163"/>
      <c r="CRP64" s="163"/>
      <c r="CRQ64" s="160"/>
      <c r="CRV64" s="162"/>
      <c r="CRW64" s="163"/>
      <c r="CRX64" s="163"/>
      <c r="CRY64" s="160"/>
      <c r="CSD64" s="162"/>
      <c r="CSE64" s="163"/>
      <c r="CSF64" s="163"/>
      <c r="CSG64" s="160"/>
      <c r="CSL64" s="162"/>
      <c r="CSM64" s="163"/>
      <c r="CSN64" s="163"/>
      <c r="CSO64" s="160"/>
      <c r="CST64" s="162"/>
      <c r="CSU64" s="163"/>
      <c r="CSV64" s="163"/>
      <c r="CSW64" s="160"/>
      <c r="CTB64" s="162"/>
      <c r="CTC64" s="163"/>
      <c r="CTD64" s="163"/>
      <c r="CTE64" s="160"/>
      <c r="CTJ64" s="162"/>
      <c r="CTK64" s="163"/>
      <c r="CTL64" s="163"/>
      <c r="CTM64" s="160"/>
      <c r="CTR64" s="162"/>
      <c r="CTS64" s="163"/>
      <c r="CTT64" s="163"/>
      <c r="CTU64" s="160"/>
      <c r="CTZ64" s="162"/>
      <c r="CUA64" s="163"/>
      <c r="CUB64" s="163"/>
      <c r="CUC64" s="160"/>
      <c r="CUH64" s="162"/>
      <c r="CUI64" s="163"/>
      <c r="CUJ64" s="163"/>
      <c r="CUK64" s="160"/>
      <c r="CUP64" s="162"/>
      <c r="CUQ64" s="163"/>
      <c r="CUR64" s="163"/>
      <c r="CUS64" s="160"/>
      <c r="CUX64" s="162"/>
      <c r="CUY64" s="163"/>
      <c r="CUZ64" s="163"/>
      <c r="CVA64" s="160"/>
      <c r="CVF64" s="162"/>
      <c r="CVG64" s="163"/>
      <c r="CVH64" s="163"/>
      <c r="CVI64" s="160"/>
      <c r="CVN64" s="162"/>
      <c r="CVO64" s="163"/>
      <c r="CVP64" s="163"/>
      <c r="CVQ64" s="160"/>
      <c r="CVV64" s="162"/>
      <c r="CVW64" s="163"/>
      <c r="CVX64" s="163"/>
      <c r="CVY64" s="160"/>
      <c r="CWD64" s="162"/>
      <c r="CWE64" s="163"/>
      <c r="CWF64" s="163"/>
      <c r="CWG64" s="160"/>
      <c r="CWL64" s="162"/>
      <c r="CWM64" s="163"/>
      <c r="CWN64" s="163"/>
      <c r="CWO64" s="160"/>
      <c r="CWT64" s="162"/>
      <c r="CWU64" s="163"/>
      <c r="CWV64" s="163"/>
      <c r="CWW64" s="160"/>
      <c r="CXB64" s="162"/>
      <c r="CXC64" s="163"/>
      <c r="CXD64" s="163"/>
      <c r="CXE64" s="160"/>
      <c r="CXJ64" s="162"/>
      <c r="CXK64" s="163"/>
      <c r="CXL64" s="163"/>
      <c r="CXM64" s="160"/>
      <c r="CXR64" s="162"/>
      <c r="CXS64" s="163"/>
      <c r="CXT64" s="163"/>
      <c r="CXU64" s="160"/>
      <c r="CXZ64" s="162"/>
      <c r="CYA64" s="163"/>
      <c r="CYB64" s="163"/>
      <c r="CYC64" s="160"/>
      <c r="CYH64" s="162"/>
      <c r="CYI64" s="163"/>
      <c r="CYJ64" s="163"/>
      <c r="CYK64" s="160"/>
      <c r="CYP64" s="162"/>
      <c r="CYQ64" s="163"/>
      <c r="CYR64" s="163"/>
      <c r="CYS64" s="160"/>
      <c r="CYX64" s="162"/>
      <c r="CYY64" s="163"/>
      <c r="CYZ64" s="163"/>
      <c r="CZA64" s="160"/>
      <c r="CZF64" s="162"/>
      <c r="CZG64" s="163"/>
      <c r="CZH64" s="163"/>
      <c r="CZI64" s="160"/>
      <c r="CZN64" s="162"/>
      <c r="CZO64" s="163"/>
      <c r="CZP64" s="163"/>
      <c r="CZQ64" s="160"/>
      <c r="CZV64" s="162"/>
      <c r="CZW64" s="163"/>
      <c r="CZX64" s="163"/>
      <c r="CZY64" s="160"/>
      <c r="DAD64" s="162"/>
      <c r="DAE64" s="163"/>
      <c r="DAF64" s="163"/>
      <c r="DAG64" s="160"/>
      <c r="DAL64" s="162"/>
      <c r="DAM64" s="163"/>
      <c r="DAN64" s="163"/>
      <c r="DAO64" s="160"/>
      <c r="DAT64" s="162"/>
      <c r="DAU64" s="163"/>
      <c r="DAV64" s="163"/>
      <c r="DAW64" s="160"/>
      <c r="DBB64" s="162"/>
      <c r="DBC64" s="163"/>
      <c r="DBD64" s="163"/>
      <c r="DBE64" s="160"/>
      <c r="DBJ64" s="162"/>
      <c r="DBK64" s="163"/>
      <c r="DBL64" s="163"/>
      <c r="DBM64" s="160"/>
      <c r="DBR64" s="162"/>
      <c r="DBS64" s="163"/>
      <c r="DBT64" s="163"/>
      <c r="DBU64" s="160"/>
      <c r="DBZ64" s="162"/>
      <c r="DCA64" s="163"/>
      <c r="DCB64" s="163"/>
      <c r="DCC64" s="160"/>
      <c r="DCH64" s="162"/>
      <c r="DCI64" s="163"/>
      <c r="DCJ64" s="163"/>
      <c r="DCK64" s="160"/>
      <c r="DCP64" s="162"/>
      <c r="DCQ64" s="163"/>
      <c r="DCR64" s="163"/>
      <c r="DCS64" s="160"/>
      <c r="DCX64" s="162"/>
      <c r="DCY64" s="163"/>
      <c r="DCZ64" s="163"/>
      <c r="DDA64" s="160"/>
      <c r="DDF64" s="162"/>
      <c r="DDG64" s="163"/>
      <c r="DDH64" s="163"/>
      <c r="DDI64" s="160"/>
      <c r="DDN64" s="162"/>
      <c r="DDO64" s="163"/>
      <c r="DDP64" s="163"/>
      <c r="DDQ64" s="160"/>
      <c r="DDV64" s="162"/>
      <c r="DDW64" s="163"/>
      <c r="DDX64" s="163"/>
      <c r="DDY64" s="160"/>
      <c r="DED64" s="162"/>
      <c r="DEE64" s="163"/>
      <c r="DEF64" s="163"/>
      <c r="DEG64" s="160"/>
      <c r="DEL64" s="162"/>
      <c r="DEM64" s="163"/>
      <c r="DEN64" s="163"/>
      <c r="DEO64" s="160"/>
      <c r="DET64" s="162"/>
      <c r="DEU64" s="163"/>
      <c r="DEV64" s="163"/>
      <c r="DEW64" s="160"/>
      <c r="DFB64" s="162"/>
      <c r="DFC64" s="163"/>
      <c r="DFD64" s="163"/>
      <c r="DFE64" s="160"/>
      <c r="DFJ64" s="162"/>
      <c r="DFK64" s="163"/>
      <c r="DFL64" s="163"/>
      <c r="DFM64" s="160"/>
      <c r="DFR64" s="162"/>
      <c r="DFS64" s="163"/>
      <c r="DFT64" s="163"/>
      <c r="DFU64" s="160"/>
      <c r="DFZ64" s="162"/>
      <c r="DGA64" s="163"/>
      <c r="DGB64" s="163"/>
      <c r="DGC64" s="160"/>
      <c r="DGH64" s="162"/>
      <c r="DGI64" s="163"/>
      <c r="DGJ64" s="163"/>
      <c r="DGK64" s="160"/>
      <c r="DGP64" s="162"/>
      <c r="DGQ64" s="163"/>
      <c r="DGR64" s="163"/>
      <c r="DGS64" s="160"/>
      <c r="DGX64" s="162"/>
      <c r="DGY64" s="163"/>
      <c r="DGZ64" s="163"/>
      <c r="DHA64" s="160"/>
      <c r="DHF64" s="162"/>
      <c r="DHG64" s="163"/>
      <c r="DHH64" s="163"/>
      <c r="DHI64" s="160"/>
      <c r="DHN64" s="162"/>
      <c r="DHO64" s="163"/>
      <c r="DHP64" s="163"/>
      <c r="DHQ64" s="160"/>
      <c r="DHV64" s="162"/>
      <c r="DHW64" s="163"/>
      <c r="DHX64" s="163"/>
      <c r="DHY64" s="160"/>
      <c r="DID64" s="162"/>
      <c r="DIE64" s="163"/>
      <c r="DIF64" s="163"/>
      <c r="DIG64" s="160"/>
      <c r="DIL64" s="162"/>
      <c r="DIM64" s="163"/>
      <c r="DIN64" s="163"/>
      <c r="DIO64" s="160"/>
      <c r="DIT64" s="162"/>
      <c r="DIU64" s="163"/>
      <c r="DIV64" s="163"/>
      <c r="DIW64" s="160"/>
      <c r="DJB64" s="162"/>
      <c r="DJC64" s="163"/>
      <c r="DJD64" s="163"/>
      <c r="DJE64" s="160"/>
      <c r="DJJ64" s="162"/>
      <c r="DJK64" s="163"/>
      <c r="DJL64" s="163"/>
      <c r="DJM64" s="160"/>
      <c r="DJR64" s="162"/>
      <c r="DJS64" s="163"/>
      <c r="DJT64" s="163"/>
      <c r="DJU64" s="160"/>
      <c r="DJZ64" s="162"/>
      <c r="DKA64" s="163"/>
      <c r="DKB64" s="163"/>
      <c r="DKC64" s="160"/>
      <c r="DKH64" s="162"/>
      <c r="DKI64" s="163"/>
      <c r="DKJ64" s="163"/>
      <c r="DKK64" s="160"/>
      <c r="DKP64" s="162"/>
      <c r="DKQ64" s="163"/>
      <c r="DKR64" s="163"/>
      <c r="DKS64" s="160"/>
      <c r="DKX64" s="162"/>
      <c r="DKY64" s="163"/>
      <c r="DKZ64" s="163"/>
      <c r="DLA64" s="160"/>
      <c r="DLF64" s="162"/>
      <c r="DLG64" s="163"/>
      <c r="DLH64" s="163"/>
      <c r="DLI64" s="160"/>
      <c r="DLN64" s="162"/>
      <c r="DLO64" s="163"/>
      <c r="DLP64" s="163"/>
      <c r="DLQ64" s="160"/>
      <c r="DLV64" s="162"/>
      <c r="DLW64" s="163"/>
      <c r="DLX64" s="163"/>
      <c r="DLY64" s="160"/>
      <c r="DMD64" s="162"/>
      <c r="DME64" s="163"/>
      <c r="DMF64" s="163"/>
      <c r="DMG64" s="160"/>
      <c r="DML64" s="162"/>
      <c r="DMM64" s="163"/>
      <c r="DMN64" s="163"/>
      <c r="DMO64" s="160"/>
      <c r="DMT64" s="162"/>
      <c r="DMU64" s="163"/>
      <c r="DMV64" s="163"/>
      <c r="DMW64" s="160"/>
      <c r="DNB64" s="162"/>
      <c r="DNC64" s="163"/>
      <c r="DND64" s="163"/>
      <c r="DNE64" s="160"/>
      <c r="DNJ64" s="162"/>
      <c r="DNK64" s="163"/>
      <c r="DNL64" s="163"/>
      <c r="DNM64" s="160"/>
      <c r="DNR64" s="162"/>
      <c r="DNS64" s="163"/>
      <c r="DNT64" s="163"/>
      <c r="DNU64" s="160"/>
      <c r="DNZ64" s="162"/>
      <c r="DOA64" s="163"/>
      <c r="DOB64" s="163"/>
      <c r="DOC64" s="160"/>
      <c r="DOH64" s="162"/>
      <c r="DOI64" s="163"/>
      <c r="DOJ64" s="163"/>
      <c r="DOK64" s="160"/>
      <c r="DOP64" s="162"/>
      <c r="DOQ64" s="163"/>
      <c r="DOR64" s="163"/>
      <c r="DOS64" s="160"/>
      <c r="DOX64" s="162"/>
      <c r="DOY64" s="163"/>
      <c r="DOZ64" s="163"/>
      <c r="DPA64" s="160"/>
      <c r="DPF64" s="162"/>
      <c r="DPG64" s="163"/>
      <c r="DPH64" s="163"/>
      <c r="DPI64" s="160"/>
      <c r="DPN64" s="162"/>
      <c r="DPO64" s="163"/>
      <c r="DPP64" s="163"/>
      <c r="DPQ64" s="160"/>
      <c r="DPV64" s="162"/>
      <c r="DPW64" s="163"/>
      <c r="DPX64" s="163"/>
      <c r="DPY64" s="160"/>
      <c r="DQD64" s="162"/>
      <c r="DQE64" s="163"/>
      <c r="DQF64" s="163"/>
      <c r="DQG64" s="160"/>
      <c r="DQL64" s="162"/>
      <c r="DQM64" s="163"/>
      <c r="DQN64" s="163"/>
      <c r="DQO64" s="160"/>
      <c r="DQT64" s="162"/>
      <c r="DQU64" s="163"/>
      <c r="DQV64" s="163"/>
      <c r="DQW64" s="160"/>
      <c r="DRB64" s="162"/>
      <c r="DRC64" s="163"/>
      <c r="DRD64" s="163"/>
      <c r="DRE64" s="160"/>
      <c r="DRJ64" s="162"/>
      <c r="DRK64" s="163"/>
      <c r="DRL64" s="163"/>
      <c r="DRM64" s="160"/>
      <c r="DRR64" s="162"/>
      <c r="DRS64" s="163"/>
      <c r="DRT64" s="163"/>
      <c r="DRU64" s="160"/>
      <c r="DRZ64" s="162"/>
      <c r="DSA64" s="163"/>
      <c r="DSB64" s="163"/>
      <c r="DSC64" s="160"/>
      <c r="DSH64" s="162"/>
      <c r="DSI64" s="163"/>
      <c r="DSJ64" s="163"/>
      <c r="DSK64" s="160"/>
      <c r="DSP64" s="162"/>
      <c r="DSQ64" s="163"/>
      <c r="DSR64" s="163"/>
      <c r="DSS64" s="160"/>
      <c r="DSX64" s="162"/>
      <c r="DSY64" s="163"/>
      <c r="DSZ64" s="163"/>
      <c r="DTA64" s="160"/>
      <c r="DTF64" s="162"/>
      <c r="DTG64" s="163"/>
      <c r="DTH64" s="163"/>
      <c r="DTI64" s="160"/>
      <c r="DTN64" s="162"/>
      <c r="DTO64" s="163"/>
      <c r="DTP64" s="163"/>
      <c r="DTQ64" s="160"/>
      <c r="DTV64" s="162"/>
      <c r="DTW64" s="163"/>
      <c r="DTX64" s="163"/>
      <c r="DTY64" s="160"/>
      <c r="DUD64" s="162"/>
      <c r="DUE64" s="163"/>
      <c r="DUF64" s="163"/>
      <c r="DUG64" s="160"/>
      <c r="DUL64" s="162"/>
      <c r="DUM64" s="163"/>
      <c r="DUN64" s="163"/>
      <c r="DUO64" s="160"/>
      <c r="DUT64" s="162"/>
      <c r="DUU64" s="163"/>
      <c r="DUV64" s="163"/>
      <c r="DUW64" s="160"/>
      <c r="DVB64" s="162"/>
      <c r="DVC64" s="163"/>
      <c r="DVD64" s="163"/>
      <c r="DVE64" s="160"/>
      <c r="DVJ64" s="162"/>
      <c r="DVK64" s="163"/>
      <c r="DVL64" s="163"/>
      <c r="DVM64" s="160"/>
      <c r="DVR64" s="162"/>
      <c r="DVS64" s="163"/>
      <c r="DVT64" s="163"/>
      <c r="DVU64" s="160"/>
      <c r="DVZ64" s="162"/>
      <c r="DWA64" s="163"/>
      <c r="DWB64" s="163"/>
      <c r="DWC64" s="160"/>
      <c r="DWH64" s="162"/>
      <c r="DWI64" s="163"/>
      <c r="DWJ64" s="163"/>
      <c r="DWK64" s="160"/>
      <c r="DWP64" s="162"/>
      <c r="DWQ64" s="163"/>
      <c r="DWR64" s="163"/>
      <c r="DWS64" s="160"/>
      <c r="DWX64" s="162"/>
      <c r="DWY64" s="163"/>
      <c r="DWZ64" s="163"/>
      <c r="DXA64" s="160"/>
      <c r="DXF64" s="162"/>
      <c r="DXG64" s="163"/>
      <c r="DXH64" s="163"/>
      <c r="DXI64" s="160"/>
      <c r="DXN64" s="162"/>
      <c r="DXO64" s="163"/>
      <c r="DXP64" s="163"/>
      <c r="DXQ64" s="160"/>
      <c r="DXV64" s="162"/>
      <c r="DXW64" s="163"/>
      <c r="DXX64" s="163"/>
      <c r="DXY64" s="160"/>
      <c r="DYD64" s="162"/>
      <c r="DYE64" s="163"/>
      <c r="DYF64" s="163"/>
      <c r="DYG64" s="160"/>
      <c r="DYL64" s="162"/>
      <c r="DYM64" s="163"/>
      <c r="DYN64" s="163"/>
      <c r="DYO64" s="160"/>
      <c r="DYT64" s="162"/>
      <c r="DYU64" s="163"/>
      <c r="DYV64" s="163"/>
      <c r="DYW64" s="160"/>
      <c r="DZB64" s="162"/>
      <c r="DZC64" s="163"/>
      <c r="DZD64" s="163"/>
      <c r="DZE64" s="160"/>
      <c r="DZJ64" s="162"/>
      <c r="DZK64" s="163"/>
      <c r="DZL64" s="163"/>
      <c r="DZM64" s="160"/>
      <c r="DZR64" s="162"/>
      <c r="DZS64" s="163"/>
      <c r="DZT64" s="163"/>
      <c r="DZU64" s="160"/>
      <c r="DZZ64" s="162"/>
      <c r="EAA64" s="163"/>
      <c r="EAB64" s="163"/>
      <c r="EAC64" s="160"/>
      <c r="EAH64" s="162"/>
      <c r="EAI64" s="163"/>
      <c r="EAJ64" s="163"/>
      <c r="EAK64" s="160"/>
      <c r="EAP64" s="162"/>
      <c r="EAQ64" s="163"/>
      <c r="EAR64" s="163"/>
      <c r="EAS64" s="160"/>
      <c r="EAX64" s="162"/>
      <c r="EAY64" s="163"/>
      <c r="EAZ64" s="163"/>
      <c r="EBA64" s="160"/>
      <c r="EBF64" s="162"/>
      <c r="EBG64" s="163"/>
      <c r="EBH64" s="163"/>
      <c r="EBI64" s="160"/>
      <c r="EBN64" s="162"/>
      <c r="EBO64" s="163"/>
      <c r="EBP64" s="163"/>
      <c r="EBQ64" s="160"/>
      <c r="EBV64" s="162"/>
      <c r="EBW64" s="163"/>
      <c r="EBX64" s="163"/>
      <c r="EBY64" s="160"/>
      <c r="ECD64" s="162"/>
      <c r="ECE64" s="163"/>
      <c r="ECF64" s="163"/>
      <c r="ECG64" s="160"/>
      <c r="ECL64" s="162"/>
      <c r="ECM64" s="163"/>
      <c r="ECN64" s="163"/>
      <c r="ECO64" s="160"/>
      <c r="ECT64" s="162"/>
      <c r="ECU64" s="163"/>
      <c r="ECV64" s="163"/>
      <c r="ECW64" s="160"/>
      <c r="EDB64" s="162"/>
      <c r="EDC64" s="163"/>
      <c r="EDD64" s="163"/>
      <c r="EDE64" s="160"/>
      <c r="EDJ64" s="162"/>
      <c r="EDK64" s="163"/>
      <c r="EDL64" s="163"/>
      <c r="EDM64" s="160"/>
      <c r="EDR64" s="162"/>
      <c r="EDS64" s="163"/>
      <c r="EDT64" s="163"/>
      <c r="EDU64" s="160"/>
      <c r="EDZ64" s="162"/>
      <c r="EEA64" s="163"/>
      <c r="EEB64" s="163"/>
      <c r="EEC64" s="160"/>
      <c r="EEH64" s="162"/>
      <c r="EEI64" s="163"/>
      <c r="EEJ64" s="163"/>
      <c r="EEK64" s="160"/>
      <c r="EEP64" s="162"/>
      <c r="EEQ64" s="163"/>
      <c r="EER64" s="163"/>
      <c r="EES64" s="160"/>
      <c r="EEX64" s="162"/>
      <c r="EEY64" s="163"/>
      <c r="EEZ64" s="163"/>
      <c r="EFA64" s="160"/>
      <c r="EFF64" s="162"/>
      <c r="EFG64" s="163"/>
      <c r="EFH64" s="163"/>
      <c r="EFI64" s="160"/>
      <c r="EFN64" s="162"/>
      <c r="EFO64" s="163"/>
      <c r="EFP64" s="163"/>
      <c r="EFQ64" s="160"/>
      <c r="EFV64" s="162"/>
      <c r="EFW64" s="163"/>
      <c r="EFX64" s="163"/>
      <c r="EFY64" s="160"/>
      <c r="EGD64" s="162"/>
      <c r="EGE64" s="163"/>
      <c r="EGF64" s="163"/>
      <c r="EGG64" s="160"/>
      <c r="EGL64" s="162"/>
      <c r="EGM64" s="163"/>
      <c r="EGN64" s="163"/>
      <c r="EGO64" s="160"/>
      <c r="EGT64" s="162"/>
      <c r="EGU64" s="163"/>
      <c r="EGV64" s="163"/>
      <c r="EGW64" s="160"/>
      <c r="EHB64" s="162"/>
      <c r="EHC64" s="163"/>
      <c r="EHD64" s="163"/>
      <c r="EHE64" s="160"/>
      <c r="EHJ64" s="162"/>
      <c r="EHK64" s="163"/>
      <c r="EHL64" s="163"/>
      <c r="EHM64" s="160"/>
      <c r="EHR64" s="162"/>
      <c r="EHS64" s="163"/>
      <c r="EHT64" s="163"/>
      <c r="EHU64" s="160"/>
      <c r="EHZ64" s="162"/>
      <c r="EIA64" s="163"/>
      <c r="EIB64" s="163"/>
      <c r="EIC64" s="160"/>
      <c r="EIH64" s="162"/>
      <c r="EII64" s="163"/>
      <c r="EIJ64" s="163"/>
      <c r="EIK64" s="160"/>
      <c r="EIP64" s="162"/>
      <c r="EIQ64" s="163"/>
      <c r="EIR64" s="163"/>
      <c r="EIS64" s="160"/>
      <c r="EIX64" s="162"/>
      <c r="EIY64" s="163"/>
      <c r="EIZ64" s="163"/>
      <c r="EJA64" s="160"/>
      <c r="EJF64" s="162"/>
      <c r="EJG64" s="163"/>
      <c r="EJH64" s="163"/>
      <c r="EJI64" s="160"/>
      <c r="EJN64" s="162"/>
      <c r="EJO64" s="163"/>
      <c r="EJP64" s="163"/>
      <c r="EJQ64" s="160"/>
      <c r="EJV64" s="162"/>
      <c r="EJW64" s="163"/>
      <c r="EJX64" s="163"/>
      <c r="EJY64" s="160"/>
      <c r="EKD64" s="162"/>
      <c r="EKE64" s="163"/>
      <c r="EKF64" s="163"/>
      <c r="EKG64" s="160"/>
      <c r="EKL64" s="162"/>
      <c r="EKM64" s="163"/>
      <c r="EKN64" s="163"/>
      <c r="EKO64" s="160"/>
      <c r="EKT64" s="162"/>
      <c r="EKU64" s="163"/>
      <c r="EKV64" s="163"/>
      <c r="EKW64" s="160"/>
      <c r="ELB64" s="162"/>
      <c r="ELC64" s="163"/>
      <c r="ELD64" s="163"/>
      <c r="ELE64" s="160"/>
      <c r="ELJ64" s="162"/>
      <c r="ELK64" s="163"/>
      <c r="ELL64" s="163"/>
      <c r="ELM64" s="160"/>
      <c r="ELR64" s="162"/>
      <c r="ELS64" s="163"/>
      <c r="ELT64" s="163"/>
      <c r="ELU64" s="160"/>
      <c r="ELZ64" s="162"/>
      <c r="EMA64" s="163"/>
      <c r="EMB64" s="163"/>
      <c r="EMC64" s="160"/>
      <c r="EMH64" s="162"/>
      <c r="EMI64" s="163"/>
      <c r="EMJ64" s="163"/>
      <c r="EMK64" s="160"/>
      <c r="EMP64" s="162"/>
      <c r="EMQ64" s="163"/>
      <c r="EMR64" s="163"/>
      <c r="EMS64" s="160"/>
      <c r="EMX64" s="162"/>
      <c r="EMY64" s="163"/>
      <c r="EMZ64" s="163"/>
      <c r="ENA64" s="160"/>
      <c r="ENF64" s="162"/>
      <c r="ENG64" s="163"/>
      <c r="ENH64" s="163"/>
      <c r="ENI64" s="160"/>
      <c r="ENN64" s="162"/>
      <c r="ENO64" s="163"/>
      <c r="ENP64" s="163"/>
      <c r="ENQ64" s="160"/>
      <c r="ENV64" s="162"/>
      <c r="ENW64" s="163"/>
      <c r="ENX64" s="163"/>
      <c r="ENY64" s="160"/>
      <c r="EOD64" s="162"/>
      <c r="EOE64" s="163"/>
      <c r="EOF64" s="163"/>
      <c r="EOG64" s="160"/>
      <c r="EOL64" s="162"/>
      <c r="EOM64" s="163"/>
      <c r="EON64" s="163"/>
      <c r="EOO64" s="160"/>
      <c r="EOT64" s="162"/>
      <c r="EOU64" s="163"/>
      <c r="EOV64" s="163"/>
      <c r="EOW64" s="160"/>
      <c r="EPB64" s="162"/>
      <c r="EPC64" s="163"/>
      <c r="EPD64" s="163"/>
      <c r="EPE64" s="160"/>
      <c r="EPJ64" s="162"/>
      <c r="EPK64" s="163"/>
      <c r="EPL64" s="163"/>
      <c r="EPM64" s="160"/>
      <c r="EPR64" s="162"/>
      <c r="EPS64" s="163"/>
      <c r="EPT64" s="163"/>
      <c r="EPU64" s="160"/>
      <c r="EPZ64" s="162"/>
      <c r="EQA64" s="163"/>
      <c r="EQB64" s="163"/>
      <c r="EQC64" s="160"/>
      <c r="EQH64" s="162"/>
      <c r="EQI64" s="163"/>
      <c r="EQJ64" s="163"/>
      <c r="EQK64" s="160"/>
      <c r="EQP64" s="162"/>
      <c r="EQQ64" s="163"/>
      <c r="EQR64" s="163"/>
      <c r="EQS64" s="160"/>
      <c r="EQX64" s="162"/>
      <c r="EQY64" s="163"/>
      <c r="EQZ64" s="163"/>
      <c r="ERA64" s="160"/>
      <c r="ERF64" s="162"/>
      <c r="ERG64" s="163"/>
      <c r="ERH64" s="163"/>
      <c r="ERI64" s="160"/>
      <c r="ERN64" s="162"/>
      <c r="ERO64" s="163"/>
      <c r="ERP64" s="163"/>
      <c r="ERQ64" s="160"/>
      <c r="ERV64" s="162"/>
      <c r="ERW64" s="163"/>
      <c r="ERX64" s="163"/>
      <c r="ERY64" s="160"/>
      <c r="ESD64" s="162"/>
      <c r="ESE64" s="163"/>
      <c r="ESF64" s="163"/>
      <c r="ESG64" s="160"/>
      <c r="ESL64" s="162"/>
      <c r="ESM64" s="163"/>
      <c r="ESN64" s="163"/>
      <c r="ESO64" s="160"/>
      <c r="EST64" s="162"/>
      <c r="ESU64" s="163"/>
      <c r="ESV64" s="163"/>
      <c r="ESW64" s="160"/>
      <c r="ETB64" s="162"/>
      <c r="ETC64" s="163"/>
      <c r="ETD64" s="163"/>
      <c r="ETE64" s="160"/>
      <c r="ETJ64" s="162"/>
      <c r="ETK64" s="163"/>
      <c r="ETL64" s="163"/>
      <c r="ETM64" s="160"/>
      <c r="ETR64" s="162"/>
      <c r="ETS64" s="163"/>
      <c r="ETT64" s="163"/>
      <c r="ETU64" s="160"/>
      <c r="ETZ64" s="162"/>
      <c r="EUA64" s="163"/>
      <c r="EUB64" s="163"/>
      <c r="EUC64" s="160"/>
      <c r="EUH64" s="162"/>
      <c r="EUI64" s="163"/>
      <c r="EUJ64" s="163"/>
      <c r="EUK64" s="160"/>
      <c r="EUP64" s="162"/>
      <c r="EUQ64" s="163"/>
      <c r="EUR64" s="163"/>
      <c r="EUS64" s="160"/>
      <c r="EUX64" s="162"/>
      <c r="EUY64" s="163"/>
      <c r="EUZ64" s="163"/>
      <c r="EVA64" s="160"/>
      <c r="EVF64" s="162"/>
      <c r="EVG64" s="163"/>
      <c r="EVH64" s="163"/>
      <c r="EVI64" s="160"/>
      <c r="EVN64" s="162"/>
      <c r="EVO64" s="163"/>
      <c r="EVP64" s="163"/>
      <c r="EVQ64" s="160"/>
      <c r="EVV64" s="162"/>
      <c r="EVW64" s="163"/>
      <c r="EVX64" s="163"/>
      <c r="EVY64" s="160"/>
      <c r="EWD64" s="162"/>
      <c r="EWE64" s="163"/>
      <c r="EWF64" s="163"/>
      <c r="EWG64" s="160"/>
      <c r="EWL64" s="162"/>
      <c r="EWM64" s="163"/>
      <c r="EWN64" s="163"/>
      <c r="EWO64" s="160"/>
      <c r="EWT64" s="162"/>
      <c r="EWU64" s="163"/>
      <c r="EWV64" s="163"/>
      <c r="EWW64" s="160"/>
      <c r="EXB64" s="162"/>
      <c r="EXC64" s="163"/>
      <c r="EXD64" s="163"/>
      <c r="EXE64" s="160"/>
      <c r="EXJ64" s="162"/>
      <c r="EXK64" s="163"/>
      <c r="EXL64" s="163"/>
      <c r="EXM64" s="160"/>
      <c r="EXR64" s="162"/>
      <c r="EXS64" s="163"/>
      <c r="EXT64" s="163"/>
      <c r="EXU64" s="160"/>
      <c r="EXZ64" s="162"/>
      <c r="EYA64" s="163"/>
      <c r="EYB64" s="163"/>
      <c r="EYC64" s="160"/>
      <c r="EYH64" s="162"/>
      <c r="EYI64" s="163"/>
      <c r="EYJ64" s="163"/>
      <c r="EYK64" s="160"/>
      <c r="EYP64" s="162"/>
      <c r="EYQ64" s="163"/>
      <c r="EYR64" s="163"/>
      <c r="EYS64" s="160"/>
      <c r="EYX64" s="162"/>
      <c r="EYY64" s="163"/>
      <c r="EYZ64" s="163"/>
      <c r="EZA64" s="160"/>
      <c r="EZF64" s="162"/>
      <c r="EZG64" s="163"/>
      <c r="EZH64" s="163"/>
      <c r="EZI64" s="160"/>
      <c r="EZN64" s="162"/>
      <c r="EZO64" s="163"/>
      <c r="EZP64" s="163"/>
      <c r="EZQ64" s="160"/>
      <c r="EZV64" s="162"/>
      <c r="EZW64" s="163"/>
      <c r="EZX64" s="163"/>
      <c r="EZY64" s="160"/>
      <c r="FAD64" s="162"/>
      <c r="FAE64" s="163"/>
      <c r="FAF64" s="163"/>
      <c r="FAG64" s="160"/>
      <c r="FAL64" s="162"/>
      <c r="FAM64" s="163"/>
      <c r="FAN64" s="163"/>
      <c r="FAO64" s="160"/>
      <c r="FAT64" s="162"/>
      <c r="FAU64" s="163"/>
      <c r="FAV64" s="163"/>
      <c r="FAW64" s="160"/>
      <c r="FBB64" s="162"/>
      <c r="FBC64" s="163"/>
      <c r="FBD64" s="163"/>
      <c r="FBE64" s="160"/>
      <c r="FBJ64" s="162"/>
      <c r="FBK64" s="163"/>
      <c r="FBL64" s="163"/>
      <c r="FBM64" s="160"/>
      <c r="FBR64" s="162"/>
      <c r="FBS64" s="163"/>
      <c r="FBT64" s="163"/>
      <c r="FBU64" s="160"/>
      <c r="FBZ64" s="162"/>
      <c r="FCA64" s="163"/>
      <c r="FCB64" s="163"/>
      <c r="FCC64" s="160"/>
      <c r="FCH64" s="162"/>
      <c r="FCI64" s="163"/>
      <c r="FCJ64" s="163"/>
      <c r="FCK64" s="160"/>
      <c r="FCP64" s="162"/>
      <c r="FCQ64" s="163"/>
      <c r="FCR64" s="163"/>
      <c r="FCS64" s="160"/>
      <c r="FCX64" s="162"/>
      <c r="FCY64" s="163"/>
      <c r="FCZ64" s="163"/>
      <c r="FDA64" s="160"/>
      <c r="FDF64" s="162"/>
      <c r="FDG64" s="163"/>
      <c r="FDH64" s="163"/>
      <c r="FDI64" s="160"/>
      <c r="FDN64" s="162"/>
      <c r="FDO64" s="163"/>
      <c r="FDP64" s="163"/>
      <c r="FDQ64" s="160"/>
      <c r="FDV64" s="162"/>
      <c r="FDW64" s="163"/>
      <c r="FDX64" s="163"/>
      <c r="FDY64" s="160"/>
      <c r="FED64" s="162"/>
      <c r="FEE64" s="163"/>
      <c r="FEF64" s="163"/>
      <c r="FEG64" s="160"/>
      <c r="FEL64" s="162"/>
      <c r="FEM64" s="163"/>
      <c r="FEN64" s="163"/>
      <c r="FEO64" s="160"/>
      <c r="FET64" s="162"/>
      <c r="FEU64" s="163"/>
      <c r="FEV64" s="163"/>
      <c r="FEW64" s="160"/>
      <c r="FFB64" s="162"/>
      <c r="FFC64" s="163"/>
      <c r="FFD64" s="163"/>
      <c r="FFE64" s="160"/>
      <c r="FFJ64" s="162"/>
      <c r="FFK64" s="163"/>
      <c r="FFL64" s="163"/>
      <c r="FFM64" s="160"/>
      <c r="FFR64" s="162"/>
      <c r="FFS64" s="163"/>
      <c r="FFT64" s="163"/>
      <c r="FFU64" s="160"/>
      <c r="FFZ64" s="162"/>
      <c r="FGA64" s="163"/>
      <c r="FGB64" s="163"/>
      <c r="FGC64" s="160"/>
      <c r="FGH64" s="162"/>
      <c r="FGI64" s="163"/>
      <c r="FGJ64" s="163"/>
      <c r="FGK64" s="160"/>
      <c r="FGP64" s="162"/>
      <c r="FGQ64" s="163"/>
      <c r="FGR64" s="163"/>
      <c r="FGS64" s="160"/>
      <c r="FGX64" s="162"/>
      <c r="FGY64" s="163"/>
      <c r="FGZ64" s="163"/>
      <c r="FHA64" s="160"/>
      <c r="FHF64" s="162"/>
      <c r="FHG64" s="163"/>
      <c r="FHH64" s="163"/>
      <c r="FHI64" s="160"/>
      <c r="FHN64" s="162"/>
      <c r="FHO64" s="163"/>
      <c r="FHP64" s="163"/>
      <c r="FHQ64" s="160"/>
      <c r="FHV64" s="162"/>
      <c r="FHW64" s="163"/>
      <c r="FHX64" s="163"/>
      <c r="FHY64" s="160"/>
      <c r="FID64" s="162"/>
      <c r="FIE64" s="163"/>
      <c r="FIF64" s="163"/>
      <c r="FIG64" s="160"/>
      <c r="FIL64" s="162"/>
      <c r="FIM64" s="163"/>
      <c r="FIN64" s="163"/>
      <c r="FIO64" s="160"/>
      <c r="FIT64" s="162"/>
      <c r="FIU64" s="163"/>
      <c r="FIV64" s="163"/>
      <c r="FIW64" s="160"/>
      <c r="FJB64" s="162"/>
      <c r="FJC64" s="163"/>
      <c r="FJD64" s="163"/>
      <c r="FJE64" s="160"/>
      <c r="FJJ64" s="162"/>
      <c r="FJK64" s="163"/>
      <c r="FJL64" s="163"/>
      <c r="FJM64" s="160"/>
      <c r="FJR64" s="162"/>
      <c r="FJS64" s="163"/>
      <c r="FJT64" s="163"/>
      <c r="FJU64" s="160"/>
      <c r="FJZ64" s="162"/>
      <c r="FKA64" s="163"/>
      <c r="FKB64" s="163"/>
      <c r="FKC64" s="160"/>
      <c r="FKH64" s="162"/>
      <c r="FKI64" s="163"/>
      <c r="FKJ64" s="163"/>
      <c r="FKK64" s="160"/>
      <c r="FKP64" s="162"/>
      <c r="FKQ64" s="163"/>
      <c r="FKR64" s="163"/>
      <c r="FKS64" s="160"/>
      <c r="FKX64" s="162"/>
      <c r="FKY64" s="163"/>
      <c r="FKZ64" s="163"/>
      <c r="FLA64" s="160"/>
      <c r="FLF64" s="162"/>
      <c r="FLG64" s="163"/>
      <c r="FLH64" s="163"/>
      <c r="FLI64" s="160"/>
      <c r="FLN64" s="162"/>
      <c r="FLO64" s="163"/>
      <c r="FLP64" s="163"/>
      <c r="FLQ64" s="160"/>
      <c r="FLV64" s="162"/>
      <c r="FLW64" s="163"/>
      <c r="FLX64" s="163"/>
      <c r="FLY64" s="160"/>
      <c r="FMD64" s="162"/>
      <c r="FME64" s="163"/>
      <c r="FMF64" s="163"/>
      <c r="FMG64" s="160"/>
      <c r="FML64" s="162"/>
      <c r="FMM64" s="163"/>
      <c r="FMN64" s="163"/>
      <c r="FMO64" s="160"/>
      <c r="FMT64" s="162"/>
      <c r="FMU64" s="163"/>
      <c r="FMV64" s="163"/>
      <c r="FMW64" s="160"/>
      <c r="FNB64" s="162"/>
      <c r="FNC64" s="163"/>
      <c r="FND64" s="163"/>
      <c r="FNE64" s="160"/>
      <c r="FNJ64" s="162"/>
      <c r="FNK64" s="163"/>
      <c r="FNL64" s="163"/>
      <c r="FNM64" s="160"/>
      <c r="FNR64" s="162"/>
      <c r="FNS64" s="163"/>
      <c r="FNT64" s="163"/>
      <c r="FNU64" s="160"/>
      <c r="FNZ64" s="162"/>
      <c r="FOA64" s="163"/>
      <c r="FOB64" s="163"/>
      <c r="FOC64" s="160"/>
      <c r="FOH64" s="162"/>
      <c r="FOI64" s="163"/>
      <c r="FOJ64" s="163"/>
      <c r="FOK64" s="160"/>
      <c r="FOP64" s="162"/>
      <c r="FOQ64" s="163"/>
      <c r="FOR64" s="163"/>
      <c r="FOS64" s="160"/>
      <c r="FOX64" s="162"/>
      <c r="FOY64" s="163"/>
      <c r="FOZ64" s="163"/>
      <c r="FPA64" s="160"/>
      <c r="FPF64" s="162"/>
      <c r="FPG64" s="163"/>
      <c r="FPH64" s="163"/>
      <c r="FPI64" s="160"/>
      <c r="FPN64" s="162"/>
      <c r="FPO64" s="163"/>
      <c r="FPP64" s="163"/>
      <c r="FPQ64" s="160"/>
      <c r="FPV64" s="162"/>
      <c r="FPW64" s="163"/>
      <c r="FPX64" s="163"/>
      <c r="FPY64" s="160"/>
      <c r="FQD64" s="162"/>
      <c r="FQE64" s="163"/>
      <c r="FQF64" s="163"/>
      <c r="FQG64" s="160"/>
      <c r="FQL64" s="162"/>
      <c r="FQM64" s="163"/>
      <c r="FQN64" s="163"/>
      <c r="FQO64" s="160"/>
      <c r="FQT64" s="162"/>
      <c r="FQU64" s="163"/>
      <c r="FQV64" s="163"/>
      <c r="FQW64" s="160"/>
      <c r="FRB64" s="162"/>
      <c r="FRC64" s="163"/>
      <c r="FRD64" s="163"/>
      <c r="FRE64" s="160"/>
      <c r="FRJ64" s="162"/>
      <c r="FRK64" s="163"/>
      <c r="FRL64" s="163"/>
      <c r="FRM64" s="160"/>
      <c r="FRR64" s="162"/>
      <c r="FRS64" s="163"/>
      <c r="FRT64" s="163"/>
      <c r="FRU64" s="160"/>
      <c r="FRZ64" s="162"/>
      <c r="FSA64" s="163"/>
      <c r="FSB64" s="163"/>
      <c r="FSC64" s="160"/>
      <c r="FSH64" s="162"/>
      <c r="FSI64" s="163"/>
      <c r="FSJ64" s="163"/>
      <c r="FSK64" s="160"/>
      <c r="FSP64" s="162"/>
      <c r="FSQ64" s="163"/>
      <c r="FSR64" s="163"/>
      <c r="FSS64" s="160"/>
      <c r="FSX64" s="162"/>
      <c r="FSY64" s="163"/>
      <c r="FSZ64" s="163"/>
      <c r="FTA64" s="160"/>
      <c r="FTF64" s="162"/>
      <c r="FTG64" s="163"/>
      <c r="FTH64" s="163"/>
      <c r="FTI64" s="160"/>
      <c r="FTN64" s="162"/>
      <c r="FTO64" s="163"/>
      <c r="FTP64" s="163"/>
      <c r="FTQ64" s="160"/>
      <c r="FTV64" s="162"/>
      <c r="FTW64" s="163"/>
      <c r="FTX64" s="163"/>
      <c r="FTY64" s="160"/>
      <c r="FUD64" s="162"/>
      <c r="FUE64" s="163"/>
      <c r="FUF64" s="163"/>
      <c r="FUG64" s="160"/>
      <c r="FUL64" s="162"/>
      <c r="FUM64" s="163"/>
      <c r="FUN64" s="163"/>
      <c r="FUO64" s="160"/>
      <c r="FUT64" s="162"/>
      <c r="FUU64" s="163"/>
      <c r="FUV64" s="163"/>
      <c r="FUW64" s="160"/>
      <c r="FVB64" s="162"/>
      <c r="FVC64" s="163"/>
      <c r="FVD64" s="163"/>
      <c r="FVE64" s="160"/>
      <c r="FVJ64" s="162"/>
      <c r="FVK64" s="163"/>
      <c r="FVL64" s="163"/>
      <c r="FVM64" s="160"/>
      <c r="FVR64" s="162"/>
      <c r="FVS64" s="163"/>
      <c r="FVT64" s="163"/>
      <c r="FVU64" s="160"/>
      <c r="FVZ64" s="162"/>
      <c r="FWA64" s="163"/>
      <c r="FWB64" s="163"/>
      <c r="FWC64" s="160"/>
      <c r="FWH64" s="162"/>
      <c r="FWI64" s="163"/>
      <c r="FWJ64" s="163"/>
      <c r="FWK64" s="160"/>
      <c r="FWP64" s="162"/>
      <c r="FWQ64" s="163"/>
      <c r="FWR64" s="163"/>
      <c r="FWS64" s="160"/>
      <c r="FWX64" s="162"/>
      <c r="FWY64" s="163"/>
      <c r="FWZ64" s="163"/>
      <c r="FXA64" s="160"/>
      <c r="FXF64" s="162"/>
      <c r="FXG64" s="163"/>
      <c r="FXH64" s="163"/>
      <c r="FXI64" s="160"/>
      <c r="FXN64" s="162"/>
      <c r="FXO64" s="163"/>
      <c r="FXP64" s="163"/>
      <c r="FXQ64" s="160"/>
      <c r="FXV64" s="162"/>
      <c r="FXW64" s="163"/>
      <c r="FXX64" s="163"/>
      <c r="FXY64" s="160"/>
      <c r="FYD64" s="162"/>
      <c r="FYE64" s="163"/>
      <c r="FYF64" s="163"/>
      <c r="FYG64" s="160"/>
      <c r="FYL64" s="162"/>
      <c r="FYM64" s="163"/>
      <c r="FYN64" s="163"/>
      <c r="FYO64" s="160"/>
      <c r="FYT64" s="162"/>
      <c r="FYU64" s="163"/>
      <c r="FYV64" s="163"/>
      <c r="FYW64" s="160"/>
      <c r="FZB64" s="162"/>
      <c r="FZC64" s="163"/>
      <c r="FZD64" s="163"/>
      <c r="FZE64" s="160"/>
      <c r="FZJ64" s="162"/>
      <c r="FZK64" s="163"/>
      <c r="FZL64" s="163"/>
      <c r="FZM64" s="160"/>
      <c r="FZR64" s="162"/>
      <c r="FZS64" s="163"/>
      <c r="FZT64" s="163"/>
      <c r="FZU64" s="160"/>
      <c r="FZZ64" s="162"/>
      <c r="GAA64" s="163"/>
      <c r="GAB64" s="163"/>
      <c r="GAC64" s="160"/>
      <c r="GAH64" s="162"/>
      <c r="GAI64" s="163"/>
      <c r="GAJ64" s="163"/>
      <c r="GAK64" s="160"/>
      <c r="GAP64" s="162"/>
      <c r="GAQ64" s="163"/>
      <c r="GAR64" s="163"/>
      <c r="GAS64" s="160"/>
      <c r="GAX64" s="162"/>
      <c r="GAY64" s="163"/>
      <c r="GAZ64" s="163"/>
      <c r="GBA64" s="160"/>
      <c r="GBF64" s="162"/>
      <c r="GBG64" s="163"/>
      <c r="GBH64" s="163"/>
      <c r="GBI64" s="160"/>
      <c r="GBN64" s="162"/>
      <c r="GBO64" s="163"/>
      <c r="GBP64" s="163"/>
      <c r="GBQ64" s="160"/>
      <c r="GBV64" s="162"/>
      <c r="GBW64" s="163"/>
      <c r="GBX64" s="163"/>
      <c r="GBY64" s="160"/>
      <c r="GCD64" s="162"/>
      <c r="GCE64" s="163"/>
      <c r="GCF64" s="163"/>
      <c r="GCG64" s="160"/>
      <c r="GCL64" s="162"/>
      <c r="GCM64" s="163"/>
      <c r="GCN64" s="163"/>
      <c r="GCO64" s="160"/>
      <c r="GCT64" s="162"/>
      <c r="GCU64" s="163"/>
      <c r="GCV64" s="163"/>
      <c r="GCW64" s="160"/>
      <c r="GDB64" s="162"/>
      <c r="GDC64" s="163"/>
      <c r="GDD64" s="163"/>
      <c r="GDE64" s="160"/>
      <c r="GDJ64" s="162"/>
      <c r="GDK64" s="163"/>
      <c r="GDL64" s="163"/>
      <c r="GDM64" s="160"/>
      <c r="GDR64" s="162"/>
      <c r="GDS64" s="163"/>
      <c r="GDT64" s="163"/>
      <c r="GDU64" s="160"/>
      <c r="GDZ64" s="162"/>
      <c r="GEA64" s="163"/>
      <c r="GEB64" s="163"/>
      <c r="GEC64" s="160"/>
      <c r="GEH64" s="162"/>
      <c r="GEI64" s="163"/>
      <c r="GEJ64" s="163"/>
      <c r="GEK64" s="160"/>
      <c r="GEP64" s="162"/>
      <c r="GEQ64" s="163"/>
      <c r="GER64" s="163"/>
      <c r="GES64" s="160"/>
      <c r="GEX64" s="162"/>
      <c r="GEY64" s="163"/>
      <c r="GEZ64" s="163"/>
      <c r="GFA64" s="160"/>
      <c r="GFF64" s="162"/>
      <c r="GFG64" s="163"/>
      <c r="GFH64" s="163"/>
      <c r="GFI64" s="160"/>
      <c r="GFN64" s="162"/>
      <c r="GFO64" s="163"/>
      <c r="GFP64" s="163"/>
      <c r="GFQ64" s="160"/>
      <c r="GFV64" s="162"/>
      <c r="GFW64" s="163"/>
      <c r="GFX64" s="163"/>
      <c r="GFY64" s="160"/>
      <c r="GGD64" s="162"/>
      <c r="GGE64" s="163"/>
      <c r="GGF64" s="163"/>
      <c r="GGG64" s="160"/>
      <c r="GGL64" s="162"/>
      <c r="GGM64" s="163"/>
      <c r="GGN64" s="163"/>
      <c r="GGO64" s="160"/>
      <c r="GGT64" s="162"/>
      <c r="GGU64" s="163"/>
      <c r="GGV64" s="163"/>
      <c r="GGW64" s="160"/>
      <c r="GHB64" s="162"/>
      <c r="GHC64" s="163"/>
      <c r="GHD64" s="163"/>
      <c r="GHE64" s="160"/>
      <c r="GHJ64" s="162"/>
      <c r="GHK64" s="163"/>
      <c r="GHL64" s="163"/>
      <c r="GHM64" s="160"/>
      <c r="GHR64" s="162"/>
      <c r="GHS64" s="163"/>
      <c r="GHT64" s="163"/>
      <c r="GHU64" s="160"/>
      <c r="GHZ64" s="162"/>
      <c r="GIA64" s="163"/>
      <c r="GIB64" s="163"/>
      <c r="GIC64" s="160"/>
      <c r="GIH64" s="162"/>
      <c r="GII64" s="163"/>
      <c r="GIJ64" s="163"/>
      <c r="GIK64" s="160"/>
      <c r="GIP64" s="162"/>
      <c r="GIQ64" s="163"/>
      <c r="GIR64" s="163"/>
      <c r="GIS64" s="160"/>
      <c r="GIX64" s="162"/>
      <c r="GIY64" s="163"/>
      <c r="GIZ64" s="163"/>
      <c r="GJA64" s="160"/>
      <c r="GJF64" s="162"/>
      <c r="GJG64" s="163"/>
      <c r="GJH64" s="163"/>
      <c r="GJI64" s="160"/>
      <c r="GJN64" s="162"/>
      <c r="GJO64" s="163"/>
      <c r="GJP64" s="163"/>
      <c r="GJQ64" s="160"/>
      <c r="GJV64" s="162"/>
      <c r="GJW64" s="163"/>
      <c r="GJX64" s="163"/>
      <c r="GJY64" s="160"/>
      <c r="GKD64" s="162"/>
      <c r="GKE64" s="163"/>
      <c r="GKF64" s="163"/>
      <c r="GKG64" s="160"/>
      <c r="GKL64" s="162"/>
      <c r="GKM64" s="163"/>
      <c r="GKN64" s="163"/>
      <c r="GKO64" s="160"/>
      <c r="GKT64" s="162"/>
      <c r="GKU64" s="163"/>
      <c r="GKV64" s="163"/>
      <c r="GKW64" s="160"/>
      <c r="GLB64" s="162"/>
      <c r="GLC64" s="163"/>
      <c r="GLD64" s="163"/>
      <c r="GLE64" s="160"/>
      <c r="GLJ64" s="162"/>
      <c r="GLK64" s="163"/>
      <c r="GLL64" s="163"/>
      <c r="GLM64" s="160"/>
      <c r="GLR64" s="162"/>
      <c r="GLS64" s="163"/>
      <c r="GLT64" s="163"/>
      <c r="GLU64" s="160"/>
      <c r="GLZ64" s="162"/>
      <c r="GMA64" s="163"/>
      <c r="GMB64" s="163"/>
      <c r="GMC64" s="160"/>
      <c r="GMH64" s="162"/>
      <c r="GMI64" s="163"/>
      <c r="GMJ64" s="163"/>
      <c r="GMK64" s="160"/>
      <c r="GMP64" s="162"/>
      <c r="GMQ64" s="163"/>
      <c r="GMR64" s="163"/>
      <c r="GMS64" s="160"/>
      <c r="GMX64" s="162"/>
      <c r="GMY64" s="163"/>
      <c r="GMZ64" s="163"/>
      <c r="GNA64" s="160"/>
      <c r="GNF64" s="162"/>
      <c r="GNG64" s="163"/>
      <c r="GNH64" s="163"/>
      <c r="GNI64" s="160"/>
      <c r="GNN64" s="162"/>
      <c r="GNO64" s="163"/>
      <c r="GNP64" s="163"/>
      <c r="GNQ64" s="160"/>
      <c r="GNV64" s="162"/>
      <c r="GNW64" s="163"/>
      <c r="GNX64" s="163"/>
      <c r="GNY64" s="160"/>
      <c r="GOD64" s="162"/>
      <c r="GOE64" s="163"/>
      <c r="GOF64" s="163"/>
      <c r="GOG64" s="160"/>
      <c r="GOL64" s="162"/>
      <c r="GOM64" s="163"/>
      <c r="GON64" s="163"/>
      <c r="GOO64" s="160"/>
      <c r="GOT64" s="162"/>
      <c r="GOU64" s="163"/>
      <c r="GOV64" s="163"/>
      <c r="GOW64" s="160"/>
      <c r="GPB64" s="162"/>
      <c r="GPC64" s="163"/>
      <c r="GPD64" s="163"/>
      <c r="GPE64" s="160"/>
      <c r="GPJ64" s="162"/>
      <c r="GPK64" s="163"/>
      <c r="GPL64" s="163"/>
      <c r="GPM64" s="160"/>
      <c r="GPR64" s="162"/>
      <c r="GPS64" s="163"/>
      <c r="GPT64" s="163"/>
      <c r="GPU64" s="160"/>
      <c r="GPZ64" s="162"/>
      <c r="GQA64" s="163"/>
      <c r="GQB64" s="163"/>
      <c r="GQC64" s="160"/>
      <c r="GQH64" s="162"/>
      <c r="GQI64" s="163"/>
      <c r="GQJ64" s="163"/>
      <c r="GQK64" s="160"/>
      <c r="GQP64" s="162"/>
      <c r="GQQ64" s="163"/>
      <c r="GQR64" s="163"/>
      <c r="GQS64" s="160"/>
      <c r="GQX64" s="162"/>
      <c r="GQY64" s="163"/>
      <c r="GQZ64" s="163"/>
      <c r="GRA64" s="160"/>
      <c r="GRF64" s="162"/>
      <c r="GRG64" s="163"/>
      <c r="GRH64" s="163"/>
      <c r="GRI64" s="160"/>
      <c r="GRN64" s="162"/>
      <c r="GRO64" s="163"/>
      <c r="GRP64" s="163"/>
      <c r="GRQ64" s="160"/>
      <c r="GRV64" s="162"/>
      <c r="GRW64" s="163"/>
      <c r="GRX64" s="163"/>
      <c r="GRY64" s="160"/>
      <c r="GSD64" s="162"/>
      <c r="GSE64" s="163"/>
      <c r="GSF64" s="163"/>
      <c r="GSG64" s="160"/>
      <c r="GSL64" s="162"/>
      <c r="GSM64" s="163"/>
      <c r="GSN64" s="163"/>
      <c r="GSO64" s="160"/>
      <c r="GST64" s="162"/>
      <c r="GSU64" s="163"/>
      <c r="GSV64" s="163"/>
      <c r="GSW64" s="160"/>
      <c r="GTB64" s="162"/>
      <c r="GTC64" s="163"/>
      <c r="GTD64" s="163"/>
      <c r="GTE64" s="160"/>
      <c r="GTJ64" s="162"/>
      <c r="GTK64" s="163"/>
      <c r="GTL64" s="163"/>
      <c r="GTM64" s="160"/>
      <c r="GTR64" s="162"/>
      <c r="GTS64" s="163"/>
      <c r="GTT64" s="163"/>
      <c r="GTU64" s="160"/>
      <c r="GTZ64" s="162"/>
      <c r="GUA64" s="163"/>
      <c r="GUB64" s="163"/>
      <c r="GUC64" s="160"/>
      <c r="GUH64" s="162"/>
      <c r="GUI64" s="163"/>
      <c r="GUJ64" s="163"/>
      <c r="GUK64" s="160"/>
      <c r="GUP64" s="162"/>
      <c r="GUQ64" s="163"/>
      <c r="GUR64" s="163"/>
      <c r="GUS64" s="160"/>
      <c r="GUX64" s="162"/>
      <c r="GUY64" s="163"/>
      <c r="GUZ64" s="163"/>
      <c r="GVA64" s="160"/>
      <c r="GVF64" s="162"/>
      <c r="GVG64" s="163"/>
      <c r="GVH64" s="163"/>
      <c r="GVI64" s="160"/>
      <c r="GVN64" s="162"/>
      <c r="GVO64" s="163"/>
      <c r="GVP64" s="163"/>
      <c r="GVQ64" s="160"/>
      <c r="GVV64" s="162"/>
      <c r="GVW64" s="163"/>
      <c r="GVX64" s="163"/>
      <c r="GVY64" s="160"/>
      <c r="GWD64" s="162"/>
      <c r="GWE64" s="163"/>
      <c r="GWF64" s="163"/>
      <c r="GWG64" s="160"/>
      <c r="GWL64" s="162"/>
      <c r="GWM64" s="163"/>
      <c r="GWN64" s="163"/>
      <c r="GWO64" s="160"/>
      <c r="GWT64" s="162"/>
      <c r="GWU64" s="163"/>
      <c r="GWV64" s="163"/>
      <c r="GWW64" s="160"/>
      <c r="GXB64" s="162"/>
      <c r="GXC64" s="163"/>
      <c r="GXD64" s="163"/>
      <c r="GXE64" s="160"/>
      <c r="GXJ64" s="162"/>
      <c r="GXK64" s="163"/>
      <c r="GXL64" s="163"/>
      <c r="GXM64" s="160"/>
      <c r="GXR64" s="162"/>
      <c r="GXS64" s="163"/>
      <c r="GXT64" s="163"/>
      <c r="GXU64" s="160"/>
      <c r="GXZ64" s="162"/>
      <c r="GYA64" s="163"/>
      <c r="GYB64" s="163"/>
      <c r="GYC64" s="160"/>
      <c r="GYH64" s="162"/>
      <c r="GYI64" s="163"/>
      <c r="GYJ64" s="163"/>
      <c r="GYK64" s="160"/>
      <c r="GYP64" s="162"/>
      <c r="GYQ64" s="163"/>
      <c r="GYR64" s="163"/>
      <c r="GYS64" s="160"/>
      <c r="GYX64" s="162"/>
      <c r="GYY64" s="163"/>
      <c r="GYZ64" s="163"/>
      <c r="GZA64" s="160"/>
      <c r="GZF64" s="162"/>
      <c r="GZG64" s="163"/>
      <c r="GZH64" s="163"/>
      <c r="GZI64" s="160"/>
      <c r="GZN64" s="162"/>
      <c r="GZO64" s="163"/>
      <c r="GZP64" s="163"/>
      <c r="GZQ64" s="160"/>
      <c r="GZV64" s="162"/>
      <c r="GZW64" s="163"/>
      <c r="GZX64" s="163"/>
      <c r="GZY64" s="160"/>
      <c r="HAD64" s="162"/>
      <c r="HAE64" s="163"/>
      <c r="HAF64" s="163"/>
      <c r="HAG64" s="160"/>
      <c r="HAL64" s="162"/>
      <c r="HAM64" s="163"/>
      <c r="HAN64" s="163"/>
      <c r="HAO64" s="160"/>
      <c r="HAT64" s="162"/>
      <c r="HAU64" s="163"/>
      <c r="HAV64" s="163"/>
      <c r="HAW64" s="160"/>
      <c r="HBB64" s="162"/>
      <c r="HBC64" s="163"/>
      <c r="HBD64" s="163"/>
      <c r="HBE64" s="160"/>
      <c r="HBJ64" s="162"/>
      <c r="HBK64" s="163"/>
      <c r="HBL64" s="163"/>
      <c r="HBM64" s="160"/>
      <c r="HBR64" s="162"/>
      <c r="HBS64" s="163"/>
      <c r="HBT64" s="163"/>
      <c r="HBU64" s="160"/>
      <c r="HBZ64" s="162"/>
      <c r="HCA64" s="163"/>
      <c r="HCB64" s="163"/>
      <c r="HCC64" s="160"/>
      <c r="HCH64" s="162"/>
      <c r="HCI64" s="163"/>
      <c r="HCJ64" s="163"/>
      <c r="HCK64" s="160"/>
      <c r="HCP64" s="162"/>
      <c r="HCQ64" s="163"/>
      <c r="HCR64" s="163"/>
      <c r="HCS64" s="160"/>
      <c r="HCX64" s="162"/>
      <c r="HCY64" s="163"/>
      <c r="HCZ64" s="163"/>
      <c r="HDA64" s="160"/>
      <c r="HDF64" s="162"/>
      <c r="HDG64" s="163"/>
      <c r="HDH64" s="163"/>
      <c r="HDI64" s="160"/>
      <c r="HDN64" s="162"/>
      <c r="HDO64" s="163"/>
      <c r="HDP64" s="163"/>
      <c r="HDQ64" s="160"/>
      <c r="HDV64" s="162"/>
      <c r="HDW64" s="163"/>
      <c r="HDX64" s="163"/>
      <c r="HDY64" s="160"/>
      <c r="HED64" s="162"/>
      <c r="HEE64" s="163"/>
      <c r="HEF64" s="163"/>
      <c r="HEG64" s="160"/>
      <c r="HEL64" s="162"/>
      <c r="HEM64" s="163"/>
      <c r="HEN64" s="163"/>
      <c r="HEO64" s="160"/>
      <c r="HET64" s="162"/>
      <c r="HEU64" s="163"/>
      <c r="HEV64" s="163"/>
      <c r="HEW64" s="160"/>
      <c r="HFB64" s="162"/>
      <c r="HFC64" s="163"/>
      <c r="HFD64" s="163"/>
      <c r="HFE64" s="160"/>
      <c r="HFJ64" s="162"/>
      <c r="HFK64" s="163"/>
      <c r="HFL64" s="163"/>
      <c r="HFM64" s="160"/>
      <c r="HFR64" s="162"/>
      <c r="HFS64" s="163"/>
      <c r="HFT64" s="163"/>
      <c r="HFU64" s="160"/>
      <c r="HFZ64" s="162"/>
      <c r="HGA64" s="163"/>
      <c r="HGB64" s="163"/>
      <c r="HGC64" s="160"/>
      <c r="HGH64" s="162"/>
      <c r="HGI64" s="163"/>
      <c r="HGJ64" s="163"/>
      <c r="HGK64" s="160"/>
      <c r="HGP64" s="162"/>
      <c r="HGQ64" s="163"/>
      <c r="HGR64" s="163"/>
      <c r="HGS64" s="160"/>
      <c r="HGX64" s="162"/>
      <c r="HGY64" s="163"/>
      <c r="HGZ64" s="163"/>
      <c r="HHA64" s="160"/>
      <c r="HHF64" s="162"/>
      <c r="HHG64" s="163"/>
      <c r="HHH64" s="163"/>
      <c r="HHI64" s="160"/>
      <c r="HHN64" s="162"/>
      <c r="HHO64" s="163"/>
      <c r="HHP64" s="163"/>
      <c r="HHQ64" s="160"/>
      <c r="HHV64" s="162"/>
      <c r="HHW64" s="163"/>
      <c r="HHX64" s="163"/>
      <c r="HHY64" s="160"/>
      <c r="HID64" s="162"/>
      <c r="HIE64" s="163"/>
      <c r="HIF64" s="163"/>
      <c r="HIG64" s="160"/>
      <c r="HIL64" s="162"/>
      <c r="HIM64" s="163"/>
      <c r="HIN64" s="163"/>
      <c r="HIO64" s="160"/>
      <c r="HIT64" s="162"/>
      <c r="HIU64" s="163"/>
      <c r="HIV64" s="163"/>
      <c r="HIW64" s="160"/>
      <c r="HJB64" s="162"/>
      <c r="HJC64" s="163"/>
      <c r="HJD64" s="163"/>
      <c r="HJE64" s="160"/>
      <c r="HJJ64" s="162"/>
      <c r="HJK64" s="163"/>
      <c r="HJL64" s="163"/>
      <c r="HJM64" s="160"/>
      <c r="HJR64" s="162"/>
      <c r="HJS64" s="163"/>
      <c r="HJT64" s="163"/>
      <c r="HJU64" s="160"/>
      <c r="HJZ64" s="162"/>
      <c r="HKA64" s="163"/>
      <c r="HKB64" s="163"/>
      <c r="HKC64" s="160"/>
      <c r="HKH64" s="162"/>
      <c r="HKI64" s="163"/>
      <c r="HKJ64" s="163"/>
      <c r="HKK64" s="160"/>
      <c r="HKP64" s="162"/>
      <c r="HKQ64" s="163"/>
      <c r="HKR64" s="163"/>
      <c r="HKS64" s="160"/>
      <c r="HKX64" s="162"/>
      <c r="HKY64" s="163"/>
      <c r="HKZ64" s="163"/>
      <c r="HLA64" s="160"/>
      <c r="HLF64" s="162"/>
      <c r="HLG64" s="163"/>
      <c r="HLH64" s="163"/>
      <c r="HLI64" s="160"/>
      <c r="HLN64" s="162"/>
      <c r="HLO64" s="163"/>
      <c r="HLP64" s="163"/>
      <c r="HLQ64" s="160"/>
      <c r="HLV64" s="162"/>
      <c r="HLW64" s="163"/>
      <c r="HLX64" s="163"/>
      <c r="HLY64" s="160"/>
      <c r="HMD64" s="162"/>
      <c r="HME64" s="163"/>
      <c r="HMF64" s="163"/>
      <c r="HMG64" s="160"/>
      <c r="HML64" s="162"/>
      <c r="HMM64" s="163"/>
      <c r="HMN64" s="163"/>
      <c r="HMO64" s="160"/>
      <c r="HMT64" s="162"/>
      <c r="HMU64" s="163"/>
      <c r="HMV64" s="163"/>
      <c r="HMW64" s="160"/>
      <c r="HNB64" s="162"/>
      <c r="HNC64" s="163"/>
      <c r="HND64" s="163"/>
      <c r="HNE64" s="160"/>
      <c r="HNJ64" s="162"/>
      <c r="HNK64" s="163"/>
      <c r="HNL64" s="163"/>
      <c r="HNM64" s="160"/>
      <c r="HNR64" s="162"/>
      <c r="HNS64" s="163"/>
      <c r="HNT64" s="163"/>
      <c r="HNU64" s="160"/>
      <c r="HNZ64" s="162"/>
      <c r="HOA64" s="163"/>
      <c r="HOB64" s="163"/>
      <c r="HOC64" s="160"/>
      <c r="HOH64" s="162"/>
      <c r="HOI64" s="163"/>
      <c r="HOJ64" s="163"/>
      <c r="HOK64" s="160"/>
      <c r="HOP64" s="162"/>
      <c r="HOQ64" s="163"/>
      <c r="HOR64" s="163"/>
      <c r="HOS64" s="160"/>
      <c r="HOX64" s="162"/>
      <c r="HOY64" s="163"/>
      <c r="HOZ64" s="163"/>
      <c r="HPA64" s="160"/>
      <c r="HPF64" s="162"/>
      <c r="HPG64" s="163"/>
      <c r="HPH64" s="163"/>
      <c r="HPI64" s="160"/>
      <c r="HPN64" s="162"/>
      <c r="HPO64" s="163"/>
      <c r="HPP64" s="163"/>
      <c r="HPQ64" s="160"/>
      <c r="HPV64" s="162"/>
      <c r="HPW64" s="163"/>
      <c r="HPX64" s="163"/>
      <c r="HPY64" s="160"/>
      <c r="HQD64" s="162"/>
      <c r="HQE64" s="163"/>
      <c r="HQF64" s="163"/>
      <c r="HQG64" s="160"/>
      <c r="HQL64" s="162"/>
      <c r="HQM64" s="163"/>
      <c r="HQN64" s="163"/>
      <c r="HQO64" s="160"/>
      <c r="HQT64" s="162"/>
      <c r="HQU64" s="163"/>
      <c r="HQV64" s="163"/>
      <c r="HQW64" s="160"/>
      <c r="HRB64" s="162"/>
      <c r="HRC64" s="163"/>
      <c r="HRD64" s="163"/>
      <c r="HRE64" s="160"/>
      <c r="HRJ64" s="162"/>
      <c r="HRK64" s="163"/>
      <c r="HRL64" s="163"/>
      <c r="HRM64" s="160"/>
      <c r="HRR64" s="162"/>
      <c r="HRS64" s="163"/>
      <c r="HRT64" s="163"/>
      <c r="HRU64" s="160"/>
      <c r="HRZ64" s="162"/>
      <c r="HSA64" s="163"/>
      <c r="HSB64" s="163"/>
      <c r="HSC64" s="160"/>
      <c r="HSH64" s="162"/>
      <c r="HSI64" s="163"/>
      <c r="HSJ64" s="163"/>
      <c r="HSK64" s="160"/>
      <c r="HSP64" s="162"/>
      <c r="HSQ64" s="163"/>
      <c r="HSR64" s="163"/>
      <c r="HSS64" s="160"/>
      <c r="HSX64" s="162"/>
      <c r="HSY64" s="163"/>
      <c r="HSZ64" s="163"/>
      <c r="HTA64" s="160"/>
      <c r="HTF64" s="162"/>
      <c r="HTG64" s="163"/>
      <c r="HTH64" s="163"/>
      <c r="HTI64" s="160"/>
      <c r="HTN64" s="162"/>
      <c r="HTO64" s="163"/>
      <c r="HTP64" s="163"/>
      <c r="HTQ64" s="160"/>
      <c r="HTV64" s="162"/>
      <c r="HTW64" s="163"/>
      <c r="HTX64" s="163"/>
      <c r="HTY64" s="160"/>
      <c r="HUD64" s="162"/>
      <c r="HUE64" s="163"/>
      <c r="HUF64" s="163"/>
      <c r="HUG64" s="160"/>
      <c r="HUL64" s="162"/>
      <c r="HUM64" s="163"/>
      <c r="HUN64" s="163"/>
      <c r="HUO64" s="160"/>
      <c r="HUT64" s="162"/>
      <c r="HUU64" s="163"/>
      <c r="HUV64" s="163"/>
      <c r="HUW64" s="160"/>
      <c r="HVB64" s="162"/>
      <c r="HVC64" s="163"/>
      <c r="HVD64" s="163"/>
      <c r="HVE64" s="160"/>
      <c r="HVJ64" s="162"/>
      <c r="HVK64" s="163"/>
      <c r="HVL64" s="163"/>
      <c r="HVM64" s="160"/>
      <c r="HVR64" s="162"/>
      <c r="HVS64" s="163"/>
      <c r="HVT64" s="163"/>
      <c r="HVU64" s="160"/>
      <c r="HVZ64" s="162"/>
      <c r="HWA64" s="163"/>
      <c r="HWB64" s="163"/>
      <c r="HWC64" s="160"/>
      <c r="HWH64" s="162"/>
      <c r="HWI64" s="163"/>
      <c r="HWJ64" s="163"/>
      <c r="HWK64" s="160"/>
      <c r="HWP64" s="162"/>
      <c r="HWQ64" s="163"/>
      <c r="HWR64" s="163"/>
      <c r="HWS64" s="160"/>
      <c r="HWX64" s="162"/>
      <c r="HWY64" s="163"/>
      <c r="HWZ64" s="163"/>
      <c r="HXA64" s="160"/>
      <c r="HXF64" s="162"/>
      <c r="HXG64" s="163"/>
      <c r="HXH64" s="163"/>
      <c r="HXI64" s="160"/>
      <c r="HXN64" s="162"/>
      <c r="HXO64" s="163"/>
      <c r="HXP64" s="163"/>
      <c r="HXQ64" s="160"/>
      <c r="HXV64" s="162"/>
      <c r="HXW64" s="163"/>
      <c r="HXX64" s="163"/>
      <c r="HXY64" s="160"/>
      <c r="HYD64" s="162"/>
      <c r="HYE64" s="163"/>
      <c r="HYF64" s="163"/>
      <c r="HYG64" s="160"/>
      <c r="HYL64" s="162"/>
      <c r="HYM64" s="163"/>
      <c r="HYN64" s="163"/>
      <c r="HYO64" s="160"/>
      <c r="HYT64" s="162"/>
      <c r="HYU64" s="163"/>
      <c r="HYV64" s="163"/>
      <c r="HYW64" s="160"/>
      <c r="HZB64" s="162"/>
      <c r="HZC64" s="163"/>
      <c r="HZD64" s="163"/>
      <c r="HZE64" s="160"/>
      <c r="HZJ64" s="162"/>
      <c r="HZK64" s="163"/>
      <c r="HZL64" s="163"/>
      <c r="HZM64" s="160"/>
      <c r="HZR64" s="162"/>
      <c r="HZS64" s="163"/>
      <c r="HZT64" s="163"/>
      <c r="HZU64" s="160"/>
      <c r="HZZ64" s="162"/>
      <c r="IAA64" s="163"/>
      <c r="IAB64" s="163"/>
      <c r="IAC64" s="160"/>
      <c r="IAH64" s="162"/>
      <c r="IAI64" s="163"/>
      <c r="IAJ64" s="163"/>
      <c r="IAK64" s="160"/>
      <c r="IAP64" s="162"/>
      <c r="IAQ64" s="163"/>
      <c r="IAR64" s="163"/>
      <c r="IAS64" s="160"/>
      <c r="IAX64" s="162"/>
      <c r="IAY64" s="163"/>
      <c r="IAZ64" s="163"/>
      <c r="IBA64" s="160"/>
      <c r="IBF64" s="162"/>
      <c r="IBG64" s="163"/>
      <c r="IBH64" s="163"/>
      <c r="IBI64" s="160"/>
      <c r="IBN64" s="162"/>
      <c r="IBO64" s="163"/>
      <c r="IBP64" s="163"/>
      <c r="IBQ64" s="160"/>
      <c r="IBV64" s="162"/>
      <c r="IBW64" s="163"/>
      <c r="IBX64" s="163"/>
      <c r="IBY64" s="160"/>
      <c r="ICD64" s="162"/>
      <c r="ICE64" s="163"/>
      <c r="ICF64" s="163"/>
      <c r="ICG64" s="160"/>
      <c r="ICL64" s="162"/>
      <c r="ICM64" s="163"/>
      <c r="ICN64" s="163"/>
      <c r="ICO64" s="160"/>
      <c r="ICT64" s="162"/>
      <c r="ICU64" s="163"/>
      <c r="ICV64" s="163"/>
      <c r="ICW64" s="160"/>
      <c r="IDB64" s="162"/>
      <c r="IDC64" s="163"/>
      <c r="IDD64" s="163"/>
      <c r="IDE64" s="160"/>
      <c r="IDJ64" s="162"/>
      <c r="IDK64" s="163"/>
      <c r="IDL64" s="163"/>
      <c r="IDM64" s="160"/>
      <c r="IDR64" s="162"/>
      <c r="IDS64" s="163"/>
      <c r="IDT64" s="163"/>
      <c r="IDU64" s="160"/>
      <c r="IDZ64" s="162"/>
      <c r="IEA64" s="163"/>
      <c r="IEB64" s="163"/>
      <c r="IEC64" s="160"/>
      <c r="IEH64" s="162"/>
      <c r="IEI64" s="163"/>
      <c r="IEJ64" s="163"/>
      <c r="IEK64" s="160"/>
      <c r="IEP64" s="162"/>
      <c r="IEQ64" s="163"/>
      <c r="IER64" s="163"/>
      <c r="IES64" s="160"/>
      <c r="IEX64" s="162"/>
      <c r="IEY64" s="163"/>
      <c r="IEZ64" s="163"/>
      <c r="IFA64" s="160"/>
      <c r="IFF64" s="162"/>
      <c r="IFG64" s="163"/>
      <c r="IFH64" s="163"/>
      <c r="IFI64" s="160"/>
      <c r="IFN64" s="162"/>
      <c r="IFO64" s="163"/>
      <c r="IFP64" s="163"/>
      <c r="IFQ64" s="160"/>
      <c r="IFV64" s="162"/>
      <c r="IFW64" s="163"/>
      <c r="IFX64" s="163"/>
      <c r="IFY64" s="160"/>
      <c r="IGD64" s="162"/>
      <c r="IGE64" s="163"/>
      <c r="IGF64" s="163"/>
      <c r="IGG64" s="160"/>
      <c r="IGL64" s="162"/>
      <c r="IGM64" s="163"/>
      <c r="IGN64" s="163"/>
      <c r="IGO64" s="160"/>
      <c r="IGT64" s="162"/>
      <c r="IGU64" s="163"/>
      <c r="IGV64" s="163"/>
      <c r="IGW64" s="160"/>
      <c r="IHB64" s="162"/>
      <c r="IHC64" s="163"/>
      <c r="IHD64" s="163"/>
      <c r="IHE64" s="160"/>
      <c r="IHJ64" s="162"/>
      <c r="IHK64" s="163"/>
      <c r="IHL64" s="163"/>
      <c r="IHM64" s="160"/>
      <c r="IHR64" s="162"/>
      <c r="IHS64" s="163"/>
      <c r="IHT64" s="163"/>
      <c r="IHU64" s="160"/>
      <c r="IHZ64" s="162"/>
      <c r="IIA64" s="163"/>
      <c r="IIB64" s="163"/>
      <c r="IIC64" s="160"/>
      <c r="IIH64" s="162"/>
      <c r="III64" s="163"/>
      <c r="IIJ64" s="163"/>
      <c r="IIK64" s="160"/>
      <c r="IIP64" s="162"/>
      <c r="IIQ64" s="163"/>
      <c r="IIR64" s="163"/>
      <c r="IIS64" s="160"/>
      <c r="IIX64" s="162"/>
      <c r="IIY64" s="163"/>
      <c r="IIZ64" s="163"/>
      <c r="IJA64" s="160"/>
      <c r="IJF64" s="162"/>
      <c r="IJG64" s="163"/>
      <c r="IJH64" s="163"/>
      <c r="IJI64" s="160"/>
      <c r="IJN64" s="162"/>
      <c r="IJO64" s="163"/>
      <c r="IJP64" s="163"/>
      <c r="IJQ64" s="160"/>
      <c r="IJV64" s="162"/>
      <c r="IJW64" s="163"/>
      <c r="IJX64" s="163"/>
      <c r="IJY64" s="160"/>
      <c r="IKD64" s="162"/>
      <c r="IKE64" s="163"/>
      <c r="IKF64" s="163"/>
      <c r="IKG64" s="160"/>
      <c r="IKL64" s="162"/>
      <c r="IKM64" s="163"/>
      <c r="IKN64" s="163"/>
      <c r="IKO64" s="160"/>
      <c r="IKT64" s="162"/>
      <c r="IKU64" s="163"/>
      <c r="IKV64" s="163"/>
      <c r="IKW64" s="160"/>
      <c r="ILB64" s="162"/>
      <c r="ILC64" s="163"/>
      <c r="ILD64" s="163"/>
      <c r="ILE64" s="160"/>
      <c r="ILJ64" s="162"/>
      <c r="ILK64" s="163"/>
      <c r="ILL64" s="163"/>
      <c r="ILM64" s="160"/>
      <c r="ILR64" s="162"/>
      <c r="ILS64" s="163"/>
      <c r="ILT64" s="163"/>
      <c r="ILU64" s="160"/>
      <c r="ILZ64" s="162"/>
      <c r="IMA64" s="163"/>
      <c r="IMB64" s="163"/>
      <c r="IMC64" s="160"/>
      <c r="IMH64" s="162"/>
      <c r="IMI64" s="163"/>
      <c r="IMJ64" s="163"/>
      <c r="IMK64" s="160"/>
      <c r="IMP64" s="162"/>
      <c r="IMQ64" s="163"/>
      <c r="IMR64" s="163"/>
      <c r="IMS64" s="160"/>
      <c r="IMX64" s="162"/>
      <c r="IMY64" s="163"/>
      <c r="IMZ64" s="163"/>
      <c r="INA64" s="160"/>
      <c r="INF64" s="162"/>
      <c r="ING64" s="163"/>
      <c r="INH64" s="163"/>
      <c r="INI64" s="160"/>
      <c r="INN64" s="162"/>
      <c r="INO64" s="163"/>
      <c r="INP64" s="163"/>
      <c r="INQ64" s="160"/>
      <c r="INV64" s="162"/>
      <c r="INW64" s="163"/>
      <c r="INX64" s="163"/>
      <c r="INY64" s="160"/>
      <c r="IOD64" s="162"/>
      <c r="IOE64" s="163"/>
      <c r="IOF64" s="163"/>
      <c r="IOG64" s="160"/>
      <c r="IOL64" s="162"/>
      <c r="IOM64" s="163"/>
      <c r="ION64" s="163"/>
      <c r="IOO64" s="160"/>
      <c r="IOT64" s="162"/>
      <c r="IOU64" s="163"/>
      <c r="IOV64" s="163"/>
      <c r="IOW64" s="160"/>
      <c r="IPB64" s="162"/>
      <c r="IPC64" s="163"/>
      <c r="IPD64" s="163"/>
      <c r="IPE64" s="160"/>
      <c r="IPJ64" s="162"/>
      <c r="IPK64" s="163"/>
      <c r="IPL64" s="163"/>
      <c r="IPM64" s="160"/>
      <c r="IPR64" s="162"/>
      <c r="IPS64" s="163"/>
      <c r="IPT64" s="163"/>
      <c r="IPU64" s="160"/>
      <c r="IPZ64" s="162"/>
      <c r="IQA64" s="163"/>
      <c r="IQB64" s="163"/>
      <c r="IQC64" s="160"/>
      <c r="IQH64" s="162"/>
      <c r="IQI64" s="163"/>
      <c r="IQJ64" s="163"/>
      <c r="IQK64" s="160"/>
      <c r="IQP64" s="162"/>
      <c r="IQQ64" s="163"/>
      <c r="IQR64" s="163"/>
      <c r="IQS64" s="160"/>
      <c r="IQX64" s="162"/>
      <c r="IQY64" s="163"/>
      <c r="IQZ64" s="163"/>
      <c r="IRA64" s="160"/>
      <c r="IRF64" s="162"/>
      <c r="IRG64" s="163"/>
      <c r="IRH64" s="163"/>
      <c r="IRI64" s="160"/>
      <c r="IRN64" s="162"/>
      <c r="IRO64" s="163"/>
      <c r="IRP64" s="163"/>
      <c r="IRQ64" s="160"/>
      <c r="IRV64" s="162"/>
      <c r="IRW64" s="163"/>
      <c r="IRX64" s="163"/>
      <c r="IRY64" s="160"/>
      <c r="ISD64" s="162"/>
      <c r="ISE64" s="163"/>
      <c r="ISF64" s="163"/>
      <c r="ISG64" s="160"/>
      <c r="ISL64" s="162"/>
      <c r="ISM64" s="163"/>
      <c r="ISN64" s="163"/>
      <c r="ISO64" s="160"/>
      <c r="IST64" s="162"/>
      <c r="ISU64" s="163"/>
      <c r="ISV64" s="163"/>
      <c r="ISW64" s="160"/>
      <c r="ITB64" s="162"/>
      <c r="ITC64" s="163"/>
      <c r="ITD64" s="163"/>
      <c r="ITE64" s="160"/>
      <c r="ITJ64" s="162"/>
      <c r="ITK64" s="163"/>
      <c r="ITL64" s="163"/>
      <c r="ITM64" s="160"/>
      <c r="ITR64" s="162"/>
      <c r="ITS64" s="163"/>
      <c r="ITT64" s="163"/>
      <c r="ITU64" s="160"/>
      <c r="ITZ64" s="162"/>
      <c r="IUA64" s="163"/>
      <c r="IUB64" s="163"/>
      <c r="IUC64" s="160"/>
      <c r="IUH64" s="162"/>
      <c r="IUI64" s="163"/>
      <c r="IUJ64" s="163"/>
      <c r="IUK64" s="160"/>
      <c r="IUP64" s="162"/>
      <c r="IUQ64" s="163"/>
      <c r="IUR64" s="163"/>
      <c r="IUS64" s="160"/>
      <c r="IUX64" s="162"/>
      <c r="IUY64" s="163"/>
      <c r="IUZ64" s="163"/>
      <c r="IVA64" s="160"/>
      <c r="IVF64" s="162"/>
      <c r="IVG64" s="163"/>
      <c r="IVH64" s="163"/>
      <c r="IVI64" s="160"/>
      <c r="IVN64" s="162"/>
      <c r="IVO64" s="163"/>
      <c r="IVP64" s="163"/>
      <c r="IVQ64" s="160"/>
      <c r="IVV64" s="162"/>
      <c r="IVW64" s="163"/>
      <c r="IVX64" s="163"/>
      <c r="IVY64" s="160"/>
      <c r="IWD64" s="162"/>
      <c r="IWE64" s="163"/>
      <c r="IWF64" s="163"/>
      <c r="IWG64" s="160"/>
      <c r="IWL64" s="162"/>
      <c r="IWM64" s="163"/>
      <c r="IWN64" s="163"/>
      <c r="IWO64" s="160"/>
      <c r="IWT64" s="162"/>
      <c r="IWU64" s="163"/>
      <c r="IWV64" s="163"/>
      <c r="IWW64" s="160"/>
      <c r="IXB64" s="162"/>
      <c r="IXC64" s="163"/>
      <c r="IXD64" s="163"/>
      <c r="IXE64" s="160"/>
      <c r="IXJ64" s="162"/>
      <c r="IXK64" s="163"/>
      <c r="IXL64" s="163"/>
      <c r="IXM64" s="160"/>
      <c r="IXR64" s="162"/>
      <c r="IXS64" s="163"/>
      <c r="IXT64" s="163"/>
      <c r="IXU64" s="160"/>
      <c r="IXZ64" s="162"/>
      <c r="IYA64" s="163"/>
      <c r="IYB64" s="163"/>
      <c r="IYC64" s="160"/>
      <c r="IYH64" s="162"/>
      <c r="IYI64" s="163"/>
      <c r="IYJ64" s="163"/>
      <c r="IYK64" s="160"/>
      <c r="IYP64" s="162"/>
      <c r="IYQ64" s="163"/>
      <c r="IYR64" s="163"/>
      <c r="IYS64" s="160"/>
      <c r="IYX64" s="162"/>
      <c r="IYY64" s="163"/>
      <c r="IYZ64" s="163"/>
      <c r="IZA64" s="160"/>
      <c r="IZF64" s="162"/>
      <c r="IZG64" s="163"/>
      <c r="IZH64" s="163"/>
      <c r="IZI64" s="160"/>
      <c r="IZN64" s="162"/>
      <c r="IZO64" s="163"/>
      <c r="IZP64" s="163"/>
      <c r="IZQ64" s="160"/>
      <c r="IZV64" s="162"/>
      <c r="IZW64" s="163"/>
      <c r="IZX64" s="163"/>
      <c r="IZY64" s="160"/>
      <c r="JAD64" s="162"/>
      <c r="JAE64" s="163"/>
      <c r="JAF64" s="163"/>
      <c r="JAG64" s="160"/>
      <c r="JAL64" s="162"/>
      <c r="JAM64" s="163"/>
      <c r="JAN64" s="163"/>
      <c r="JAO64" s="160"/>
      <c r="JAT64" s="162"/>
      <c r="JAU64" s="163"/>
      <c r="JAV64" s="163"/>
      <c r="JAW64" s="160"/>
      <c r="JBB64" s="162"/>
      <c r="JBC64" s="163"/>
      <c r="JBD64" s="163"/>
      <c r="JBE64" s="160"/>
      <c r="JBJ64" s="162"/>
      <c r="JBK64" s="163"/>
      <c r="JBL64" s="163"/>
      <c r="JBM64" s="160"/>
      <c r="JBR64" s="162"/>
      <c r="JBS64" s="163"/>
      <c r="JBT64" s="163"/>
      <c r="JBU64" s="160"/>
      <c r="JBZ64" s="162"/>
      <c r="JCA64" s="163"/>
      <c r="JCB64" s="163"/>
      <c r="JCC64" s="160"/>
      <c r="JCH64" s="162"/>
      <c r="JCI64" s="163"/>
      <c r="JCJ64" s="163"/>
      <c r="JCK64" s="160"/>
      <c r="JCP64" s="162"/>
      <c r="JCQ64" s="163"/>
      <c r="JCR64" s="163"/>
      <c r="JCS64" s="160"/>
      <c r="JCX64" s="162"/>
      <c r="JCY64" s="163"/>
      <c r="JCZ64" s="163"/>
      <c r="JDA64" s="160"/>
      <c r="JDF64" s="162"/>
      <c r="JDG64" s="163"/>
      <c r="JDH64" s="163"/>
      <c r="JDI64" s="160"/>
      <c r="JDN64" s="162"/>
      <c r="JDO64" s="163"/>
      <c r="JDP64" s="163"/>
      <c r="JDQ64" s="160"/>
      <c r="JDV64" s="162"/>
      <c r="JDW64" s="163"/>
      <c r="JDX64" s="163"/>
      <c r="JDY64" s="160"/>
      <c r="JED64" s="162"/>
      <c r="JEE64" s="163"/>
      <c r="JEF64" s="163"/>
      <c r="JEG64" s="160"/>
      <c r="JEL64" s="162"/>
      <c r="JEM64" s="163"/>
      <c r="JEN64" s="163"/>
      <c r="JEO64" s="160"/>
      <c r="JET64" s="162"/>
      <c r="JEU64" s="163"/>
      <c r="JEV64" s="163"/>
      <c r="JEW64" s="160"/>
      <c r="JFB64" s="162"/>
      <c r="JFC64" s="163"/>
      <c r="JFD64" s="163"/>
      <c r="JFE64" s="160"/>
      <c r="JFJ64" s="162"/>
      <c r="JFK64" s="163"/>
      <c r="JFL64" s="163"/>
      <c r="JFM64" s="160"/>
      <c r="JFR64" s="162"/>
      <c r="JFS64" s="163"/>
      <c r="JFT64" s="163"/>
      <c r="JFU64" s="160"/>
      <c r="JFZ64" s="162"/>
      <c r="JGA64" s="163"/>
      <c r="JGB64" s="163"/>
      <c r="JGC64" s="160"/>
      <c r="JGH64" s="162"/>
      <c r="JGI64" s="163"/>
      <c r="JGJ64" s="163"/>
      <c r="JGK64" s="160"/>
      <c r="JGP64" s="162"/>
      <c r="JGQ64" s="163"/>
      <c r="JGR64" s="163"/>
      <c r="JGS64" s="160"/>
      <c r="JGX64" s="162"/>
      <c r="JGY64" s="163"/>
      <c r="JGZ64" s="163"/>
      <c r="JHA64" s="160"/>
      <c r="JHF64" s="162"/>
      <c r="JHG64" s="163"/>
      <c r="JHH64" s="163"/>
      <c r="JHI64" s="160"/>
      <c r="JHN64" s="162"/>
      <c r="JHO64" s="163"/>
      <c r="JHP64" s="163"/>
      <c r="JHQ64" s="160"/>
      <c r="JHV64" s="162"/>
      <c r="JHW64" s="163"/>
      <c r="JHX64" s="163"/>
      <c r="JHY64" s="160"/>
      <c r="JID64" s="162"/>
      <c r="JIE64" s="163"/>
      <c r="JIF64" s="163"/>
      <c r="JIG64" s="160"/>
      <c r="JIL64" s="162"/>
      <c r="JIM64" s="163"/>
      <c r="JIN64" s="163"/>
      <c r="JIO64" s="160"/>
      <c r="JIT64" s="162"/>
      <c r="JIU64" s="163"/>
      <c r="JIV64" s="163"/>
      <c r="JIW64" s="160"/>
      <c r="JJB64" s="162"/>
      <c r="JJC64" s="163"/>
      <c r="JJD64" s="163"/>
      <c r="JJE64" s="160"/>
      <c r="JJJ64" s="162"/>
      <c r="JJK64" s="163"/>
      <c r="JJL64" s="163"/>
      <c r="JJM64" s="160"/>
      <c r="JJR64" s="162"/>
      <c r="JJS64" s="163"/>
      <c r="JJT64" s="163"/>
      <c r="JJU64" s="160"/>
      <c r="JJZ64" s="162"/>
      <c r="JKA64" s="163"/>
      <c r="JKB64" s="163"/>
      <c r="JKC64" s="160"/>
      <c r="JKH64" s="162"/>
      <c r="JKI64" s="163"/>
      <c r="JKJ64" s="163"/>
      <c r="JKK64" s="160"/>
      <c r="JKP64" s="162"/>
      <c r="JKQ64" s="163"/>
      <c r="JKR64" s="163"/>
      <c r="JKS64" s="160"/>
      <c r="JKX64" s="162"/>
      <c r="JKY64" s="163"/>
      <c r="JKZ64" s="163"/>
      <c r="JLA64" s="160"/>
      <c r="JLF64" s="162"/>
      <c r="JLG64" s="163"/>
      <c r="JLH64" s="163"/>
      <c r="JLI64" s="160"/>
      <c r="JLN64" s="162"/>
      <c r="JLO64" s="163"/>
      <c r="JLP64" s="163"/>
      <c r="JLQ64" s="160"/>
      <c r="JLV64" s="162"/>
      <c r="JLW64" s="163"/>
      <c r="JLX64" s="163"/>
      <c r="JLY64" s="160"/>
      <c r="JMD64" s="162"/>
      <c r="JME64" s="163"/>
      <c r="JMF64" s="163"/>
      <c r="JMG64" s="160"/>
      <c r="JML64" s="162"/>
      <c r="JMM64" s="163"/>
      <c r="JMN64" s="163"/>
      <c r="JMO64" s="160"/>
      <c r="JMT64" s="162"/>
      <c r="JMU64" s="163"/>
      <c r="JMV64" s="163"/>
      <c r="JMW64" s="160"/>
      <c r="JNB64" s="162"/>
      <c r="JNC64" s="163"/>
      <c r="JND64" s="163"/>
      <c r="JNE64" s="160"/>
      <c r="JNJ64" s="162"/>
      <c r="JNK64" s="163"/>
      <c r="JNL64" s="163"/>
      <c r="JNM64" s="160"/>
      <c r="JNR64" s="162"/>
      <c r="JNS64" s="163"/>
      <c r="JNT64" s="163"/>
      <c r="JNU64" s="160"/>
      <c r="JNZ64" s="162"/>
      <c r="JOA64" s="163"/>
      <c r="JOB64" s="163"/>
      <c r="JOC64" s="160"/>
      <c r="JOH64" s="162"/>
      <c r="JOI64" s="163"/>
      <c r="JOJ64" s="163"/>
      <c r="JOK64" s="160"/>
      <c r="JOP64" s="162"/>
      <c r="JOQ64" s="163"/>
      <c r="JOR64" s="163"/>
      <c r="JOS64" s="160"/>
      <c r="JOX64" s="162"/>
      <c r="JOY64" s="163"/>
      <c r="JOZ64" s="163"/>
      <c r="JPA64" s="160"/>
      <c r="JPF64" s="162"/>
      <c r="JPG64" s="163"/>
      <c r="JPH64" s="163"/>
      <c r="JPI64" s="160"/>
      <c r="JPN64" s="162"/>
      <c r="JPO64" s="163"/>
      <c r="JPP64" s="163"/>
      <c r="JPQ64" s="160"/>
      <c r="JPV64" s="162"/>
      <c r="JPW64" s="163"/>
      <c r="JPX64" s="163"/>
      <c r="JPY64" s="160"/>
      <c r="JQD64" s="162"/>
      <c r="JQE64" s="163"/>
      <c r="JQF64" s="163"/>
      <c r="JQG64" s="160"/>
      <c r="JQL64" s="162"/>
      <c r="JQM64" s="163"/>
      <c r="JQN64" s="163"/>
      <c r="JQO64" s="160"/>
      <c r="JQT64" s="162"/>
      <c r="JQU64" s="163"/>
      <c r="JQV64" s="163"/>
      <c r="JQW64" s="160"/>
      <c r="JRB64" s="162"/>
      <c r="JRC64" s="163"/>
      <c r="JRD64" s="163"/>
      <c r="JRE64" s="160"/>
      <c r="JRJ64" s="162"/>
      <c r="JRK64" s="163"/>
      <c r="JRL64" s="163"/>
      <c r="JRM64" s="160"/>
      <c r="JRR64" s="162"/>
      <c r="JRS64" s="163"/>
      <c r="JRT64" s="163"/>
      <c r="JRU64" s="160"/>
      <c r="JRZ64" s="162"/>
      <c r="JSA64" s="163"/>
      <c r="JSB64" s="163"/>
      <c r="JSC64" s="160"/>
      <c r="JSH64" s="162"/>
      <c r="JSI64" s="163"/>
      <c r="JSJ64" s="163"/>
      <c r="JSK64" s="160"/>
      <c r="JSP64" s="162"/>
      <c r="JSQ64" s="163"/>
      <c r="JSR64" s="163"/>
      <c r="JSS64" s="160"/>
      <c r="JSX64" s="162"/>
      <c r="JSY64" s="163"/>
      <c r="JSZ64" s="163"/>
      <c r="JTA64" s="160"/>
      <c r="JTF64" s="162"/>
      <c r="JTG64" s="163"/>
      <c r="JTH64" s="163"/>
      <c r="JTI64" s="160"/>
      <c r="JTN64" s="162"/>
      <c r="JTO64" s="163"/>
      <c r="JTP64" s="163"/>
      <c r="JTQ64" s="160"/>
      <c r="JTV64" s="162"/>
      <c r="JTW64" s="163"/>
      <c r="JTX64" s="163"/>
      <c r="JTY64" s="160"/>
      <c r="JUD64" s="162"/>
      <c r="JUE64" s="163"/>
      <c r="JUF64" s="163"/>
      <c r="JUG64" s="160"/>
      <c r="JUL64" s="162"/>
      <c r="JUM64" s="163"/>
      <c r="JUN64" s="163"/>
      <c r="JUO64" s="160"/>
      <c r="JUT64" s="162"/>
      <c r="JUU64" s="163"/>
      <c r="JUV64" s="163"/>
      <c r="JUW64" s="160"/>
      <c r="JVB64" s="162"/>
      <c r="JVC64" s="163"/>
      <c r="JVD64" s="163"/>
      <c r="JVE64" s="160"/>
      <c r="JVJ64" s="162"/>
      <c r="JVK64" s="163"/>
      <c r="JVL64" s="163"/>
      <c r="JVM64" s="160"/>
      <c r="JVR64" s="162"/>
      <c r="JVS64" s="163"/>
      <c r="JVT64" s="163"/>
      <c r="JVU64" s="160"/>
      <c r="JVZ64" s="162"/>
      <c r="JWA64" s="163"/>
      <c r="JWB64" s="163"/>
      <c r="JWC64" s="160"/>
      <c r="JWH64" s="162"/>
      <c r="JWI64" s="163"/>
      <c r="JWJ64" s="163"/>
      <c r="JWK64" s="160"/>
      <c r="JWP64" s="162"/>
      <c r="JWQ64" s="163"/>
      <c r="JWR64" s="163"/>
      <c r="JWS64" s="160"/>
      <c r="JWX64" s="162"/>
      <c r="JWY64" s="163"/>
      <c r="JWZ64" s="163"/>
      <c r="JXA64" s="160"/>
      <c r="JXF64" s="162"/>
      <c r="JXG64" s="163"/>
      <c r="JXH64" s="163"/>
      <c r="JXI64" s="160"/>
      <c r="JXN64" s="162"/>
      <c r="JXO64" s="163"/>
      <c r="JXP64" s="163"/>
      <c r="JXQ64" s="160"/>
      <c r="JXV64" s="162"/>
      <c r="JXW64" s="163"/>
      <c r="JXX64" s="163"/>
      <c r="JXY64" s="160"/>
      <c r="JYD64" s="162"/>
      <c r="JYE64" s="163"/>
      <c r="JYF64" s="163"/>
      <c r="JYG64" s="160"/>
      <c r="JYL64" s="162"/>
      <c r="JYM64" s="163"/>
      <c r="JYN64" s="163"/>
      <c r="JYO64" s="160"/>
      <c r="JYT64" s="162"/>
      <c r="JYU64" s="163"/>
      <c r="JYV64" s="163"/>
      <c r="JYW64" s="160"/>
      <c r="JZB64" s="162"/>
      <c r="JZC64" s="163"/>
      <c r="JZD64" s="163"/>
      <c r="JZE64" s="160"/>
      <c r="JZJ64" s="162"/>
      <c r="JZK64" s="163"/>
      <c r="JZL64" s="163"/>
      <c r="JZM64" s="160"/>
      <c r="JZR64" s="162"/>
      <c r="JZS64" s="163"/>
      <c r="JZT64" s="163"/>
      <c r="JZU64" s="160"/>
      <c r="JZZ64" s="162"/>
      <c r="KAA64" s="163"/>
      <c r="KAB64" s="163"/>
      <c r="KAC64" s="160"/>
      <c r="KAH64" s="162"/>
      <c r="KAI64" s="163"/>
      <c r="KAJ64" s="163"/>
      <c r="KAK64" s="160"/>
      <c r="KAP64" s="162"/>
      <c r="KAQ64" s="163"/>
      <c r="KAR64" s="163"/>
      <c r="KAS64" s="160"/>
      <c r="KAX64" s="162"/>
      <c r="KAY64" s="163"/>
      <c r="KAZ64" s="163"/>
      <c r="KBA64" s="160"/>
      <c r="KBF64" s="162"/>
      <c r="KBG64" s="163"/>
      <c r="KBH64" s="163"/>
      <c r="KBI64" s="160"/>
      <c r="KBN64" s="162"/>
      <c r="KBO64" s="163"/>
      <c r="KBP64" s="163"/>
      <c r="KBQ64" s="160"/>
      <c r="KBV64" s="162"/>
      <c r="KBW64" s="163"/>
      <c r="KBX64" s="163"/>
      <c r="KBY64" s="160"/>
      <c r="KCD64" s="162"/>
      <c r="KCE64" s="163"/>
      <c r="KCF64" s="163"/>
      <c r="KCG64" s="160"/>
      <c r="KCL64" s="162"/>
      <c r="KCM64" s="163"/>
      <c r="KCN64" s="163"/>
      <c r="KCO64" s="160"/>
      <c r="KCT64" s="162"/>
      <c r="KCU64" s="163"/>
      <c r="KCV64" s="163"/>
      <c r="KCW64" s="160"/>
      <c r="KDB64" s="162"/>
      <c r="KDC64" s="163"/>
      <c r="KDD64" s="163"/>
      <c r="KDE64" s="160"/>
      <c r="KDJ64" s="162"/>
      <c r="KDK64" s="163"/>
      <c r="KDL64" s="163"/>
      <c r="KDM64" s="160"/>
      <c r="KDR64" s="162"/>
      <c r="KDS64" s="163"/>
      <c r="KDT64" s="163"/>
      <c r="KDU64" s="160"/>
      <c r="KDZ64" s="162"/>
      <c r="KEA64" s="163"/>
      <c r="KEB64" s="163"/>
      <c r="KEC64" s="160"/>
      <c r="KEH64" s="162"/>
      <c r="KEI64" s="163"/>
      <c r="KEJ64" s="163"/>
      <c r="KEK64" s="160"/>
      <c r="KEP64" s="162"/>
      <c r="KEQ64" s="163"/>
      <c r="KER64" s="163"/>
      <c r="KES64" s="160"/>
      <c r="KEX64" s="162"/>
      <c r="KEY64" s="163"/>
      <c r="KEZ64" s="163"/>
      <c r="KFA64" s="160"/>
      <c r="KFF64" s="162"/>
      <c r="KFG64" s="163"/>
      <c r="KFH64" s="163"/>
      <c r="KFI64" s="160"/>
      <c r="KFN64" s="162"/>
      <c r="KFO64" s="163"/>
      <c r="KFP64" s="163"/>
      <c r="KFQ64" s="160"/>
      <c r="KFV64" s="162"/>
      <c r="KFW64" s="163"/>
      <c r="KFX64" s="163"/>
      <c r="KFY64" s="160"/>
      <c r="KGD64" s="162"/>
      <c r="KGE64" s="163"/>
      <c r="KGF64" s="163"/>
      <c r="KGG64" s="160"/>
      <c r="KGL64" s="162"/>
      <c r="KGM64" s="163"/>
      <c r="KGN64" s="163"/>
      <c r="KGO64" s="160"/>
      <c r="KGT64" s="162"/>
      <c r="KGU64" s="163"/>
      <c r="KGV64" s="163"/>
      <c r="KGW64" s="160"/>
      <c r="KHB64" s="162"/>
      <c r="KHC64" s="163"/>
      <c r="KHD64" s="163"/>
      <c r="KHE64" s="160"/>
      <c r="KHJ64" s="162"/>
      <c r="KHK64" s="163"/>
      <c r="KHL64" s="163"/>
      <c r="KHM64" s="160"/>
      <c r="KHR64" s="162"/>
      <c r="KHS64" s="163"/>
      <c r="KHT64" s="163"/>
      <c r="KHU64" s="160"/>
      <c r="KHZ64" s="162"/>
      <c r="KIA64" s="163"/>
      <c r="KIB64" s="163"/>
      <c r="KIC64" s="160"/>
      <c r="KIH64" s="162"/>
      <c r="KII64" s="163"/>
      <c r="KIJ64" s="163"/>
      <c r="KIK64" s="160"/>
      <c r="KIP64" s="162"/>
      <c r="KIQ64" s="163"/>
      <c r="KIR64" s="163"/>
      <c r="KIS64" s="160"/>
      <c r="KIX64" s="162"/>
      <c r="KIY64" s="163"/>
      <c r="KIZ64" s="163"/>
      <c r="KJA64" s="160"/>
      <c r="KJF64" s="162"/>
      <c r="KJG64" s="163"/>
      <c r="KJH64" s="163"/>
      <c r="KJI64" s="160"/>
      <c r="KJN64" s="162"/>
      <c r="KJO64" s="163"/>
      <c r="KJP64" s="163"/>
      <c r="KJQ64" s="160"/>
      <c r="KJV64" s="162"/>
      <c r="KJW64" s="163"/>
      <c r="KJX64" s="163"/>
      <c r="KJY64" s="160"/>
      <c r="KKD64" s="162"/>
      <c r="KKE64" s="163"/>
      <c r="KKF64" s="163"/>
      <c r="KKG64" s="160"/>
      <c r="KKL64" s="162"/>
      <c r="KKM64" s="163"/>
      <c r="KKN64" s="163"/>
      <c r="KKO64" s="160"/>
      <c r="KKT64" s="162"/>
      <c r="KKU64" s="163"/>
      <c r="KKV64" s="163"/>
      <c r="KKW64" s="160"/>
      <c r="KLB64" s="162"/>
      <c r="KLC64" s="163"/>
      <c r="KLD64" s="163"/>
      <c r="KLE64" s="160"/>
      <c r="KLJ64" s="162"/>
      <c r="KLK64" s="163"/>
      <c r="KLL64" s="163"/>
      <c r="KLM64" s="160"/>
      <c r="KLR64" s="162"/>
      <c r="KLS64" s="163"/>
      <c r="KLT64" s="163"/>
      <c r="KLU64" s="160"/>
      <c r="KLZ64" s="162"/>
      <c r="KMA64" s="163"/>
      <c r="KMB64" s="163"/>
      <c r="KMC64" s="160"/>
      <c r="KMH64" s="162"/>
      <c r="KMI64" s="163"/>
      <c r="KMJ64" s="163"/>
      <c r="KMK64" s="160"/>
      <c r="KMP64" s="162"/>
      <c r="KMQ64" s="163"/>
      <c r="KMR64" s="163"/>
      <c r="KMS64" s="160"/>
      <c r="KMX64" s="162"/>
      <c r="KMY64" s="163"/>
      <c r="KMZ64" s="163"/>
      <c r="KNA64" s="160"/>
      <c r="KNF64" s="162"/>
      <c r="KNG64" s="163"/>
      <c r="KNH64" s="163"/>
      <c r="KNI64" s="160"/>
      <c r="KNN64" s="162"/>
      <c r="KNO64" s="163"/>
      <c r="KNP64" s="163"/>
      <c r="KNQ64" s="160"/>
      <c r="KNV64" s="162"/>
      <c r="KNW64" s="163"/>
      <c r="KNX64" s="163"/>
      <c r="KNY64" s="160"/>
      <c r="KOD64" s="162"/>
      <c r="KOE64" s="163"/>
      <c r="KOF64" s="163"/>
      <c r="KOG64" s="160"/>
      <c r="KOL64" s="162"/>
      <c r="KOM64" s="163"/>
      <c r="KON64" s="163"/>
      <c r="KOO64" s="160"/>
      <c r="KOT64" s="162"/>
      <c r="KOU64" s="163"/>
      <c r="KOV64" s="163"/>
      <c r="KOW64" s="160"/>
      <c r="KPB64" s="162"/>
      <c r="KPC64" s="163"/>
      <c r="KPD64" s="163"/>
      <c r="KPE64" s="160"/>
      <c r="KPJ64" s="162"/>
      <c r="KPK64" s="163"/>
      <c r="KPL64" s="163"/>
      <c r="KPM64" s="160"/>
      <c r="KPR64" s="162"/>
      <c r="KPS64" s="163"/>
      <c r="KPT64" s="163"/>
      <c r="KPU64" s="160"/>
      <c r="KPZ64" s="162"/>
      <c r="KQA64" s="163"/>
      <c r="KQB64" s="163"/>
      <c r="KQC64" s="160"/>
      <c r="KQH64" s="162"/>
      <c r="KQI64" s="163"/>
      <c r="KQJ64" s="163"/>
      <c r="KQK64" s="160"/>
      <c r="KQP64" s="162"/>
      <c r="KQQ64" s="163"/>
      <c r="KQR64" s="163"/>
      <c r="KQS64" s="160"/>
      <c r="KQX64" s="162"/>
      <c r="KQY64" s="163"/>
      <c r="KQZ64" s="163"/>
      <c r="KRA64" s="160"/>
      <c r="KRF64" s="162"/>
      <c r="KRG64" s="163"/>
      <c r="KRH64" s="163"/>
      <c r="KRI64" s="160"/>
      <c r="KRN64" s="162"/>
      <c r="KRO64" s="163"/>
      <c r="KRP64" s="163"/>
      <c r="KRQ64" s="160"/>
      <c r="KRV64" s="162"/>
      <c r="KRW64" s="163"/>
      <c r="KRX64" s="163"/>
      <c r="KRY64" s="160"/>
      <c r="KSD64" s="162"/>
      <c r="KSE64" s="163"/>
      <c r="KSF64" s="163"/>
      <c r="KSG64" s="160"/>
      <c r="KSL64" s="162"/>
      <c r="KSM64" s="163"/>
      <c r="KSN64" s="163"/>
      <c r="KSO64" s="160"/>
      <c r="KST64" s="162"/>
      <c r="KSU64" s="163"/>
      <c r="KSV64" s="163"/>
      <c r="KSW64" s="160"/>
      <c r="KTB64" s="162"/>
      <c r="KTC64" s="163"/>
      <c r="KTD64" s="163"/>
      <c r="KTE64" s="160"/>
      <c r="KTJ64" s="162"/>
      <c r="KTK64" s="163"/>
      <c r="KTL64" s="163"/>
      <c r="KTM64" s="160"/>
      <c r="KTR64" s="162"/>
      <c r="KTS64" s="163"/>
      <c r="KTT64" s="163"/>
      <c r="KTU64" s="160"/>
      <c r="KTZ64" s="162"/>
      <c r="KUA64" s="163"/>
      <c r="KUB64" s="163"/>
      <c r="KUC64" s="160"/>
      <c r="KUH64" s="162"/>
      <c r="KUI64" s="163"/>
      <c r="KUJ64" s="163"/>
      <c r="KUK64" s="160"/>
      <c r="KUP64" s="162"/>
      <c r="KUQ64" s="163"/>
      <c r="KUR64" s="163"/>
      <c r="KUS64" s="160"/>
      <c r="KUX64" s="162"/>
      <c r="KUY64" s="163"/>
      <c r="KUZ64" s="163"/>
      <c r="KVA64" s="160"/>
      <c r="KVF64" s="162"/>
      <c r="KVG64" s="163"/>
      <c r="KVH64" s="163"/>
      <c r="KVI64" s="160"/>
      <c r="KVN64" s="162"/>
      <c r="KVO64" s="163"/>
      <c r="KVP64" s="163"/>
      <c r="KVQ64" s="160"/>
      <c r="KVV64" s="162"/>
      <c r="KVW64" s="163"/>
      <c r="KVX64" s="163"/>
      <c r="KVY64" s="160"/>
      <c r="KWD64" s="162"/>
      <c r="KWE64" s="163"/>
      <c r="KWF64" s="163"/>
      <c r="KWG64" s="160"/>
      <c r="KWL64" s="162"/>
      <c r="KWM64" s="163"/>
      <c r="KWN64" s="163"/>
      <c r="KWO64" s="160"/>
      <c r="KWT64" s="162"/>
      <c r="KWU64" s="163"/>
      <c r="KWV64" s="163"/>
      <c r="KWW64" s="160"/>
      <c r="KXB64" s="162"/>
      <c r="KXC64" s="163"/>
      <c r="KXD64" s="163"/>
      <c r="KXE64" s="160"/>
      <c r="KXJ64" s="162"/>
      <c r="KXK64" s="163"/>
      <c r="KXL64" s="163"/>
      <c r="KXM64" s="160"/>
      <c r="KXR64" s="162"/>
      <c r="KXS64" s="163"/>
      <c r="KXT64" s="163"/>
      <c r="KXU64" s="160"/>
      <c r="KXZ64" s="162"/>
      <c r="KYA64" s="163"/>
      <c r="KYB64" s="163"/>
      <c r="KYC64" s="160"/>
      <c r="KYH64" s="162"/>
      <c r="KYI64" s="163"/>
      <c r="KYJ64" s="163"/>
      <c r="KYK64" s="160"/>
      <c r="KYP64" s="162"/>
      <c r="KYQ64" s="163"/>
      <c r="KYR64" s="163"/>
      <c r="KYS64" s="160"/>
      <c r="KYX64" s="162"/>
      <c r="KYY64" s="163"/>
      <c r="KYZ64" s="163"/>
      <c r="KZA64" s="160"/>
      <c r="KZF64" s="162"/>
      <c r="KZG64" s="163"/>
      <c r="KZH64" s="163"/>
      <c r="KZI64" s="160"/>
      <c r="KZN64" s="162"/>
      <c r="KZO64" s="163"/>
      <c r="KZP64" s="163"/>
      <c r="KZQ64" s="160"/>
      <c r="KZV64" s="162"/>
      <c r="KZW64" s="163"/>
      <c r="KZX64" s="163"/>
      <c r="KZY64" s="160"/>
      <c r="LAD64" s="162"/>
      <c r="LAE64" s="163"/>
      <c r="LAF64" s="163"/>
      <c r="LAG64" s="160"/>
      <c r="LAL64" s="162"/>
      <c r="LAM64" s="163"/>
      <c r="LAN64" s="163"/>
      <c r="LAO64" s="160"/>
      <c r="LAT64" s="162"/>
      <c r="LAU64" s="163"/>
      <c r="LAV64" s="163"/>
      <c r="LAW64" s="160"/>
      <c r="LBB64" s="162"/>
      <c r="LBC64" s="163"/>
      <c r="LBD64" s="163"/>
      <c r="LBE64" s="160"/>
      <c r="LBJ64" s="162"/>
      <c r="LBK64" s="163"/>
      <c r="LBL64" s="163"/>
      <c r="LBM64" s="160"/>
      <c r="LBR64" s="162"/>
      <c r="LBS64" s="163"/>
      <c r="LBT64" s="163"/>
      <c r="LBU64" s="160"/>
      <c r="LBZ64" s="162"/>
      <c r="LCA64" s="163"/>
      <c r="LCB64" s="163"/>
      <c r="LCC64" s="160"/>
      <c r="LCH64" s="162"/>
      <c r="LCI64" s="163"/>
      <c r="LCJ64" s="163"/>
      <c r="LCK64" s="160"/>
      <c r="LCP64" s="162"/>
      <c r="LCQ64" s="163"/>
      <c r="LCR64" s="163"/>
      <c r="LCS64" s="160"/>
      <c r="LCX64" s="162"/>
      <c r="LCY64" s="163"/>
      <c r="LCZ64" s="163"/>
      <c r="LDA64" s="160"/>
      <c r="LDF64" s="162"/>
      <c r="LDG64" s="163"/>
      <c r="LDH64" s="163"/>
      <c r="LDI64" s="160"/>
      <c r="LDN64" s="162"/>
      <c r="LDO64" s="163"/>
      <c r="LDP64" s="163"/>
      <c r="LDQ64" s="160"/>
      <c r="LDV64" s="162"/>
      <c r="LDW64" s="163"/>
      <c r="LDX64" s="163"/>
      <c r="LDY64" s="160"/>
      <c r="LED64" s="162"/>
      <c r="LEE64" s="163"/>
      <c r="LEF64" s="163"/>
      <c r="LEG64" s="160"/>
      <c r="LEL64" s="162"/>
      <c r="LEM64" s="163"/>
      <c r="LEN64" s="163"/>
      <c r="LEO64" s="160"/>
      <c r="LET64" s="162"/>
      <c r="LEU64" s="163"/>
      <c r="LEV64" s="163"/>
      <c r="LEW64" s="160"/>
      <c r="LFB64" s="162"/>
      <c r="LFC64" s="163"/>
      <c r="LFD64" s="163"/>
      <c r="LFE64" s="160"/>
      <c r="LFJ64" s="162"/>
      <c r="LFK64" s="163"/>
      <c r="LFL64" s="163"/>
      <c r="LFM64" s="160"/>
      <c r="LFR64" s="162"/>
      <c r="LFS64" s="163"/>
      <c r="LFT64" s="163"/>
      <c r="LFU64" s="160"/>
      <c r="LFZ64" s="162"/>
      <c r="LGA64" s="163"/>
      <c r="LGB64" s="163"/>
      <c r="LGC64" s="160"/>
      <c r="LGH64" s="162"/>
      <c r="LGI64" s="163"/>
      <c r="LGJ64" s="163"/>
      <c r="LGK64" s="160"/>
      <c r="LGP64" s="162"/>
      <c r="LGQ64" s="163"/>
      <c r="LGR64" s="163"/>
      <c r="LGS64" s="160"/>
      <c r="LGX64" s="162"/>
      <c r="LGY64" s="163"/>
      <c r="LGZ64" s="163"/>
      <c r="LHA64" s="160"/>
      <c r="LHF64" s="162"/>
      <c r="LHG64" s="163"/>
      <c r="LHH64" s="163"/>
      <c r="LHI64" s="160"/>
      <c r="LHN64" s="162"/>
      <c r="LHO64" s="163"/>
      <c r="LHP64" s="163"/>
      <c r="LHQ64" s="160"/>
      <c r="LHV64" s="162"/>
      <c r="LHW64" s="163"/>
      <c r="LHX64" s="163"/>
      <c r="LHY64" s="160"/>
      <c r="LID64" s="162"/>
      <c r="LIE64" s="163"/>
      <c r="LIF64" s="163"/>
      <c r="LIG64" s="160"/>
      <c r="LIL64" s="162"/>
      <c r="LIM64" s="163"/>
      <c r="LIN64" s="163"/>
      <c r="LIO64" s="160"/>
      <c r="LIT64" s="162"/>
      <c r="LIU64" s="163"/>
      <c r="LIV64" s="163"/>
      <c r="LIW64" s="160"/>
      <c r="LJB64" s="162"/>
      <c r="LJC64" s="163"/>
      <c r="LJD64" s="163"/>
      <c r="LJE64" s="160"/>
      <c r="LJJ64" s="162"/>
      <c r="LJK64" s="163"/>
      <c r="LJL64" s="163"/>
      <c r="LJM64" s="160"/>
      <c r="LJR64" s="162"/>
      <c r="LJS64" s="163"/>
      <c r="LJT64" s="163"/>
      <c r="LJU64" s="160"/>
      <c r="LJZ64" s="162"/>
      <c r="LKA64" s="163"/>
      <c r="LKB64" s="163"/>
      <c r="LKC64" s="160"/>
      <c r="LKH64" s="162"/>
      <c r="LKI64" s="163"/>
      <c r="LKJ64" s="163"/>
      <c r="LKK64" s="160"/>
      <c r="LKP64" s="162"/>
      <c r="LKQ64" s="163"/>
      <c r="LKR64" s="163"/>
      <c r="LKS64" s="160"/>
      <c r="LKX64" s="162"/>
      <c r="LKY64" s="163"/>
      <c r="LKZ64" s="163"/>
      <c r="LLA64" s="160"/>
      <c r="LLF64" s="162"/>
      <c r="LLG64" s="163"/>
      <c r="LLH64" s="163"/>
      <c r="LLI64" s="160"/>
      <c r="LLN64" s="162"/>
      <c r="LLO64" s="163"/>
      <c r="LLP64" s="163"/>
      <c r="LLQ64" s="160"/>
      <c r="LLV64" s="162"/>
      <c r="LLW64" s="163"/>
      <c r="LLX64" s="163"/>
      <c r="LLY64" s="160"/>
      <c r="LMD64" s="162"/>
      <c r="LME64" s="163"/>
      <c r="LMF64" s="163"/>
      <c r="LMG64" s="160"/>
      <c r="LML64" s="162"/>
      <c r="LMM64" s="163"/>
      <c r="LMN64" s="163"/>
      <c r="LMO64" s="160"/>
      <c r="LMT64" s="162"/>
      <c r="LMU64" s="163"/>
      <c r="LMV64" s="163"/>
      <c r="LMW64" s="160"/>
      <c r="LNB64" s="162"/>
      <c r="LNC64" s="163"/>
      <c r="LND64" s="163"/>
      <c r="LNE64" s="160"/>
      <c r="LNJ64" s="162"/>
      <c r="LNK64" s="163"/>
      <c r="LNL64" s="163"/>
      <c r="LNM64" s="160"/>
      <c r="LNR64" s="162"/>
      <c r="LNS64" s="163"/>
      <c r="LNT64" s="163"/>
      <c r="LNU64" s="160"/>
      <c r="LNZ64" s="162"/>
      <c r="LOA64" s="163"/>
      <c r="LOB64" s="163"/>
      <c r="LOC64" s="160"/>
      <c r="LOH64" s="162"/>
      <c r="LOI64" s="163"/>
      <c r="LOJ64" s="163"/>
      <c r="LOK64" s="160"/>
      <c r="LOP64" s="162"/>
      <c r="LOQ64" s="163"/>
      <c r="LOR64" s="163"/>
      <c r="LOS64" s="160"/>
      <c r="LOX64" s="162"/>
      <c r="LOY64" s="163"/>
      <c r="LOZ64" s="163"/>
      <c r="LPA64" s="160"/>
      <c r="LPF64" s="162"/>
      <c r="LPG64" s="163"/>
      <c r="LPH64" s="163"/>
      <c r="LPI64" s="160"/>
      <c r="LPN64" s="162"/>
      <c r="LPO64" s="163"/>
      <c r="LPP64" s="163"/>
      <c r="LPQ64" s="160"/>
      <c r="LPV64" s="162"/>
      <c r="LPW64" s="163"/>
      <c r="LPX64" s="163"/>
      <c r="LPY64" s="160"/>
      <c r="LQD64" s="162"/>
      <c r="LQE64" s="163"/>
      <c r="LQF64" s="163"/>
      <c r="LQG64" s="160"/>
      <c r="LQL64" s="162"/>
      <c r="LQM64" s="163"/>
      <c r="LQN64" s="163"/>
      <c r="LQO64" s="160"/>
      <c r="LQT64" s="162"/>
      <c r="LQU64" s="163"/>
      <c r="LQV64" s="163"/>
      <c r="LQW64" s="160"/>
      <c r="LRB64" s="162"/>
      <c r="LRC64" s="163"/>
      <c r="LRD64" s="163"/>
      <c r="LRE64" s="160"/>
      <c r="LRJ64" s="162"/>
      <c r="LRK64" s="163"/>
      <c r="LRL64" s="163"/>
      <c r="LRM64" s="160"/>
      <c r="LRR64" s="162"/>
      <c r="LRS64" s="163"/>
      <c r="LRT64" s="163"/>
      <c r="LRU64" s="160"/>
      <c r="LRZ64" s="162"/>
      <c r="LSA64" s="163"/>
      <c r="LSB64" s="163"/>
      <c r="LSC64" s="160"/>
      <c r="LSH64" s="162"/>
      <c r="LSI64" s="163"/>
      <c r="LSJ64" s="163"/>
      <c r="LSK64" s="160"/>
      <c r="LSP64" s="162"/>
      <c r="LSQ64" s="163"/>
      <c r="LSR64" s="163"/>
      <c r="LSS64" s="160"/>
      <c r="LSX64" s="162"/>
      <c r="LSY64" s="163"/>
      <c r="LSZ64" s="163"/>
      <c r="LTA64" s="160"/>
      <c r="LTF64" s="162"/>
      <c r="LTG64" s="163"/>
      <c r="LTH64" s="163"/>
      <c r="LTI64" s="160"/>
      <c r="LTN64" s="162"/>
      <c r="LTO64" s="163"/>
      <c r="LTP64" s="163"/>
      <c r="LTQ64" s="160"/>
      <c r="LTV64" s="162"/>
      <c r="LTW64" s="163"/>
      <c r="LTX64" s="163"/>
      <c r="LTY64" s="160"/>
      <c r="LUD64" s="162"/>
      <c r="LUE64" s="163"/>
      <c r="LUF64" s="163"/>
      <c r="LUG64" s="160"/>
      <c r="LUL64" s="162"/>
      <c r="LUM64" s="163"/>
      <c r="LUN64" s="163"/>
      <c r="LUO64" s="160"/>
      <c r="LUT64" s="162"/>
      <c r="LUU64" s="163"/>
      <c r="LUV64" s="163"/>
      <c r="LUW64" s="160"/>
      <c r="LVB64" s="162"/>
      <c r="LVC64" s="163"/>
      <c r="LVD64" s="163"/>
      <c r="LVE64" s="160"/>
      <c r="LVJ64" s="162"/>
      <c r="LVK64" s="163"/>
      <c r="LVL64" s="163"/>
      <c r="LVM64" s="160"/>
      <c r="LVR64" s="162"/>
      <c r="LVS64" s="163"/>
      <c r="LVT64" s="163"/>
      <c r="LVU64" s="160"/>
      <c r="LVZ64" s="162"/>
      <c r="LWA64" s="163"/>
      <c r="LWB64" s="163"/>
      <c r="LWC64" s="160"/>
      <c r="LWH64" s="162"/>
      <c r="LWI64" s="163"/>
      <c r="LWJ64" s="163"/>
      <c r="LWK64" s="160"/>
      <c r="LWP64" s="162"/>
      <c r="LWQ64" s="163"/>
      <c r="LWR64" s="163"/>
      <c r="LWS64" s="160"/>
      <c r="LWX64" s="162"/>
      <c r="LWY64" s="163"/>
      <c r="LWZ64" s="163"/>
      <c r="LXA64" s="160"/>
      <c r="LXF64" s="162"/>
      <c r="LXG64" s="163"/>
      <c r="LXH64" s="163"/>
      <c r="LXI64" s="160"/>
      <c r="LXN64" s="162"/>
      <c r="LXO64" s="163"/>
      <c r="LXP64" s="163"/>
      <c r="LXQ64" s="160"/>
      <c r="LXV64" s="162"/>
      <c r="LXW64" s="163"/>
      <c r="LXX64" s="163"/>
      <c r="LXY64" s="160"/>
      <c r="LYD64" s="162"/>
      <c r="LYE64" s="163"/>
      <c r="LYF64" s="163"/>
      <c r="LYG64" s="160"/>
      <c r="LYL64" s="162"/>
      <c r="LYM64" s="163"/>
      <c r="LYN64" s="163"/>
      <c r="LYO64" s="160"/>
      <c r="LYT64" s="162"/>
      <c r="LYU64" s="163"/>
      <c r="LYV64" s="163"/>
      <c r="LYW64" s="160"/>
      <c r="LZB64" s="162"/>
      <c r="LZC64" s="163"/>
      <c r="LZD64" s="163"/>
      <c r="LZE64" s="160"/>
      <c r="LZJ64" s="162"/>
      <c r="LZK64" s="163"/>
      <c r="LZL64" s="163"/>
      <c r="LZM64" s="160"/>
      <c r="LZR64" s="162"/>
      <c r="LZS64" s="163"/>
      <c r="LZT64" s="163"/>
      <c r="LZU64" s="160"/>
      <c r="LZZ64" s="162"/>
      <c r="MAA64" s="163"/>
      <c r="MAB64" s="163"/>
      <c r="MAC64" s="160"/>
      <c r="MAH64" s="162"/>
      <c r="MAI64" s="163"/>
      <c r="MAJ64" s="163"/>
      <c r="MAK64" s="160"/>
      <c r="MAP64" s="162"/>
      <c r="MAQ64" s="163"/>
      <c r="MAR64" s="163"/>
      <c r="MAS64" s="160"/>
      <c r="MAX64" s="162"/>
      <c r="MAY64" s="163"/>
      <c r="MAZ64" s="163"/>
      <c r="MBA64" s="160"/>
      <c r="MBF64" s="162"/>
      <c r="MBG64" s="163"/>
      <c r="MBH64" s="163"/>
      <c r="MBI64" s="160"/>
      <c r="MBN64" s="162"/>
      <c r="MBO64" s="163"/>
      <c r="MBP64" s="163"/>
      <c r="MBQ64" s="160"/>
      <c r="MBV64" s="162"/>
      <c r="MBW64" s="163"/>
      <c r="MBX64" s="163"/>
      <c r="MBY64" s="160"/>
      <c r="MCD64" s="162"/>
      <c r="MCE64" s="163"/>
      <c r="MCF64" s="163"/>
      <c r="MCG64" s="160"/>
      <c r="MCL64" s="162"/>
      <c r="MCM64" s="163"/>
      <c r="MCN64" s="163"/>
      <c r="MCO64" s="160"/>
      <c r="MCT64" s="162"/>
      <c r="MCU64" s="163"/>
      <c r="MCV64" s="163"/>
      <c r="MCW64" s="160"/>
      <c r="MDB64" s="162"/>
      <c r="MDC64" s="163"/>
      <c r="MDD64" s="163"/>
      <c r="MDE64" s="160"/>
      <c r="MDJ64" s="162"/>
      <c r="MDK64" s="163"/>
      <c r="MDL64" s="163"/>
      <c r="MDM64" s="160"/>
      <c r="MDR64" s="162"/>
      <c r="MDS64" s="163"/>
      <c r="MDT64" s="163"/>
      <c r="MDU64" s="160"/>
      <c r="MDZ64" s="162"/>
      <c r="MEA64" s="163"/>
      <c r="MEB64" s="163"/>
      <c r="MEC64" s="160"/>
      <c r="MEH64" s="162"/>
      <c r="MEI64" s="163"/>
      <c r="MEJ64" s="163"/>
      <c r="MEK64" s="160"/>
      <c r="MEP64" s="162"/>
      <c r="MEQ64" s="163"/>
      <c r="MER64" s="163"/>
      <c r="MES64" s="160"/>
      <c r="MEX64" s="162"/>
      <c r="MEY64" s="163"/>
      <c r="MEZ64" s="163"/>
      <c r="MFA64" s="160"/>
      <c r="MFF64" s="162"/>
      <c r="MFG64" s="163"/>
      <c r="MFH64" s="163"/>
      <c r="MFI64" s="160"/>
      <c r="MFN64" s="162"/>
      <c r="MFO64" s="163"/>
      <c r="MFP64" s="163"/>
      <c r="MFQ64" s="160"/>
      <c r="MFV64" s="162"/>
      <c r="MFW64" s="163"/>
      <c r="MFX64" s="163"/>
      <c r="MFY64" s="160"/>
      <c r="MGD64" s="162"/>
      <c r="MGE64" s="163"/>
      <c r="MGF64" s="163"/>
      <c r="MGG64" s="160"/>
      <c r="MGL64" s="162"/>
      <c r="MGM64" s="163"/>
      <c r="MGN64" s="163"/>
      <c r="MGO64" s="160"/>
      <c r="MGT64" s="162"/>
      <c r="MGU64" s="163"/>
      <c r="MGV64" s="163"/>
      <c r="MGW64" s="160"/>
      <c r="MHB64" s="162"/>
      <c r="MHC64" s="163"/>
      <c r="MHD64" s="163"/>
      <c r="MHE64" s="160"/>
      <c r="MHJ64" s="162"/>
      <c r="MHK64" s="163"/>
      <c r="MHL64" s="163"/>
      <c r="MHM64" s="160"/>
      <c r="MHR64" s="162"/>
      <c r="MHS64" s="163"/>
      <c r="MHT64" s="163"/>
      <c r="MHU64" s="160"/>
      <c r="MHZ64" s="162"/>
      <c r="MIA64" s="163"/>
      <c r="MIB64" s="163"/>
      <c r="MIC64" s="160"/>
      <c r="MIH64" s="162"/>
      <c r="MII64" s="163"/>
      <c r="MIJ64" s="163"/>
      <c r="MIK64" s="160"/>
      <c r="MIP64" s="162"/>
      <c r="MIQ64" s="163"/>
      <c r="MIR64" s="163"/>
      <c r="MIS64" s="160"/>
      <c r="MIX64" s="162"/>
      <c r="MIY64" s="163"/>
      <c r="MIZ64" s="163"/>
      <c r="MJA64" s="160"/>
      <c r="MJF64" s="162"/>
      <c r="MJG64" s="163"/>
      <c r="MJH64" s="163"/>
      <c r="MJI64" s="160"/>
      <c r="MJN64" s="162"/>
      <c r="MJO64" s="163"/>
      <c r="MJP64" s="163"/>
      <c r="MJQ64" s="160"/>
      <c r="MJV64" s="162"/>
      <c r="MJW64" s="163"/>
      <c r="MJX64" s="163"/>
      <c r="MJY64" s="160"/>
      <c r="MKD64" s="162"/>
      <c r="MKE64" s="163"/>
      <c r="MKF64" s="163"/>
      <c r="MKG64" s="160"/>
      <c r="MKL64" s="162"/>
      <c r="MKM64" s="163"/>
      <c r="MKN64" s="163"/>
      <c r="MKO64" s="160"/>
      <c r="MKT64" s="162"/>
      <c r="MKU64" s="163"/>
      <c r="MKV64" s="163"/>
      <c r="MKW64" s="160"/>
      <c r="MLB64" s="162"/>
      <c r="MLC64" s="163"/>
      <c r="MLD64" s="163"/>
      <c r="MLE64" s="160"/>
      <c r="MLJ64" s="162"/>
      <c r="MLK64" s="163"/>
      <c r="MLL64" s="163"/>
      <c r="MLM64" s="160"/>
      <c r="MLR64" s="162"/>
      <c r="MLS64" s="163"/>
      <c r="MLT64" s="163"/>
      <c r="MLU64" s="160"/>
      <c r="MLZ64" s="162"/>
      <c r="MMA64" s="163"/>
      <c r="MMB64" s="163"/>
      <c r="MMC64" s="160"/>
      <c r="MMH64" s="162"/>
      <c r="MMI64" s="163"/>
      <c r="MMJ64" s="163"/>
      <c r="MMK64" s="160"/>
      <c r="MMP64" s="162"/>
      <c r="MMQ64" s="163"/>
      <c r="MMR64" s="163"/>
      <c r="MMS64" s="160"/>
      <c r="MMX64" s="162"/>
      <c r="MMY64" s="163"/>
      <c r="MMZ64" s="163"/>
      <c r="MNA64" s="160"/>
      <c r="MNF64" s="162"/>
      <c r="MNG64" s="163"/>
      <c r="MNH64" s="163"/>
      <c r="MNI64" s="160"/>
      <c r="MNN64" s="162"/>
      <c r="MNO64" s="163"/>
      <c r="MNP64" s="163"/>
      <c r="MNQ64" s="160"/>
      <c r="MNV64" s="162"/>
      <c r="MNW64" s="163"/>
      <c r="MNX64" s="163"/>
      <c r="MNY64" s="160"/>
      <c r="MOD64" s="162"/>
      <c r="MOE64" s="163"/>
      <c r="MOF64" s="163"/>
      <c r="MOG64" s="160"/>
      <c r="MOL64" s="162"/>
      <c r="MOM64" s="163"/>
      <c r="MON64" s="163"/>
      <c r="MOO64" s="160"/>
      <c r="MOT64" s="162"/>
      <c r="MOU64" s="163"/>
      <c r="MOV64" s="163"/>
      <c r="MOW64" s="160"/>
      <c r="MPB64" s="162"/>
      <c r="MPC64" s="163"/>
      <c r="MPD64" s="163"/>
      <c r="MPE64" s="160"/>
      <c r="MPJ64" s="162"/>
      <c r="MPK64" s="163"/>
      <c r="MPL64" s="163"/>
      <c r="MPM64" s="160"/>
      <c r="MPR64" s="162"/>
      <c r="MPS64" s="163"/>
      <c r="MPT64" s="163"/>
      <c r="MPU64" s="160"/>
      <c r="MPZ64" s="162"/>
      <c r="MQA64" s="163"/>
      <c r="MQB64" s="163"/>
      <c r="MQC64" s="160"/>
      <c r="MQH64" s="162"/>
      <c r="MQI64" s="163"/>
      <c r="MQJ64" s="163"/>
      <c r="MQK64" s="160"/>
      <c r="MQP64" s="162"/>
      <c r="MQQ64" s="163"/>
      <c r="MQR64" s="163"/>
      <c r="MQS64" s="160"/>
      <c r="MQX64" s="162"/>
      <c r="MQY64" s="163"/>
      <c r="MQZ64" s="163"/>
      <c r="MRA64" s="160"/>
      <c r="MRF64" s="162"/>
      <c r="MRG64" s="163"/>
      <c r="MRH64" s="163"/>
      <c r="MRI64" s="160"/>
      <c r="MRN64" s="162"/>
      <c r="MRO64" s="163"/>
      <c r="MRP64" s="163"/>
      <c r="MRQ64" s="160"/>
      <c r="MRV64" s="162"/>
      <c r="MRW64" s="163"/>
      <c r="MRX64" s="163"/>
      <c r="MRY64" s="160"/>
      <c r="MSD64" s="162"/>
      <c r="MSE64" s="163"/>
      <c r="MSF64" s="163"/>
      <c r="MSG64" s="160"/>
      <c r="MSL64" s="162"/>
      <c r="MSM64" s="163"/>
      <c r="MSN64" s="163"/>
      <c r="MSO64" s="160"/>
      <c r="MST64" s="162"/>
      <c r="MSU64" s="163"/>
      <c r="MSV64" s="163"/>
      <c r="MSW64" s="160"/>
      <c r="MTB64" s="162"/>
      <c r="MTC64" s="163"/>
      <c r="MTD64" s="163"/>
      <c r="MTE64" s="160"/>
      <c r="MTJ64" s="162"/>
      <c r="MTK64" s="163"/>
      <c r="MTL64" s="163"/>
      <c r="MTM64" s="160"/>
      <c r="MTR64" s="162"/>
      <c r="MTS64" s="163"/>
      <c r="MTT64" s="163"/>
      <c r="MTU64" s="160"/>
      <c r="MTZ64" s="162"/>
      <c r="MUA64" s="163"/>
      <c r="MUB64" s="163"/>
      <c r="MUC64" s="160"/>
      <c r="MUH64" s="162"/>
      <c r="MUI64" s="163"/>
      <c r="MUJ64" s="163"/>
      <c r="MUK64" s="160"/>
      <c r="MUP64" s="162"/>
      <c r="MUQ64" s="163"/>
      <c r="MUR64" s="163"/>
      <c r="MUS64" s="160"/>
      <c r="MUX64" s="162"/>
      <c r="MUY64" s="163"/>
      <c r="MUZ64" s="163"/>
      <c r="MVA64" s="160"/>
      <c r="MVF64" s="162"/>
      <c r="MVG64" s="163"/>
      <c r="MVH64" s="163"/>
      <c r="MVI64" s="160"/>
      <c r="MVN64" s="162"/>
      <c r="MVO64" s="163"/>
      <c r="MVP64" s="163"/>
      <c r="MVQ64" s="160"/>
      <c r="MVV64" s="162"/>
      <c r="MVW64" s="163"/>
      <c r="MVX64" s="163"/>
      <c r="MVY64" s="160"/>
      <c r="MWD64" s="162"/>
      <c r="MWE64" s="163"/>
      <c r="MWF64" s="163"/>
      <c r="MWG64" s="160"/>
      <c r="MWL64" s="162"/>
      <c r="MWM64" s="163"/>
      <c r="MWN64" s="163"/>
      <c r="MWO64" s="160"/>
      <c r="MWT64" s="162"/>
      <c r="MWU64" s="163"/>
      <c r="MWV64" s="163"/>
      <c r="MWW64" s="160"/>
      <c r="MXB64" s="162"/>
      <c r="MXC64" s="163"/>
      <c r="MXD64" s="163"/>
      <c r="MXE64" s="160"/>
      <c r="MXJ64" s="162"/>
      <c r="MXK64" s="163"/>
      <c r="MXL64" s="163"/>
      <c r="MXM64" s="160"/>
      <c r="MXR64" s="162"/>
      <c r="MXS64" s="163"/>
      <c r="MXT64" s="163"/>
      <c r="MXU64" s="160"/>
      <c r="MXZ64" s="162"/>
      <c r="MYA64" s="163"/>
      <c r="MYB64" s="163"/>
      <c r="MYC64" s="160"/>
      <c r="MYH64" s="162"/>
      <c r="MYI64" s="163"/>
      <c r="MYJ64" s="163"/>
      <c r="MYK64" s="160"/>
      <c r="MYP64" s="162"/>
      <c r="MYQ64" s="163"/>
      <c r="MYR64" s="163"/>
      <c r="MYS64" s="160"/>
      <c r="MYX64" s="162"/>
      <c r="MYY64" s="163"/>
      <c r="MYZ64" s="163"/>
      <c r="MZA64" s="160"/>
      <c r="MZF64" s="162"/>
      <c r="MZG64" s="163"/>
      <c r="MZH64" s="163"/>
      <c r="MZI64" s="160"/>
      <c r="MZN64" s="162"/>
      <c r="MZO64" s="163"/>
      <c r="MZP64" s="163"/>
      <c r="MZQ64" s="160"/>
      <c r="MZV64" s="162"/>
      <c r="MZW64" s="163"/>
      <c r="MZX64" s="163"/>
      <c r="MZY64" s="160"/>
      <c r="NAD64" s="162"/>
      <c r="NAE64" s="163"/>
      <c r="NAF64" s="163"/>
      <c r="NAG64" s="160"/>
      <c r="NAL64" s="162"/>
      <c r="NAM64" s="163"/>
      <c r="NAN64" s="163"/>
      <c r="NAO64" s="160"/>
      <c r="NAT64" s="162"/>
      <c r="NAU64" s="163"/>
      <c r="NAV64" s="163"/>
      <c r="NAW64" s="160"/>
      <c r="NBB64" s="162"/>
      <c r="NBC64" s="163"/>
      <c r="NBD64" s="163"/>
      <c r="NBE64" s="160"/>
      <c r="NBJ64" s="162"/>
      <c r="NBK64" s="163"/>
      <c r="NBL64" s="163"/>
      <c r="NBM64" s="160"/>
      <c r="NBR64" s="162"/>
      <c r="NBS64" s="163"/>
      <c r="NBT64" s="163"/>
      <c r="NBU64" s="160"/>
      <c r="NBZ64" s="162"/>
      <c r="NCA64" s="163"/>
      <c r="NCB64" s="163"/>
      <c r="NCC64" s="160"/>
      <c r="NCH64" s="162"/>
      <c r="NCI64" s="163"/>
      <c r="NCJ64" s="163"/>
      <c r="NCK64" s="160"/>
      <c r="NCP64" s="162"/>
      <c r="NCQ64" s="163"/>
      <c r="NCR64" s="163"/>
      <c r="NCS64" s="160"/>
      <c r="NCX64" s="162"/>
      <c r="NCY64" s="163"/>
      <c r="NCZ64" s="163"/>
      <c r="NDA64" s="160"/>
      <c r="NDF64" s="162"/>
      <c r="NDG64" s="163"/>
      <c r="NDH64" s="163"/>
      <c r="NDI64" s="160"/>
      <c r="NDN64" s="162"/>
      <c r="NDO64" s="163"/>
      <c r="NDP64" s="163"/>
      <c r="NDQ64" s="160"/>
      <c r="NDV64" s="162"/>
      <c r="NDW64" s="163"/>
      <c r="NDX64" s="163"/>
      <c r="NDY64" s="160"/>
      <c r="NED64" s="162"/>
      <c r="NEE64" s="163"/>
      <c r="NEF64" s="163"/>
      <c r="NEG64" s="160"/>
      <c r="NEL64" s="162"/>
      <c r="NEM64" s="163"/>
      <c r="NEN64" s="163"/>
      <c r="NEO64" s="160"/>
      <c r="NET64" s="162"/>
      <c r="NEU64" s="163"/>
      <c r="NEV64" s="163"/>
      <c r="NEW64" s="160"/>
      <c r="NFB64" s="162"/>
      <c r="NFC64" s="163"/>
      <c r="NFD64" s="163"/>
      <c r="NFE64" s="160"/>
      <c r="NFJ64" s="162"/>
      <c r="NFK64" s="163"/>
      <c r="NFL64" s="163"/>
      <c r="NFM64" s="160"/>
      <c r="NFR64" s="162"/>
      <c r="NFS64" s="163"/>
      <c r="NFT64" s="163"/>
      <c r="NFU64" s="160"/>
      <c r="NFZ64" s="162"/>
      <c r="NGA64" s="163"/>
      <c r="NGB64" s="163"/>
      <c r="NGC64" s="160"/>
      <c r="NGH64" s="162"/>
      <c r="NGI64" s="163"/>
      <c r="NGJ64" s="163"/>
      <c r="NGK64" s="160"/>
      <c r="NGP64" s="162"/>
      <c r="NGQ64" s="163"/>
      <c r="NGR64" s="163"/>
      <c r="NGS64" s="160"/>
      <c r="NGX64" s="162"/>
      <c r="NGY64" s="163"/>
      <c r="NGZ64" s="163"/>
      <c r="NHA64" s="160"/>
      <c r="NHF64" s="162"/>
      <c r="NHG64" s="163"/>
      <c r="NHH64" s="163"/>
      <c r="NHI64" s="160"/>
      <c r="NHN64" s="162"/>
      <c r="NHO64" s="163"/>
      <c r="NHP64" s="163"/>
      <c r="NHQ64" s="160"/>
      <c r="NHV64" s="162"/>
      <c r="NHW64" s="163"/>
      <c r="NHX64" s="163"/>
      <c r="NHY64" s="160"/>
      <c r="NID64" s="162"/>
      <c r="NIE64" s="163"/>
      <c r="NIF64" s="163"/>
      <c r="NIG64" s="160"/>
      <c r="NIL64" s="162"/>
      <c r="NIM64" s="163"/>
      <c r="NIN64" s="163"/>
      <c r="NIO64" s="160"/>
      <c r="NIT64" s="162"/>
      <c r="NIU64" s="163"/>
      <c r="NIV64" s="163"/>
      <c r="NIW64" s="160"/>
      <c r="NJB64" s="162"/>
      <c r="NJC64" s="163"/>
      <c r="NJD64" s="163"/>
      <c r="NJE64" s="160"/>
      <c r="NJJ64" s="162"/>
      <c r="NJK64" s="163"/>
      <c r="NJL64" s="163"/>
      <c r="NJM64" s="160"/>
      <c r="NJR64" s="162"/>
      <c r="NJS64" s="163"/>
      <c r="NJT64" s="163"/>
      <c r="NJU64" s="160"/>
      <c r="NJZ64" s="162"/>
      <c r="NKA64" s="163"/>
      <c r="NKB64" s="163"/>
      <c r="NKC64" s="160"/>
      <c r="NKH64" s="162"/>
      <c r="NKI64" s="163"/>
      <c r="NKJ64" s="163"/>
      <c r="NKK64" s="160"/>
      <c r="NKP64" s="162"/>
      <c r="NKQ64" s="163"/>
      <c r="NKR64" s="163"/>
      <c r="NKS64" s="160"/>
      <c r="NKX64" s="162"/>
      <c r="NKY64" s="163"/>
      <c r="NKZ64" s="163"/>
      <c r="NLA64" s="160"/>
      <c r="NLF64" s="162"/>
      <c r="NLG64" s="163"/>
      <c r="NLH64" s="163"/>
      <c r="NLI64" s="160"/>
      <c r="NLN64" s="162"/>
      <c r="NLO64" s="163"/>
      <c r="NLP64" s="163"/>
      <c r="NLQ64" s="160"/>
      <c r="NLV64" s="162"/>
      <c r="NLW64" s="163"/>
      <c r="NLX64" s="163"/>
      <c r="NLY64" s="160"/>
      <c r="NMD64" s="162"/>
      <c r="NME64" s="163"/>
      <c r="NMF64" s="163"/>
      <c r="NMG64" s="160"/>
      <c r="NML64" s="162"/>
      <c r="NMM64" s="163"/>
      <c r="NMN64" s="163"/>
      <c r="NMO64" s="160"/>
      <c r="NMT64" s="162"/>
      <c r="NMU64" s="163"/>
      <c r="NMV64" s="163"/>
      <c r="NMW64" s="160"/>
      <c r="NNB64" s="162"/>
      <c r="NNC64" s="163"/>
      <c r="NND64" s="163"/>
      <c r="NNE64" s="160"/>
      <c r="NNJ64" s="162"/>
      <c r="NNK64" s="163"/>
      <c r="NNL64" s="163"/>
      <c r="NNM64" s="160"/>
      <c r="NNR64" s="162"/>
      <c r="NNS64" s="163"/>
      <c r="NNT64" s="163"/>
      <c r="NNU64" s="160"/>
      <c r="NNZ64" s="162"/>
      <c r="NOA64" s="163"/>
      <c r="NOB64" s="163"/>
      <c r="NOC64" s="160"/>
      <c r="NOH64" s="162"/>
      <c r="NOI64" s="163"/>
      <c r="NOJ64" s="163"/>
      <c r="NOK64" s="160"/>
      <c r="NOP64" s="162"/>
      <c r="NOQ64" s="163"/>
      <c r="NOR64" s="163"/>
      <c r="NOS64" s="160"/>
      <c r="NOX64" s="162"/>
      <c r="NOY64" s="163"/>
      <c r="NOZ64" s="163"/>
      <c r="NPA64" s="160"/>
      <c r="NPF64" s="162"/>
      <c r="NPG64" s="163"/>
      <c r="NPH64" s="163"/>
      <c r="NPI64" s="160"/>
      <c r="NPN64" s="162"/>
      <c r="NPO64" s="163"/>
      <c r="NPP64" s="163"/>
      <c r="NPQ64" s="160"/>
      <c r="NPV64" s="162"/>
      <c r="NPW64" s="163"/>
      <c r="NPX64" s="163"/>
      <c r="NPY64" s="160"/>
      <c r="NQD64" s="162"/>
      <c r="NQE64" s="163"/>
      <c r="NQF64" s="163"/>
      <c r="NQG64" s="160"/>
      <c r="NQL64" s="162"/>
      <c r="NQM64" s="163"/>
      <c r="NQN64" s="163"/>
      <c r="NQO64" s="160"/>
      <c r="NQT64" s="162"/>
      <c r="NQU64" s="163"/>
      <c r="NQV64" s="163"/>
      <c r="NQW64" s="160"/>
      <c r="NRB64" s="162"/>
      <c r="NRC64" s="163"/>
      <c r="NRD64" s="163"/>
      <c r="NRE64" s="160"/>
      <c r="NRJ64" s="162"/>
      <c r="NRK64" s="163"/>
      <c r="NRL64" s="163"/>
      <c r="NRM64" s="160"/>
      <c r="NRR64" s="162"/>
      <c r="NRS64" s="163"/>
      <c r="NRT64" s="163"/>
      <c r="NRU64" s="160"/>
      <c r="NRZ64" s="162"/>
      <c r="NSA64" s="163"/>
      <c r="NSB64" s="163"/>
      <c r="NSC64" s="160"/>
      <c r="NSH64" s="162"/>
      <c r="NSI64" s="163"/>
      <c r="NSJ64" s="163"/>
      <c r="NSK64" s="160"/>
      <c r="NSP64" s="162"/>
      <c r="NSQ64" s="163"/>
      <c r="NSR64" s="163"/>
      <c r="NSS64" s="160"/>
      <c r="NSX64" s="162"/>
      <c r="NSY64" s="163"/>
      <c r="NSZ64" s="163"/>
      <c r="NTA64" s="160"/>
      <c r="NTF64" s="162"/>
      <c r="NTG64" s="163"/>
      <c r="NTH64" s="163"/>
      <c r="NTI64" s="160"/>
      <c r="NTN64" s="162"/>
      <c r="NTO64" s="163"/>
      <c r="NTP64" s="163"/>
      <c r="NTQ64" s="160"/>
      <c r="NTV64" s="162"/>
      <c r="NTW64" s="163"/>
      <c r="NTX64" s="163"/>
      <c r="NTY64" s="160"/>
      <c r="NUD64" s="162"/>
      <c r="NUE64" s="163"/>
      <c r="NUF64" s="163"/>
      <c r="NUG64" s="160"/>
      <c r="NUL64" s="162"/>
      <c r="NUM64" s="163"/>
      <c r="NUN64" s="163"/>
      <c r="NUO64" s="160"/>
      <c r="NUT64" s="162"/>
      <c r="NUU64" s="163"/>
      <c r="NUV64" s="163"/>
      <c r="NUW64" s="160"/>
      <c r="NVB64" s="162"/>
      <c r="NVC64" s="163"/>
      <c r="NVD64" s="163"/>
      <c r="NVE64" s="160"/>
      <c r="NVJ64" s="162"/>
      <c r="NVK64" s="163"/>
      <c r="NVL64" s="163"/>
      <c r="NVM64" s="160"/>
      <c r="NVR64" s="162"/>
      <c r="NVS64" s="163"/>
      <c r="NVT64" s="163"/>
      <c r="NVU64" s="160"/>
      <c r="NVZ64" s="162"/>
      <c r="NWA64" s="163"/>
      <c r="NWB64" s="163"/>
      <c r="NWC64" s="160"/>
      <c r="NWH64" s="162"/>
      <c r="NWI64" s="163"/>
      <c r="NWJ64" s="163"/>
      <c r="NWK64" s="160"/>
      <c r="NWP64" s="162"/>
      <c r="NWQ64" s="163"/>
      <c r="NWR64" s="163"/>
      <c r="NWS64" s="160"/>
      <c r="NWX64" s="162"/>
      <c r="NWY64" s="163"/>
      <c r="NWZ64" s="163"/>
      <c r="NXA64" s="160"/>
      <c r="NXF64" s="162"/>
      <c r="NXG64" s="163"/>
      <c r="NXH64" s="163"/>
      <c r="NXI64" s="160"/>
      <c r="NXN64" s="162"/>
      <c r="NXO64" s="163"/>
      <c r="NXP64" s="163"/>
      <c r="NXQ64" s="160"/>
      <c r="NXV64" s="162"/>
      <c r="NXW64" s="163"/>
      <c r="NXX64" s="163"/>
      <c r="NXY64" s="160"/>
      <c r="NYD64" s="162"/>
      <c r="NYE64" s="163"/>
      <c r="NYF64" s="163"/>
      <c r="NYG64" s="160"/>
      <c r="NYL64" s="162"/>
      <c r="NYM64" s="163"/>
      <c r="NYN64" s="163"/>
      <c r="NYO64" s="160"/>
      <c r="NYT64" s="162"/>
      <c r="NYU64" s="163"/>
      <c r="NYV64" s="163"/>
      <c r="NYW64" s="160"/>
      <c r="NZB64" s="162"/>
      <c r="NZC64" s="163"/>
      <c r="NZD64" s="163"/>
      <c r="NZE64" s="160"/>
      <c r="NZJ64" s="162"/>
      <c r="NZK64" s="163"/>
      <c r="NZL64" s="163"/>
      <c r="NZM64" s="160"/>
      <c r="NZR64" s="162"/>
      <c r="NZS64" s="163"/>
      <c r="NZT64" s="163"/>
      <c r="NZU64" s="160"/>
      <c r="NZZ64" s="162"/>
      <c r="OAA64" s="163"/>
      <c r="OAB64" s="163"/>
      <c r="OAC64" s="160"/>
      <c r="OAH64" s="162"/>
      <c r="OAI64" s="163"/>
      <c r="OAJ64" s="163"/>
      <c r="OAK64" s="160"/>
      <c r="OAP64" s="162"/>
      <c r="OAQ64" s="163"/>
      <c r="OAR64" s="163"/>
      <c r="OAS64" s="160"/>
      <c r="OAX64" s="162"/>
      <c r="OAY64" s="163"/>
      <c r="OAZ64" s="163"/>
      <c r="OBA64" s="160"/>
      <c r="OBF64" s="162"/>
      <c r="OBG64" s="163"/>
      <c r="OBH64" s="163"/>
      <c r="OBI64" s="160"/>
      <c r="OBN64" s="162"/>
      <c r="OBO64" s="163"/>
      <c r="OBP64" s="163"/>
      <c r="OBQ64" s="160"/>
      <c r="OBV64" s="162"/>
      <c r="OBW64" s="163"/>
      <c r="OBX64" s="163"/>
      <c r="OBY64" s="160"/>
      <c r="OCD64" s="162"/>
      <c r="OCE64" s="163"/>
      <c r="OCF64" s="163"/>
      <c r="OCG64" s="160"/>
      <c r="OCL64" s="162"/>
      <c r="OCM64" s="163"/>
      <c r="OCN64" s="163"/>
      <c r="OCO64" s="160"/>
      <c r="OCT64" s="162"/>
      <c r="OCU64" s="163"/>
      <c r="OCV64" s="163"/>
      <c r="OCW64" s="160"/>
      <c r="ODB64" s="162"/>
      <c r="ODC64" s="163"/>
      <c r="ODD64" s="163"/>
      <c r="ODE64" s="160"/>
      <c r="ODJ64" s="162"/>
      <c r="ODK64" s="163"/>
      <c r="ODL64" s="163"/>
      <c r="ODM64" s="160"/>
      <c r="ODR64" s="162"/>
      <c r="ODS64" s="163"/>
      <c r="ODT64" s="163"/>
      <c r="ODU64" s="160"/>
      <c r="ODZ64" s="162"/>
      <c r="OEA64" s="163"/>
      <c r="OEB64" s="163"/>
      <c r="OEC64" s="160"/>
      <c r="OEH64" s="162"/>
      <c r="OEI64" s="163"/>
      <c r="OEJ64" s="163"/>
      <c r="OEK64" s="160"/>
      <c r="OEP64" s="162"/>
      <c r="OEQ64" s="163"/>
      <c r="OER64" s="163"/>
      <c r="OES64" s="160"/>
      <c r="OEX64" s="162"/>
      <c r="OEY64" s="163"/>
      <c r="OEZ64" s="163"/>
      <c r="OFA64" s="160"/>
      <c r="OFF64" s="162"/>
      <c r="OFG64" s="163"/>
      <c r="OFH64" s="163"/>
      <c r="OFI64" s="160"/>
      <c r="OFN64" s="162"/>
      <c r="OFO64" s="163"/>
      <c r="OFP64" s="163"/>
      <c r="OFQ64" s="160"/>
      <c r="OFV64" s="162"/>
      <c r="OFW64" s="163"/>
      <c r="OFX64" s="163"/>
      <c r="OFY64" s="160"/>
      <c r="OGD64" s="162"/>
      <c r="OGE64" s="163"/>
      <c r="OGF64" s="163"/>
      <c r="OGG64" s="160"/>
      <c r="OGL64" s="162"/>
      <c r="OGM64" s="163"/>
      <c r="OGN64" s="163"/>
      <c r="OGO64" s="160"/>
      <c r="OGT64" s="162"/>
      <c r="OGU64" s="163"/>
      <c r="OGV64" s="163"/>
      <c r="OGW64" s="160"/>
      <c r="OHB64" s="162"/>
      <c r="OHC64" s="163"/>
      <c r="OHD64" s="163"/>
      <c r="OHE64" s="160"/>
      <c r="OHJ64" s="162"/>
      <c r="OHK64" s="163"/>
      <c r="OHL64" s="163"/>
      <c r="OHM64" s="160"/>
      <c r="OHR64" s="162"/>
      <c r="OHS64" s="163"/>
      <c r="OHT64" s="163"/>
      <c r="OHU64" s="160"/>
      <c r="OHZ64" s="162"/>
      <c r="OIA64" s="163"/>
      <c r="OIB64" s="163"/>
      <c r="OIC64" s="160"/>
      <c r="OIH64" s="162"/>
      <c r="OII64" s="163"/>
      <c r="OIJ64" s="163"/>
      <c r="OIK64" s="160"/>
      <c r="OIP64" s="162"/>
      <c r="OIQ64" s="163"/>
      <c r="OIR64" s="163"/>
      <c r="OIS64" s="160"/>
      <c r="OIX64" s="162"/>
      <c r="OIY64" s="163"/>
      <c r="OIZ64" s="163"/>
      <c r="OJA64" s="160"/>
      <c r="OJF64" s="162"/>
      <c r="OJG64" s="163"/>
      <c r="OJH64" s="163"/>
      <c r="OJI64" s="160"/>
      <c r="OJN64" s="162"/>
      <c r="OJO64" s="163"/>
      <c r="OJP64" s="163"/>
      <c r="OJQ64" s="160"/>
      <c r="OJV64" s="162"/>
      <c r="OJW64" s="163"/>
      <c r="OJX64" s="163"/>
      <c r="OJY64" s="160"/>
      <c r="OKD64" s="162"/>
      <c r="OKE64" s="163"/>
      <c r="OKF64" s="163"/>
      <c r="OKG64" s="160"/>
      <c r="OKL64" s="162"/>
      <c r="OKM64" s="163"/>
      <c r="OKN64" s="163"/>
      <c r="OKO64" s="160"/>
      <c r="OKT64" s="162"/>
      <c r="OKU64" s="163"/>
      <c r="OKV64" s="163"/>
      <c r="OKW64" s="160"/>
      <c r="OLB64" s="162"/>
      <c r="OLC64" s="163"/>
      <c r="OLD64" s="163"/>
      <c r="OLE64" s="160"/>
      <c r="OLJ64" s="162"/>
      <c r="OLK64" s="163"/>
      <c r="OLL64" s="163"/>
      <c r="OLM64" s="160"/>
      <c r="OLR64" s="162"/>
      <c r="OLS64" s="163"/>
      <c r="OLT64" s="163"/>
      <c r="OLU64" s="160"/>
      <c r="OLZ64" s="162"/>
      <c r="OMA64" s="163"/>
      <c r="OMB64" s="163"/>
      <c r="OMC64" s="160"/>
      <c r="OMH64" s="162"/>
      <c r="OMI64" s="163"/>
      <c r="OMJ64" s="163"/>
      <c r="OMK64" s="160"/>
      <c r="OMP64" s="162"/>
      <c r="OMQ64" s="163"/>
      <c r="OMR64" s="163"/>
      <c r="OMS64" s="160"/>
      <c r="OMX64" s="162"/>
      <c r="OMY64" s="163"/>
      <c r="OMZ64" s="163"/>
      <c r="ONA64" s="160"/>
      <c r="ONF64" s="162"/>
      <c r="ONG64" s="163"/>
      <c r="ONH64" s="163"/>
      <c r="ONI64" s="160"/>
      <c r="ONN64" s="162"/>
      <c r="ONO64" s="163"/>
      <c r="ONP64" s="163"/>
      <c r="ONQ64" s="160"/>
      <c r="ONV64" s="162"/>
      <c r="ONW64" s="163"/>
      <c r="ONX64" s="163"/>
      <c r="ONY64" s="160"/>
      <c r="OOD64" s="162"/>
      <c r="OOE64" s="163"/>
      <c r="OOF64" s="163"/>
      <c r="OOG64" s="160"/>
      <c r="OOL64" s="162"/>
      <c r="OOM64" s="163"/>
      <c r="OON64" s="163"/>
      <c r="OOO64" s="160"/>
      <c r="OOT64" s="162"/>
      <c r="OOU64" s="163"/>
      <c r="OOV64" s="163"/>
      <c r="OOW64" s="160"/>
      <c r="OPB64" s="162"/>
      <c r="OPC64" s="163"/>
      <c r="OPD64" s="163"/>
      <c r="OPE64" s="160"/>
      <c r="OPJ64" s="162"/>
      <c r="OPK64" s="163"/>
      <c r="OPL64" s="163"/>
      <c r="OPM64" s="160"/>
      <c r="OPR64" s="162"/>
      <c r="OPS64" s="163"/>
      <c r="OPT64" s="163"/>
      <c r="OPU64" s="160"/>
      <c r="OPZ64" s="162"/>
      <c r="OQA64" s="163"/>
      <c r="OQB64" s="163"/>
      <c r="OQC64" s="160"/>
      <c r="OQH64" s="162"/>
      <c r="OQI64" s="163"/>
      <c r="OQJ64" s="163"/>
      <c r="OQK64" s="160"/>
      <c r="OQP64" s="162"/>
      <c r="OQQ64" s="163"/>
      <c r="OQR64" s="163"/>
      <c r="OQS64" s="160"/>
      <c r="OQX64" s="162"/>
      <c r="OQY64" s="163"/>
      <c r="OQZ64" s="163"/>
      <c r="ORA64" s="160"/>
      <c r="ORF64" s="162"/>
      <c r="ORG64" s="163"/>
      <c r="ORH64" s="163"/>
      <c r="ORI64" s="160"/>
      <c r="ORN64" s="162"/>
      <c r="ORO64" s="163"/>
      <c r="ORP64" s="163"/>
      <c r="ORQ64" s="160"/>
      <c r="ORV64" s="162"/>
      <c r="ORW64" s="163"/>
      <c r="ORX64" s="163"/>
      <c r="ORY64" s="160"/>
      <c r="OSD64" s="162"/>
      <c r="OSE64" s="163"/>
      <c r="OSF64" s="163"/>
      <c r="OSG64" s="160"/>
      <c r="OSL64" s="162"/>
      <c r="OSM64" s="163"/>
      <c r="OSN64" s="163"/>
      <c r="OSO64" s="160"/>
      <c r="OST64" s="162"/>
      <c r="OSU64" s="163"/>
      <c r="OSV64" s="163"/>
      <c r="OSW64" s="160"/>
      <c r="OTB64" s="162"/>
      <c r="OTC64" s="163"/>
      <c r="OTD64" s="163"/>
      <c r="OTE64" s="160"/>
      <c r="OTJ64" s="162"/>
      <c r="OTK64" s="163"/>
      <c r="OTL64" s="163"/>
      <c r="OTM64" s="160"/>
      <c r="OTR64" s="162"/>
      <c r="OTS64" s="163"/>
      <c r="OTT64" s="163"/>
      <c r="OTU64" s="160"/>
      <c r="OTZ64" s="162"/>
      <c r="OUA64" s="163"/>
      <c r="OUB64" s="163"/>
      <c r="OUC64" s="160"/>
      <c r="OUH64" s="162"/>
      <c r="OUI64" s="163"/>
      <c r="OUJ64" s="163"/>
      <c r="OUK64" s="160"/>
      <c r="OUP64" s="162"/>
      <c r="OUQ64" s="163"/>
      <c r="OUR64" s="163"/>
      <c r="OUS64" s="160"/>
      <c r="OUX64" s="162"/>
      <c r="OUY64" s="163"/>
      <c r="OUZ64" s="163"/>
      <c r="OVA64" s="160"/>
      <c r="OVF64" s="162"/>
      <c r="OVG64" s="163"/>
      <c r="OVH64" s="163"/>
      <c r="OVI64" s="160"/>
      <c r="OVN64" s="162"/>
      <c r="OVO64" s="163"/>
      <c r="OVP64" s="163"/>
      <c r="OVQ64" s="160"/>
      <c r="OVV64" s="162"/>
      <c r="OVW64" s="163"/>
      <c r="OVX64" s="163"/>
      <c r="OVY64" s="160"/>
      <c r="OWD64" s="162"/>
      <c r="OWE64" s="163"/>
      <c r="OWF64" s="163"/>
      <c r="OWG64" s="160"/>
      <c r="OWL64" s="162"/>
      <c r="OWM64" s="163"/>
      <c r="OWN64" s="163"/>
      <c r="OWO64" s="160"/>
      <c r="OWT64" s="162"/>
      <c r="OWU64" s="163"/>
      <c r="OWV64" s="163"/>
      <c r="OWW64" s="160"/>
      <c r="OXB64" s="162"/>
      <c r="OXC64" s="163"/>
      <c r="OXD64" s="163"/>
      <c r="OXE64" s="160"/>
      <c r="OXJ64" s="162"/>
      <c r="OXK64" s="163"/>
      <c r="OXL64" s="163"/>
      <c r="OXM64" s="160"/>
      <c r="OXR64" s="162"/>
      <c r="OXS64" s="163"/>
      <c r="OXT64" s="163"/>
      <c r="OXU64" s="160"/>
      <c r="OXZ64" s="162"/>
      <c r="OYA64" s="163"/>
      <c r="OYB64" s="163"/>
      <c r="OYC64" s="160"/>
      <c r="OYH64" s="162"/>
      <c r="OYI64" s="163"/>
      <c r="OYJ64" s="163"/>
      <c r="OYK64" s="160"/>
      <c r="OYP64" s="162"/>
      <c r="OYQ64" s="163"/>
      <c r="OYR64" s="163"/>
      <c r="OYS64" s="160"/>
      <c r="OYX64" s="162"/>
      <c r="OYY64" s="163"/>
      <c r="OYZ64" s="163"/>
      <c r="OZA64" s="160"/>
      <c r="OZF64" s="162"/>
      <c r="OZG64" s="163"/>
      <c r="OZH64" s="163"/>
      <c r="OZI64" s="160"/>
      <c r="OZN64" s="162"/>
      <c r="OZO64" s="163"/>
      <c r="OZP64" s="163"/>
      <c r="OZQ64" s="160"/>
      <c r="OZV64" s="162"/>
      <c r="OZW64" s="163"/>
      <c r="OZX64" s="163"/>
      <c r="OZY64" s="160"/>
      <c r="PAD64" s="162"/>
      <c r="PAE64" s="163"/>
      <c r="PAF64" s="163"/>
      <c r="PAG64" s="160"/>
      <c r="PAL64" s="162"/>
      <c r="PAM64" s="163"/>
      <c r="PAN64" s="163"/>
      <c r="PAO64" s="160"/>
      <c r="PAT64" s="162"/>
      <c r="PAU64" s="163"/>
      <c r="PAV64" s="163"/>
      <c r="PAW64" s="160"/>
      <c r="PBB64" s="162"/>
      <c r="PBC64" s="163"/>
      <c r="PBD64" s="163"/>
      <c r="PBE64" s="160"/>
      <c r="PBJ64" s="162"/>
      <c r="PBK64" s="163"/>
      <c r="PBL64" s="163"/>
      <c r="PBM64" s="160"/>
      <c r="PBR64" s="162"/>
      <c r="PBS64" s="163"/>
      <c r="PBT64" s="163"/>
      <c r="PBU64" s="160"/>
      <c r="PBZ64" s="162"/>
      <c r="PCA64" s="163"/>
      <c r="PCB64" s="163"/>
      <c r="PCC64" s="160"/>
      <c r="PCH64" s="162"/>
      <c r="PCI64" s="163"/>
      <c r="PCJ64" s="163"/>
      <c r="PCK64" s="160"/>
      <c r="PCP64" s="162"/>
      <c r="PCQ64" s="163"/>
      <c r="PCR64" s="163"/>
      <c r="PCS64" s="160"/>
      <c r="PCX64" s="162"/>
      <c r="PCY64" s="163"/>
      <c r="PCZ64" s="163"/>
      <c r="PDA64" s="160"/>
      <c r="PDF64" s="162"/>
      <c r="PDG64" s="163"/>
      <c r="PDH64" s="163"/>
      <c r="PDI64" s="160"/>
      <c r="PDN64" s="162"/>
      <c r="PDO64" s="163"/>
      <c r="PDP64" s="163"/>
      <c r="PDQ64" s="160"/>
      <c r="PDV64" s="162"/>
      <c r="PDW64" s="163"/>
      <c r="PDX64" s="163"/>
      <c r="PDY64" s="160"/>
      <c r="PED64" s="162"/>
      <c r="PEE64" s="163"/>
      <c r="PEF64" s="163"/>
      <c r="PEG64" s="160"/>
      <c r="PEL64" s="162"/>
      <c r="PEM64" s="163"/>
      <c r="PEN64" s="163"/>
      <c r="PEO64" s="160"/>
      <c r="PET64" s="162"/>
      <c r="PEU64" s="163"/>
      <c r="PEV64" s="163"/>
      <c r="PEW64" s="160"/>
      <c r="PFB64" s="162"/>
      <c r="PFC64" s="163"/>
      <c r="PFD64" s="163"/>
      <c r="PFE64" s="160"/>
      <c r="PFJ64" s="162"/>
      <c r="PFK64" s="163"/>
      <c r="PFL64" s="163"/>
      <c r="PFM64" s="160"/>
      <c r="PFR64" s="162"/>
      <c r="PFS64" s="163"/>
      <c r="PFT64" s="163"/>
      <c r="PFU64" s="160"/>
      <c r="PFZ64" s="162"/>
      <c r="PGA64" s="163"/>
      <c r="PGB64" s="163"/>
      <c r="PGC64" s="160"/>
      <c r="PGH64" s="162"/>
      <c r="PGI64" s="163"/>
      <c r="PGJ64" s="163"/>
      <c r="PGK64" s="160"/>
      <c r="PGP64" s="162"/>
      <c r="PGQ64" s="163"/>
      <c r="PGR64" s="163"/>
      <c r="PGS64" s="160"/>
      <c r="PGX64" s="162"/>
      <c r="PGY64" s="163"/>
      <c r="PGZ64" s="163"/>
      <c r="PHA64" s="160"/>
      <c r="PHF64" s="162"/>
      <c r="PHG64" s="163"/>
      <c r="PHH64" s="163"/>
      <c r="PHI64" s="160"/>
      <c r="PHN64" s="162"/>
      <c r="PHO64" s="163"/>
      <c r="PHP64" s="163"/>
      <c r="PHQ64" s="160"/>
      <c r="PHV64" s="162"/>
      <c r="PHW64" s="163"/>
      <c r="PHX64" s="163"/>
      <c r="PHY64" s="160"/>
      <c r="PID64" s="162"/>
      <c r="PIE64" s="163"/>
      <c r="PIF64" s="163"/>
      <c r="PIG64" s="160"/>
      <c r="PIL64" s="162"/>
      <c r="PIM64" s="163"/>
      <c r="PIN64" s="163"/>
      <c r="PIO64" s="160"/>
      <c r="PIT64" s="162"/>
      <c r="PIU64" s="163"/>
      <c r="PIV64" s="163"/>
      <c r="PIW64" s="160"/>
      <c r="PJB64" s="162"/>
      <c r="PJC64" s="163"/>
      <c r="PJD64" s="163"/>
      <c r="PJE64" s="160"/>
      <c r="PJJ64" s="162"/>
      <c r="PJK64" s="163"/>
      <c r="PJL64" s="163"/>
      <c r="PJM64" s="160"/>
      <c r="PJR64" s="162"/>
      <c r="PJS64" s="163"/>
      <c r="PJT64" s="163"/>
      <c r="PJU64" s="160"/>
      <c r="PJZ64" s="162"/>
      <c r="PKA64" s="163"/>
      <c r="PKB64" s="163"/>
      <c r="PKC64" s="160"/>
      <c r="PKH64" s="162"/>
      <c r="PKI64" s="163"/>
      <c r="PKJ64" s="163"/>
      <c r="PKK64" s="160"/>
      <c r="PKP64" s="162"/>
      <c r="PKQ64" s="163"/>
      <c r="PKR64" s="163"/>
      <c r="PKS64" s="160"/>
      <c r="PKX64" s="162"/>
      <c r="PKY64" s="163"/>
      <c r="PKZ64" s="163"/>
      <c r="PLA64" s="160"/>
      <c r="PLF64" s="162"/>
      <c r="PLG64" s="163"/>
      <c r="PLH64" s="163"/>
      <c r="PLI64" s="160"/>
      <c r="PLN64" s="162"/>
      <c r="PLO64" s="163"/>
      <c r="PLP64" s="163"/>
      <c r="PLQ64" s="160"/>
      <c r="PLV64" s="162"/>
      <c r="PLW64" s="163"/>
      <c r="PLX64" s="163"/>
      <c r="PLY64" s="160"/>
      <c r="PMD64" s="162"/>
      <c r="PME64" s="163"/>
      <c r="PMF64" s="163"/>
      <c r="PMG64" s="160"/>
      <c r="PML64" s="162"/>
      <c r="PMM64" s="163"/>
      <c r="PMN64" s="163"/>
      <c r="PMO64" s="160"/>
      <c r="PMT64" s="162"/>
      <c r="PMU64" s="163"/>
      <c r="PMV64" s="163"/>
      <c r="PMW64" s="160"/>
      <c r="PNB64" s="162"/>
      <c r="PNC64" s="163"/>
      <c r="PND64" s="163"/>
      <c r="PNE64" s="160"/>
      <c r="PNJ64" s="162"/>
      <c r="PNK64" s="163"/>
      <c r="PNL64" s="163"/>
      <c r="PNM64" s="160"/>
      <c r="PNR64" s="162"/>
      <c r="PNS64" s="163"/>
      <c r="PNT64" s="163"/>
      <c r="PNU64" s="160"/>
      <c r="PNZ64" s="162"/>
      <c r="POA64" s="163"/>
      <c r="POB64" s="163"/>
      <c r="POC64" s="160"/>
      <c r="POH64" s="162"/>
      <c r="POI64" s="163"/>
      <c r="POJ64" s="163"/>
      <c r="POK64" s="160"/>
      <c r="POP64" s="162"/>
      <c r="POQ64" s="163"/>
      <c r="POR64" s="163"/>
      <c r="POS64" s="160"/>
      <c r="POX64" s="162"/>
      <c r="POY64" s="163"/>
      <c r="POZ64" s="163"/>
      <c r="PPA64" s="160"/>
      <c r="PPF64" s="162"/>
      <c r="PPG64" s="163"/>
      <c r="PPH64" s="163"/>
      <c r="PPI64" s="160"/>
      <c r="PPN64" s="162"/>
      <c r="PPO64" s="163"/>
      <c r="PPP64" s="163"/>
      <c r="PPQ64" s="160"/>
      <c r="PPV64" s="162"/>
      <c r="PPW64" s="163"/>
      <c r="PPX64" s="163"/>
      <c r="PPY64" s="160"/>
      <c r="PQD64" s="162"/>
      <c r="PQE64" s="163"/>
      <c r="PQF64" s="163"/>
      <c r="PQG64" s="160"/>
      <c r="PQL64" s="162"/>
      <c r="PQM64" s="163"/>
      <c r="PQN64" s="163"/>
      <c r="PQO64" s="160"/>
      <c r="PQT64" s="162"/>
      <c r="PQU64" s="163"/>
      <c r="PQV64" s="163"/>
      <c r="PQW64" s="160"/>
      <c r="PRB64" s="162"/>
      <c r="PRC64" s="163"/>
      <c r="PRD64" s="163"/>
      <c r="PRE64" s="160"/>
      <c r="PRJ64" s="162"/>
      <c r="PRK64" s="163"/>
      <c r="PRL64" s="163"/>
      <c r="PRM64" s="160"/>
      <c r="PRR64" s="162"/>
      <c r="PRS64" s="163"/>
      <c r="PRT64" s="163"/>
      <c r="PRU64" s="160"/>
      <c r="PRZ64" s="162"/>
      <c r="PSA64" s="163"/>
      <c r="PSB64" s="163"/>
      <c r="PSC64" s="160"/>
      <c r="PSH64" s="162"/>
      <c r="PSI64" s="163"/>
      <c r="PSJ64" s="163"/>
      <c r="PSK64" s="160"/>
      <c r="PSP64" s="162"/>
      <c r="PSQ64" s="163"/>
      <c r="PSR64" s="163"/>
      <c r="PSS64" s="160"/>
      <c r="PSX64" s="162"/>
      <c r="PSY64" s="163"/>
      <c r="PSZ64" s="163"/>
      <c r="PTA64" s="160"/>
      <c r="PTF64" s="162"/>
      <c r="PTG64" s="163"/>
      <c r="PTH64" s="163"/>
      <c r="PTI64" s="160"/>
      <c r="PTN64" s="162"/>
      <c r="PTO64" s="163"/>
      <c r="PTP64" s="163"/>
      <c r="PTQ64" s="160"/>
      <c r="PTV64" s="162"/>
      <c r="PTW64" s="163"/>
      <c r="PTX64" s="163"/>
      <c r="PTY64" s="160"/>
      <c r="PUD64" s="162"/>
      <c r="PUE64" s="163"/>
      <c r="PUF64" s="163"/>
      <c r="PUG64" s="160"/>
      <c r="PUL64" s="162"/>
      <c r="PUM64" s="163"/>
      <c r="PUN64" s="163"/>
      <c r="PUO64" s="160"/>
      <c r="PUT64" s="162"/>
      <c r="PUU64" s="163"/>
      <c r="PUV64" s="163"/>
      <c r="PUW64" s="160"/>
      <c r="PVB64" s="162"/>
      <c r="PVC64" s="163"/>
      <c r="PVD64" s="163"/>
      <c r="PVE64" s="160"/>
      <c r="PVJ64" s="162"/>
      <c r="PVK64" s="163"/>
      <c r="PVL64" s="163"/>
      <c r="PVM64" s="160"/>
      <c r="PVR64" s="162"/>
      <c r="PVS64" s="163"/>
      <c r="PVT64" s="163"/>
      <c r="PVU64" s="160"/>
      <c r="PVZ64" s="162"/>
      <c r="PWA64" s="163"/>
      <c r="PWB64" s="163"/>
      <c r="PWC64" s="160"/>
      <c r="PWH64" s="162"/>
      <c r="PWI64" s="163"/>
      <c r="PWJ64" s="163"/>
      <c r="PWK64" s="160"/>
      <c r="PWP64" s="162"/>
      <c r="PWQ64" s="163"/>
      <c r="PWR64" s="163"/>
      <c r="PWS64" s="160"/>
      <c r="PWX64" s="162"/>
      <c r="PWY64" s="163"/>
      <c r="PWZ64" s="163"/>
      <c r="PXA64" s="160"/>
      <c r="PXF64" s="162"/>
      <c r="PXG64" s="163"/>
      <c r="PXH64" s="163"/>
      <c r="PXI64" s="160"/>
      <c r="PXN64" s="162"/>
      <c r="PXO64" s="163"/>
      <c r="PXP64" s="163"/>
      <c r="PXQ64" s="160"/>
      <c r="PXV64" s="162"/>
      <c r="PXW64" s="163"/>
      <c r="PXX64" s="163"/>
      <c r="PXY64" s="160"/>
      <c r="PYD64" s="162"/>
      <c r="PYE64" s="163"/>
      <c r="PYF64" s="163"/>
      <c r="PYG64" s="160"/>
      <c r="PYL64" s="162"/>
      <c r="PYM64" s="163"/>
      <c r="PYN64" s="163"/>
      <c r="PYO64" s="160"/>
      <c r="PYT64" s="162"/>
      <c r="PYU64" s="163"/>
      <c r="PYV64" s="163"/>
      <c r="PYW64" s="160"/>
      <c r="PZB64" s="162"/>
      <c r="PZC64" s="163"/>
      <c r="PZD64" s="163"/>
      <c r="PZE64" s="160"/>
      <c r="PZJ64" s="162"/>
      <c r="PZK64" s="163"/>
      <c r="PZL64" s="163"/>
      <c r="PZM64" s="160"/>
      <c r="PZR64" s="162"/>
      <c r="PZS64" s="163"/>
      <c r="PZT64" s="163"/>
      <c r="PZU64" s="160"/>
      <c r="PZZ64" s="162"/>
      <c r="QAA64" s="163"/>
      <c r="QAB64" s="163"/>
      <c r="QAC64" s="160"/>
      <c r="QAH64" s="162"/>
      <c r="QAI64" s="163"/>
      <c r="QAJ64" s="163"/>
      <c r="QAK64" s="160"/>
      <c r="QAP64" s="162"/>
      <c r="QAQ64" s="163"/>
      <c r="QAR64" s="163"/>
      <c r="QAS64" s="160"/>
      <c r="QAX64" s="162"/>
      <c r="QAY64" s="163"/>
      <c r="QAZ64" s="163"/>
      <c r="QBA64" s="160"/>
      <c r="QBF64" s="162"/>
      <c r="QBG64" s="163"/>
      <c r="QBH64" s="163"/>
      <c r="QBI64" s="160"/>
      <c r="QBN64" s="162"/>
      <c r="QBO64" s="163"/>
      <c r="QBP64" s="163"/>
      <c r="QBQ64" s="160"/>
      <c r="QBV64" s="162"/>
      <c r="QBW64" s="163"/>
      <c r="QBX64" s="163"/>
      <c r="QBY64" s="160"/>
      <c r="QCD64" s="162"/>
      <c r="QCE64" s="163"/>
      <c r="QCF64" s="163"/>
      <c r="QCG64" s="160"/>
      <c r="QCL64" s="162"/>
      <c r="QCM64" s="163"/>
      <c r="QCN64" s="163"/>
      <c r="QCO64" s="160"/>
      <c r="QCT64" s="162"/>
      <c r="QCU64" s="163"/>
      <c r="QCV64" s="163"/>
      <c r="QCW64" s="160"/>
      <c r="QDB64" s="162"/>
      <c r="QDC64" s="163"/>
      <c r="QDD64" s="163"/>
      <c r="QDE64" s="160"/>
      <c r="QDJ64" s="162"/>
      <c r="QDK64" s="163"/>
      <c r="QDL64" s="163"/>
      <c r="QDM64" s="160"/>
      <c r="QDR64" s="162"/>
      <c r="QDS64" s="163"/>
      <c r="QDT64" s="163"/>
      <c r="QDU64" s="160"/>
      <c r="QDZ64" s="162"/>
      <c r="QEA64" s="163"/>
      <c r="QEB64" s="163"/>
      <c r="QEC64" s="160"/>
      <c r="QEH64" s="162"/>
      <c r="QEI64" s="163"/>
      <c r="QEJ64" s="163"/>
      <c r="QEK64" s="160"/>
      <c r="QEP64" s="162"/>
      <c r="QEQ64" s="163"/>
      <c r="QER64" s="163"/>
      <c r="QES64" s="160"/>
      <c r="QEX64" s="162"/>
      <c r="QEY64" s="163"/>
      <c r="QEZ64" s="163"/>
      <c r="QFA64" s="160"/>
      <c r="QFF64" s="162"/>
      <c r="QFG64" s="163"/>
      <c r="QFH64" s="163"/>
      <c r="QFI64" s="160"/>
      <c r="QFN64" s="162"/>
      <c r="QFO64" s="163"/>
      <c r="QFP64" s="163"/>
      <c r="QFQ64" s="160"/>
      <c r="QFV64" s="162"/>
      <c r="QFW64" s="163"/>
      <c r="QFX64" s="163"/>
      <c r="QFY64" s="160"/>
      <c r="QGD64" s="162"/>
      <c r="QGE64" s="163"/>
      <c r="QGF64" s="163"/>
      <c r="QGG64" s="160"/>
      <c r="QGL64" s="162"/>
      <c r="QGM64" s="163"/>
      <c r="QGN64" s="163"/>
      <c r="QGO64" s="160"/>
      <c r="QGT64" s="162"/>
      <c r="QGU64" s="163"/>
      <c r="QGV64" s="163"/>
      <c r="QGW64" s="160"/>
      <c r="QHB64" s="162"/>
      <c r="QHC64" s="163"/>
      <c r="QHD64" s="163"/>
      <c r="QHE64" s="160"/>
      <c r="QHJ64" s="162"/>
      <c r="QHK64" s="163"/>
      <c r="QHL64" s="163"/>
      <c r="QHM64" s="160"/>
      <c r="QHR64" s="162"/>
      <c r="QHS64" s="163"/>
      <c r="QHT64" s="163"/>
      <c r="QHU64" s="160"/>
      <c r="QHZ64" s="162"/>
      <c r="QIA64" s="163"/>
      <c r="QIB64" s="163"/>
      <c r="QIC64" s="160"/>
      <c r="QIH64" s="162"/>
      <c r="QII64" s="163"/>
      <c r="QIJ64" s="163"/>
      <c r="QIK64" s="160"/>
      <c r="QIP64" s="162"/>
      <c r="QIQ64" s="163"/>
      <c r="QIR64" s="163"/>
      <c r="QIS64" s="160"/>
      <c r="QIX64" s="162"/>
      <c r="QIY64" s="163"/>
      <c r="QIZ64" s="163"/>
      <c r="QJA64" s="160"/>
      <c r="QJF64" s="162"/>
      <c r="QJG64" s="163"/>
      <c r="QJH64" s="163"/>
      <c r="QJI64" s="160"/>
      <c r="QJN64" s="162"/>
      <c r="QJO64" s="163"/>
      <c r="QJP64" s="163"/>
      <c r="QJQ64" s="160"/>
      <c r="QJV64" s="162"/>
      <c r="QJW64" s="163"/>
      <c r="QJX64" s="163"/>
      <c r="QJY64" s="160"/>
      <c r="QKD64" s="162"/>
      <c r="QKE64" s="163"/>
      <c r="QKF64" s="163"/>
      <c r="QKG64" s="160"/>
      <c r="QKL64" s="162"/>
      <c r="QKM64" s="163"/>
      <c r="QKN64" s="163"/>
      <c r="QKO64" s="160"/>
      <c r="QKT64" s="162"/>
      <c r="QKU64" s="163"/>
      <c r="QKV64" s="163"/>
      <c r="QKW64" s="160"/>
      <c r="QLB64" s="162"/>
      <c r="QLC64" s="163"/>
      <c r="QLD64" s="163"/>
      <c r="QLE64" s="160"/>
      <c r="QLJ64" s="162"/>
      <c r="QLK64" s="163"/>
      <c r="QLL64" s="163"/>
      <c r="QLM64" s="160"/>
      <c r="QLR64" s="162"/>
      <c r="QLS64" s="163"/>
      <c r="QLT64" s="163"/>
      <c r="QLU64" s="160"/>
      <c r="QLZ64" s="162"/>
      <c r="QMA64" s="163"/>
      <c r="QMB64" s="163"/>
      <c r="QMC64" s="160"/>
      <c r="QMH64" s="162"/>
      <c r="QMI64" s="163"/>
      <c r="QMJ64" s="163"/>
      <c r="QMK64" s="160"/>
      <c r="QMP64" s="162"/>
      <c r="QMQ64" s="163"/>
      <c r="QMR64" s="163"/>
      <c r="QMS64" s="160"/>
      <c r="QMX64" s="162"/>
      <c r="QMY64" s="163"/>
      <c r="QMZ64" s="163"/>
      <c r="QNA64" s="160"/>
      <c r="QNF64" s="162"/>
      <c r="QNG64" s="163"/>
      <c r="QNH64" s="163"/>
      <c r="QNI64" s="160"/>
      <c r="QNN64" s="162"/>
      <c r="QNO64" s="163"/>
      <c r="QNP64" s="163"/>
      <c r="QNQ64" s="160"/>
      <c r="QNV64" s="162"/>
      <c r="QNW64" s="163"/>
      <c r="QNX64" s="163"/>
      <c r="QNY64" s="160"/>
      <c r="QOD64" s="162"/>
      <c r="QOE64" s="163"/>
      <c r="QOF64" s="163"/>
      <c r="QOG64" s="160"/>
      <c r="QOL64" s="162"/>
      <c r="QOM64" s="163"/>
      <c r="QON64" s="163"/>
      <c r="QOO64" s="160"/>
      <c r="QOT64" s="162"/>
      <c r="QOU64" s="163"/>
      <c r="QOV64" s="163"/>
      <c r="QOW64" s="160"/>
      <c r="QPB64" s="162"/>
      <c r="QPC64" s="163"/>
      <c r="QPD64" s="163"/>
      <c r="QPE64" s="160"/>
      <c r="QPJ64" s="162"/>
      <c r="QPK64" s="163"/>
      <c r="QPL64" s="163"/>
      <c r="QPM64" s="160"/>
      <c r="QPR64" s="162"/>
      <c r="QPS64" s="163"/>
      <c r="QPT64" s="163"/>
      <c r="QPU64" s="160"/>
      <c r="QPZ64" s="162"/>
      <c r="QQA64" s="163"/>
      <c r="QQB64" s="163"/>
      <c r="QQC64" s="160"/>
      <c r="QQH64" s="162"/>
      <c r="QQI64" s="163"/>
      <c r="QQJ64" s="163"/>
      <c r="QQK64" s="160"/>
      <c r="QQP64" s="162"/>
      <c r="QQQ64" s="163"/>
      <c r="QQR64" s="163"/>
      <c r="QQS64" s="160"/>
      <c r="QQX64" s="162"/>
      <c r="QQY64" s="163"/>
      <c r="QQZ64" s="163"/>
      <c r="QRA64" s="160"/>
      <c r="QRF64" s="162"/>
      <c r="QRG64" s="163"/>
      <c r="QRH64" s="163"/>
      <c r="QRI64" s="160"/>
      <c r="QRN64" s="162"/>
      <c r="QRO64" s="163"/>
      <c r="QRP64" s="163"/>
      <c r="QRQ64" s="160"/>
      <c r="QRV64" s="162"/>
      <c r="QRW64" s="163"/>
      <c r="QRX64" s="163"/>
      <c r="QRY64" s="160"/>
      <c r="QSD64" s="162"/>
      <c r="QSE64" s="163"/>
      <c r="QSF64" s="163"/>
      <c r="QSG64" s="160"/>
      <c r="QSL64" s="162"/>
      <c r="QSM64" s="163"/>
      <c r="QSN64" s="163"/>
      <c r="QSO64" s="160"/>
      <c r="QST64" s="162"/>
      <c r="QSU64" s="163"/>
      <c r="QSV64" s="163"/>
      <c r="QSW64" s="160"/>
      <c r="QTB64" s="162"/>
      <c r="QTC64" s="163"/>
      <c r="QTD64" s="163"/>
      <c r="QTE64" s="160"/>
      <c r="QTJ64" s="162"/>
      <c r="QTK64" s="163"/>
      <c r="QTL64" s="163"/>
      <c r="QTM64" s="160"/>
      <c r="QTR64" s="162"/>
      <c r="QTS64" s="163"/>
      <c r="QTT64" s="163"/>
      <c r="QTU64" s="160"/>
      <c r="QTZ64" s="162"/>
      <c r="QUA64" s="163"/>
      <c r="QUB64" s="163"/>
      <c r="QUC64" s="160"/>
      <c r="QUH64" s="162"/>
      <c r="QUI64" s="163"/>
      <c r="QUJ64" s="163"/>
      <c r="QUK64" s="160"/>
      <c r="QUP64" s="162"/>
      <c r="QUQ64" s="163"/>
      <c r="QUR64" s="163"/>
      <c r="QUS64" s="160"/>
      <c r="QUX64" s="162"/>
      <c r="QUY64" s="163"/>
      <c r="QUZ64" s="163"/>
      <c r="QVA64" s="160"/>
      <c r="QVF64" s="162"/>
      <c r="QVG64" s="163"/>
      <c r="QVH64" s="163"/>
      <c r="QVI64" s="160"/>
      <c r="QVN64" s="162"/>
      <c r="QVO64" s="163"/>
      <c r="QVP64" s="163"/>
      <c r="QVQ64" s="160"/>
      <c r="QVV64" s="162"/>
      <c r="QVW64" s="163"/>
      <c r="QVX64" s="163"/>
      <c r="QVY64" s="160"/>
      <c r="QWD64" s="162"/>
      <c r="QWE64" s="163"/>
      <c r="QWF64" s="163"/>
      <c r="QWG64" s="160"/>
      <c r="QWL64" s="162"/>
      <c r="QWM64" s="163"/>
      <c r="QWN64" s="163"/>
      <c r="QWO64" s="160"/>
      <c r="QWT64" s="162"/>
      <c r="QWU64" s="163"/>
      <c r="QWV64" s="163"/>
      <c r="QWW64" s="160"/>
      <c r="QXB64" s="162"/>
      <c r="QXC64" s="163"/>
      <c r="QXD64" s="163"/>
      <c r="QXE64" s="160"/>
      <c r="QXJ64" s="162"/>
      <c r="QXK64" s="163"/>
      <c r="QXL64" s="163"/>
      <c r="QXM64" s="160"/>
      <c r="QXR64" s="162"/>
      <c r="QXS64" s="163"/>
      <c r="QXT64" s="163"/>
      <c r="QXU64" s="160"/>
      <c r="QXZ64" s="162"/>
      <c r="QYA64" s="163"/>
      <c r="QYB64" s="163"/>
      <c r="QYC64" s="160"/>
      <c r="QYH64" s="162"/>
      <c r="QYI64" s="163"/>
      <c r="QYJ64" s="163"/>
      <c r="QYK64" s="160"/>
      <c r="QYP64" s="162"/>
      <c r="QYQ64" s="163"/>
      <c r="QYR64" s="163"/>
      <c r="QYS64" s="160"/>
      <c r="QYX64" s="162"/>
      <c r="QYY64" s="163"/>
      <c r="QYZ64" s="163"/>
      <c r="QZA64" s="160"/>
      <c r="QZF64" s="162"/>
      <c r="QZG64" s="163"/>
      <c r="QZH64" s="163"/>
      <c r="QZI64" s="160"/>
      <c r="QZN64" s="162"/>
      <c r="QZO64" s="163"/>
      <c r="QZP64" s="163"/>
      <c r="QZQ64" s="160"/>
      <c r="QZV64" s="162"/>
      <c r="QZW64" s="163"/>
      <c r="QZX64" s="163"/>
      <c r="QZY64" s="160"/>
      <c r="RAD64" s="162"/>
      <c r="RAE64" s="163"/>
      <c r="RAF64" s="163"/>
      <c r="RAG64" s="160"/>
      <c r="RAL64" s="162"/>
      <c r="RAM64" s="163"/>
      <c r="RAN64" s="163"/>
      <c r="RAO64" s="160"/>
      <c r="RAT64" s="162"/>
      <c r="RAU64" s="163"/>
      <c r="RAV64" s="163"/>
      <c r="RAW64" s="160"/>
      <c r="RBB64" s="162"/>
      <c r="RBC64" s="163"/>
      <c r="RBD64" s="163"/>
      <c r="RBE64" s="160"/>
      <c r="RBJ64" s="162"/>
      <c r="RBK64" s="163"/>
      <c r="RBL64" s="163"/>
      <c r="RBM64" s="160"/>
      <c r="RBR64" s="162"/>
      <c r="RBS64" s="163"/>
      <c r="RBT64" s="163"/>
      <c r="RBU64" s="160"/>
      <c r="RBZ64" s="162"/>
      <c r="RCA64" s="163"/>
      <c r="RCB64" s="163"/>
      <c r="RCC64" s="160"/>
      <c r="RCH64" s="162"/>
      <c r="RCI64" s="163"/>
      <c r="RCJ64" s="163"/>
      <c r="RCK64" s="160"/>
      <c r="RCP64" s="162"/>
      <c r="RCQ64" s="163"/>
      <c r="RCR64" s="163"/>
      <c r="RCS64" s="160"/>
      <c r="RCX64" s="162"/>
      <c r="RCY64" s="163"/>
      <c r="RCZ64" s="163"/>
      <c r="RDA64" s="160"/>
      <c r="RDF64" s="162"/>
      <c r="RDG64" s="163"/>
      <c r="RDH64" s="163"/>
      <c r="RDI64" s="160"/>
      <c r="RDN64" s="162"/>
      <c r="RDO64" s="163"/>
      <c r="RDP64" s="163"/>
      <c r="RDQ64" s="160"/>
      <c r="RDV64" s="162"/>
      <c r="RDW64" s="163"/>
      <c r="RDX64" s="163"/>
      <c r="RDY64" s="160"/>
      <c r="RED64" s="162"/>
      <c r="REE64" s="163"/>
      <c r="REF64" s="163"/>
      <c r="REG64" s="160"/>
      <c r="REL64" s="162"/>
      <c r="REM64" s="163"/>
      <c r="REN64" s="163"/>
      <c r="REO64" s="160"/>
      <c r="RET64" s="162"/>
      <c r="REU64" s="163"/>
      <c r="REV64" s="163"/>
      <c r="REW64" s="160"/>
      <c r="RFB64" s="162"/>
      <c r="RFC64" s="163"/>
      <c r="RFD64" s="163"/>
      <c r="RFE64" s="160"/>
      <c r="RFJ64" s="162"/>
      <c r="RFK64" s="163"/>
      <c r="RFL64" s="163"/>
      <c r="RFM64" s="160"/>
      <c r="RFR64" s="162"/>
      <c r="RFS64" s="163"/>
      <c r="RFT64" s="163"/>
      <c r="RFU64" s="160"/>
      <c r="RFZ64" s="162"/>
      <c r="RGA64" s="163"/>
      <c r="RGB64" s="163"/>
      <c r="RGC64" s="160"/>
      <c r="RGH64" s="162"/>
      <c r="RGI64" s="163"/>
      <c r="RGJ64" s="163"/>
      <c r="RGK64" s="160"/>
      <c r="RGP64" s="162"/>
      <c r="RGQ64" s="163"/>
      <c r="RGR64" s="163"/>
      <c r="RGS64" s="160"/>
      <c r="RGX64" s="162"/>
      <c r="RGY64" s="163"/>
      <c r="RGZ64" s="163"/>
      <c r="RHA64" s="160"/>
      <c r="RHF64" s="162"/>
      <c r="RHG64" s="163"/>
      <c r="RHH64" s="163"/>
      <c r="RHI64" s="160"/>
      <c r="RHN64" s="162"/>
      <c r="RHO64" s="163"/>
      <c r="RHP64" s="163"/>
      <c r="RHQ64" s="160"/>
      <c r="RHV64" s="162"/>
      <c r="RHW64" s="163"/>
      <c r="RHX64" s="163"/>
      <c r="RHY64" s="160"/>
      <c r="RID64" s="162"/>
      <c r="RIE64" s="163"/>
      <c r="RIF64" s="163"/>
      <c r="RIG64" s="160"/>
      <c r="RIL64" s="162"/>
      <c r="RIM64" s="163"/>
      <c r="RIN64" s="163"/>
      <c r="RIO64" s="160"/>
      <c r="RIT64" s="162"/>
      <c r="RIU64" s="163"/>
      <c r="RIV64" s="163"/>
      <c r="RIW64" s="160"/>
      <c r="RJB64" s="162"/>
      <c r="RJC64" s="163"/>
      <c r="RJD64" s="163"/>
      <c r="RJE64" s="160"/>
      <c r="RJJ64" s="162"/>
      <c r="RJK64" s="163"/>
      <c r="RJL64" s="163"/>
      <c r="RJM64" s="160"/>
      <c r="RJR64" s="162"/>
      <c r="RJS64" s="163"/>
      <c r="RJT64" s="163"/>
      <c r="RJU64" s="160"/>
      <c r="RJZ64" s="162"/>
      <c r="RKA64" s="163"/>
      <c r="RKB64" s="163"/>
      <c r="RKC64" s="160"/>
      <c r="RKH64" s="162"/>
      <c r="RKI64" s="163"/>
      <c r="RKJ64" s="163"/>
      <c r="RKK64" s="160"/>
      <c r="RKP64" s="162"/>
      <c r="RKQ64" s="163"/>
      <c r="RKR64" s="163"/>
      <c r="RKS64" s="160"/>
      <c r="RKX64" s="162"/>
      <c r="RKY64" s="163"/>
      <c r="RKZ64" s="163"/>
      <c r="RLA64" s="160"/>
      <c r="RLF64" s="162"/>
      <c r="RLG64" s="163"/>
      <c r="RLH64" s="163"/>
      <c r="RLI64" s="160"/>
      <c r="RLN64" s="162"/>
      <c r="RLO64" s="163"/>
      <c r="RLP64" s="163"/>
      <c r="RLQ64" s="160"/>
      <c r="RLV64" s="162"/>
      <c r="RLW64" s="163"/>
      <c r="RLX64" s="163"/>
      <c r="RLY64" s="160"/>
      <c r="RMD64" s="162"/>
      <c r="RME64" s="163"/>
      <c r="RMF64" s="163"/>
      <c r="RMG64" s="160"/>
      <c r="RML64" s="162"/>
      <c r="RMM64" s="163"/>
      <c r="RMN64" s="163"/>
      <c r="RMO64" s="160"/>
      <c r="RMT64" s="162"/>
      <c r="RMU64" s="163"/>
      <c r="RMV64" s="163"/>
      <c r="RMW64" s="160"/>
      <c r="RNB64" s="162"/>
      <c r="RNC64" s="163"/>
      <c r="RND64" s="163"/>
      <c r="RNE64" s="160"/>
      <c r="RNJ64" s="162"/>
      <c r="RNK64" s="163"/>
      <c r="RNL64" s="163"/>
      <c r="RNM64" s="160"/>
      <c r="RNR64" s="162"/>
      <c r="RNS64" s="163"/>
      <c r="RNT64" s="163"/>
      <c r="RNU64" s="160"/>
      <c r="RNZ64" s="162"/>
      <c r="ROA64" s="163"/>
      <c r="ROB64" s="163"/>
      <c r="ROC64" s="160"/>
      <c r="ROH64" s="162"/>
      <c r="ROI64" s="163"/>
      <c r="ROJ64" s="163"/>
      <c r="ROK64" s="160"/>
      <c r="ROP64" s="162"/>
      <c r="ROQ64" s="163"/>
      <c r="ROR64" s="163"/>
      <c r="ROS64" s="160"/>
      <c r="ROX64" s="162"/>
      <c r="ROY64" s="163"/>
      <c r="ROZ64" s="163"/>
      <c r="RPA64" s="160"/>
      <c r="RPF64" s="162"/>
      <c r="RPG64" s="163"/>
      <c r="RPH64" s="163"/>
      <c r="RPI64" s="160"/>
      <c r="RPN64" s="162"/>
      <c r="RPO64" s="163"/>
      <c r="RPP64" s="163"/>
      <c r="RPQ64" s="160"/>
      <c r="RPV64" s="162"/>
      <c r="RPW64" s="163"/>
      <c r="RPX64" s="163"/>
      <c r="RPY64" s="160"/>
      <c r="RQD64" s="162"/>
      <c r="RQE64" s="163"/>
      <c r="RQF64" s="163"/>
      <c r="RQG64" s="160"/>
      <c r="RQL64" s="162"/>
      <c r="RQM64" s="163"/>
      <c r="RQN64" s="163"/>
      <c r="RQO64" s="160"/>
      <c r="RQT64" s="162"/>
      <c r="RQU64" s="163"/>
      <c r="RQV64" s="163"/>
      <c r="RQW64" s="160"/>
      <c r="RRB64" s="162"/>
      <c r="RRC64" s="163"/>
      <c r="RRD64" s="163"/>
      <c r="RRE64" s="160"/>
      <c r="RRJ64" s="162"/>
      <c r="RRK64" s="163"/>
      <c r="RRL64" s="163"/>
      <c r="RRM64" s="160"/>
      <c r="RRR64" s="162"/>
      <c r="RRS64" s="163"/>
      <c r="RRT64" s="163"/>
      <c r="RRU64" s="160"/>
      <c r="RRZ64" s="162"/>
      <c r="RSA64" s="163"/>
      <c r="RSB64" s="163"/>
      <c r="RSC64" s="160"/>
      <c r="RSH64" s="162"/>
      <c r="RSI64" s="163"/>
      <c r="RSJ64" s="163"/>
      <c r="RSK64" s="160"/>
      <c r="RSP64" s="162"/>
      <c r="RSQ64" s="163"/>
      <c r="RSR64" s="163"/>
      <c r="RSS64" s="160"/>
      <c r="RSX64" s="162"/>
      <c r="RSY64" s="163"/>
      <c r="RSZ64" s="163"/>
      <c r="RTA64" s="160"/>
      <c r="RTF64" s="162"/>
      <c r="RTG64" s="163"/>
      <c r="RTH64" s="163"/>
      <c r="RTI64" s="160"/>
      <c r="RTN64" s="162"/>
      <c r="RTO64" s="163"/>
      <c r="RTP64" s="163"/>
      <c r="RTQ64" s="160"/>
      <c r="RTV64" s="162"/>
      <c r="RTW64" s="163"/>
      <c r="RTX64" s="163"/>
      <c r="RTY64" s="160"/>
      <c r="RUD64" s="162"/>
      <c r="RUE64" s="163"/>
      <c r="RUF64" s="163"/>
      <c r="RUG64" s="160"/>
      <c r="RUL64" s="162"/>
      <c r="RUM64" s="163"/>
      <c r="RUN64" s="163"/>
      <c r="RUO64" s="160"/>
      <c r="RUT64" s="162"/>
      <c r="RUU64" s="163"/>
      <c r="RUV64" s="163"/>
      <c r="RUW64" s="160"/>
      <c r="RVB64" s="162"/>
      <c r="RVC64" s="163"/>
      <c r="RVD64" s="163"/>
      <c r="RVE64" s="160"/>
      <c r="RVJ64" s="162"/>
      <c r="RVK64" s="163"/>
      <c r="RVL64" s="163"/>
      <c r="RVM64" s="160"/>
      <c r="RVR64" s="162"/>
      <c r="RVS64" s="163"/>
      <c r="RVT64" s="163"/>
      <c r="RVU64" s="160"/>
      <c r="RVZ64" s="162"/>
      <c r="RWA64" s="163"/>
      <c r="RWB64" s="163"/>
      <c r="RWC64" s="160"/>
      <c r="RWH64" s="162"/>
      <c r="RWI64" s="163"/>
      <c r="RWJ64" s="163"/>
      <c r="RWK64" s="160"/>
      <c r="RWP64" s="162"/>
      <c r="RWQ64" s="163"/>
      <c r="RWR64" s="163"/>
      <c r="RWS64" s="160"/>
      <c r="RWX64" s="162"/>
      <c r="RWY64" s="163"/>
      <c r="RWZ64" s="163"/>
      <c r="RXA64" s="160"/>
      <c r="RXF64" s="162"/>
      <c r="RXG64" s="163"/>
      <c r="RXH64" s="163"/>
      <c r="RXI64" s="160"/>
      <c r="RXN64" s="162"/>
      <c r="RXO64" s="163"/>
      <c r="RXP64" s="163"/>
      <c r="RXQ64" s="160"/>
      <c r="RXV64" s="162"/>
      <c r="RXW64" s="163"/>
      <c r="RXX64" s="163"/>
      <c r="RXY64" s="160"/>
      <c r="RYD64" s="162"/>
      <c r="RYE64" s="163"/>
      <c r="RYF64" s="163"/>
      <c r="RYG64" s="160"/>
      <c r="RYL64" s="162"/>
      <c r="RYM64" s="163"/>
      <c r="RYN64" s="163"/>
      <c r="RYO64" s="160"/>
      <c r="RYT64" s="162"/>
      <c r="RYU64" s="163"/>
      <c r="RYV64" s="163"/>
      <c r="RYW64" s="160"/>
      <c r="RZB64" s="162"/>
      <c r="RZC64" s="163"/>
      <c r="RZD64" s="163"/>
      <c r="RZE64" s="160"/>
      <c r="RZJ64" s="162"/>
      <c r="RZK64" s="163"/>
      <c r="RZL64" s="163"/>
      <c r="RZM64" s="160"/>
      <c r="RZR64" s="162"/>
      <c r="RZS64" s="163"/>
      <c r="RZT64" s="163"/>
      <c r="RZU64" s="160"/>
      <c r="RZZ64" s="162"/>
      <c r="SAA64" s="163"/>
      <c r="SAB64" s="163"/>
      <c r="SAC64" s="160"/>
      <c r="SAH64" s="162"/>
      <c r="SAI64" s="163"/>
      <c r="SAJ64" s="163"/>
      <c r="SAK64" s="160"/>
      <c r="SAP64" s="162"/>
      <c r="SAQ64" s="163"/>
      <c r="SAR64" s="163"/>
      <c r="SAS64" s="160"/>
      <c r="SAX64" s="162"/>
      <c r="SAY64" s="163"/>
      <c r="SAZ64" s="163"/>
      <c r="SBA64" s="160"/>
      <c r="SBF64" s="162"/>
      <c r="SBG64" s="163"/>
      <c r="SBH64" s="163"/>
      <c r="SBI64" s="160"/>
      <c r="SBN64" s="162"/>
      <c r="SBO64" s="163"/>
      <c r="SBP64" s="163"/>
      <c r="SBQ64" s="160"/>
      <c r="SBV64" s="162"/>
      <c r="SBW64" s="163"/>
      <c r="SBX64" s="163"/>
      <c r="SBY64" s="160"/>
      <c r="SCD64" s="162"/>
      <c r="SCE64" s="163"/>
      <c r="SCF64" s="163"/>
      <c r="SCG64" s="160"/>
      <c r="SCL64" s="162"/>
      <c r="SCM64" s="163"/>
      <c r="SCN64" s="163"/>
      <c r="SCO64" s="160"/>
      <c r="SCT64" s="162"/>
      <c r="SCU64" s="163"/>
      <c r="SCV64" s="163"/>
      <c r="SCW64" s="160"/>
      <c r="SDB64" s="162"/>
      <c r="SDC64" s="163"/>
      <c r="SDD64" s="163"/>
      <c r="SDE64" s="160"/>
      <c r="SDJ64" s="162"/>
      <c r="SDK64" s="163"/>
      <c r="SDL64" s="163"/>
      <c r="SDM64" s="160"/>
      <c r="SDR64" s="162"/>
      <c r="SDS64" s="163"/>
      <c r="SDT64" s="163"/>
      <c r="SDU64" s="160"/>
      <c r="SDZ64" s="162"/>
      <c r="SEA64" s="163"/>
      <c r="SEB64" s="163"/>
      <c r="SEC64" s="160"/>
      <c r="SEH64" s="162"/>
      <c r="SEI64" s="163"/>
      <c r="SEJ64" s="163"/>
      <c r="SEK64" s="160"/>
      <c r="SEP64" s="162"/>
      <c r="SEQ64" s="163"/>
      <c r="SER64" s="163"/>
      <c r="SES64" s="160"/>
      <c r="SEX64" s="162"/>
      <c r="SEY64" s="163"/>
      <c r="SEZ64" s="163"/>
      <c r="SFA64" s="160"/>
      <c r="SFF64" s="162"/>
      <c r="SFG64" s="163"/>
      <c r="SFH64" s="163"/>
      <c r="SFI64" s="160"/>
      <c r="SFN64" s="162"/>
      <c r="SFO64" s="163"/>
      <c r="SFP64" s="163"/>
      <c r="SFQ64" s="160"/>
      <c r="SFV64" s="162"/>
      <c r="SFW64" s="163"/>
      <c r="SFX64" s="163"/>
      <c r="SFY64" s="160"/>
      <c r="SGD64" s="162"/>
      <c r="SGE64" s="163"/>
      <c r="SGF64" s="163"/>
      <c r="SGG64" s="160"/>
      <c r="SGL64" s="162"/>
      <c r="SGM64" s="163"/>
      <c r="SGN64" s="163"/>
      <c r="SGO64" s="160"/>
      <c r="SGT64" s="162"/>
      <c r="SGU64" s="163"/>
      <c r="SGV64" s="163"/>
      <c r="SGW64" s="160"/>
      <c r="SHB64" s="162"/>
      <c r="SHC64" s="163"/>
      <c r="SHD64" s="163"/>
      <c r="SHE64" s="160"/>
      <c r="SHJ64" s="162"/>
      <c r="SHK64" s="163"/>
      <c r="SHL64" s="163"/>
      <c r="SHM64" s="160"/>
      <c r="SHR64" s="162"/>
      <c r="SHS64" s="163"/>
      <c r="SHT64" s="163"/>
      <c r="SHU64" s="160"/>
      <c r="SHZ64" s="162"/>
      <c r="SIA64" s="163"/>
      <c r="SIB64" s="163"/>
      <c r="SIC64" s="160"/>
      <c r="SIH64" s="162"/>
      <c r="SII64" s="163"/>
      <c r="SIJ64" s="163"/>
      <c r="SIK64" s="160"/>
      <c r="SIP64" s="162"/>
      <c r="SIQ64" s="163"/>
      <c r="SIR64" s="163"/>
      <c r="SIS64" s="160"/>
      <c r="SIX64" s="162"/>
      <c r="SIY64" s="163"/>
      <c r="SIZ64" s="163"/>
      <c r="SJA64" s="160"/>
      <c r="SJF64" s="162"/>
      <c r="SJG64" s="163"/>
      <c r="SJH64" s="163"/>
      <c r="SJI64" s="160"/>
      <c r="SJN64" s="162"/>
      <c r="SJO64" s="163"/>
      <c r="SJP64" s="163"/>
      <c r="SJQ64" s="160"/>
      <c r="SJV64" s="162"/>
      <c r="SJW64" s="163"/>
      <c r="SJX64" s="163"/>
      <c r="SJY64" s="160"/>
      <c r="SKD64" s="162"/>
      <c r="SKE64" s="163"/>
      <c r="SKF64" s="163"/>
      <c r="SKG64" s="160"/>
      <c r="SKL64" s="162"/>
      <c r="SKM64" s="163"/>
      <c r="SKN64" s="163"/>
      <c r="SKO64" s="160"/>
      <c r="SKT64" s="162"/>
      <c r="SKU64" s="163"/>
      <c r="SKV64" s="163"/>
      <c r="SKW64" s="160"/>
      <c r="SLB64" s="162"/>
      <c r="SLC64" s="163"/>
      <c r="SLD64" s="163"/>
      <c r="SLE64" s="160"/>
      <c r="SLJ64" s="162"/>
      <c r="SLK64" s="163"/>
      <c r="SLL64" s="163"/>
      <c r="SLM64" s="160"/>
      <c r="SLR64" s="162"/>
      <c r="SLS64" s="163"/>
      <c r="SLT64" s="163"/>
      <c r="SLU64" s="160"/>
      <c r="SLZ64" s="162"/>
      <c r="SMA64" s="163"/>
      <c r="SMB64" s="163"/>
      <c r="SMC64" s="160"/>
      <c r="SMH64" s="162"/>
      <c r="SMI64" s="163"/>
      <c r="SMJ64" s="163"/>
      <c r="SMK64" s="160"/>
      <c r="SMP64" s="162"/>
      <c r="SMQ64" s="163"/>
      <c r="SMR64" s="163"/>
      <c r="SMS64" s="160"/>
      <c r="SMX64" s="162"/>
      <c r="SMY64" s="163"/>
      <c r="SMZ64" s="163"/>
      <c r="SNA64" s="160"/>
      <c r="SNF64" s="162"/>
      <c r="SNG64" s="163"/>
      <c r="SNH64" s="163"/>
      <c r="SNI64" s="160"/>
      <c r="SNN64" s="162"/>
      <c r="SNO64" s="163"/>
      <c r="SNP64" s="163"/>
      <c r="SNQ64" s="160"/>
      <c r="SNV64" s="162"/>
      <c r="SNW64" s="163"/>
      <c r="SNX64" s="163"/>
      <c r="SNY64" s="160"/>
      <c r="SOD64" s="162"/>
      <c r="SOE64" s="163"/>
      <c r="SOF64" s="163"/>
      <c r="SOG64" s="160"/>
      <c r="SOL64" s="162"/>
      <c r="SOM64" s="163"/>
      <c r="SON64" s="163"/>
      <c r="SOO64" s="160"/>
      <c r="SOT64" s="162"/>
      <c r="SOU64" s="163"/>
      <c r="SOV64" s="163"/>
      <c r="SOW64" s="160"/>
      <c r="SPB64" s="162"/>
      <c r="SPC64" s="163"/>
      <c r="SPD64" s="163"/>
      <c r="SPE64" s="160"/>
      <c r="SPJ64" s="162"/>
      <c r="SPK64" s="163"/>
      <c r="SPL64" s="163"/>
      <c r="SPM64" s="160"/>
      <c r="SPR64" s="162"/>
      <c r="SPS64" s="163"/>
      <c r="SPT64" s="163"/>
      <c r="SPU64" s="160"/>
      <c r="SPZ64" s="162"/>
      <c r="SQA64" s="163"/>
      <c r="SQB64" s="163"/>
      <c r="SQC64" s="160"/>
      <c r="SQH64" s="162"/>
      <c r="SQI64" s="163"/>
      <c r="SQJ64" s="163"/>
      <c r="SQK64" s="160"/>
      <c r="SQP64" s="162"/>
      <c r="SQQ64" s="163"/>
      <c r="SQR64" s="163"/>
      <c r="SQS64" s="160"/>
      <c r="SQX64" s="162"/>
      <c r="SQY64" s="163"/>
      <c r="SQZ64" s="163"/>
      <c r="SRA64" s="160"/>
      <c r="SRF64" s="162"/>
      <c r="SRG64" s="163"/>
      <c r="SRH64" s="163"/>
      <c r="SRI64" s="160"/>
      <c r="SRN64" s="162"/>
      <c r="SRO64" s="163"/>
      <c r="SRP64" s="163"/>
      <c r="SRQ64" s="160"/>
      <c r="SRV64" s="162"/>
      <c r="SRW64" s="163"/>
      <c r="SRX64" s="163"/>
      <c r="SRY64" s="160"/>
      <c r="SSD64" s="162"/>
      <c r="SSE64" s="163"/>
      <c r="SSF64" s="163"/>
      <c r="SSG64" s="160"/>
      <c r="SSL64" s="162"/>
      <c r="SSM64" s="163"/>
      <c r="SSN64" s="163"/>
      <c r="SSO64" s="160"/>
      <c r="SST64" s="162"/>
      <c r="SSU64" s="163"/>
      <c r="SSV64" s="163"/>
      <c r="SSW64" s="160"/>
      <c r="STB64" s="162"/>
      <c r="STC64" s="163"/>
      <c r="STD64" s="163"/>
      <c r="STE64" s="160"/>
      <c r="STJ64" s="162"/>
      <c r="STK64" s="163"/>
      <c r="STL64" s="163"/>
      <c r="STM64" s="160"/>
      <c r="STR64" s="162"/>
      <c r="STS64" s="163"/>
      <c r="STT64" s="163"/>
      <c r="STU64" s="160"/>
      <c r="STZ64" s="162"/>
      <c r="SUA64" s="163"/>
      <c r="SUB64" s="163"/>
      <c r="SUC64" s="160"/>
      <c r="SUH64" s="162"/>
      <c r="SUI64" s="163"/>
      <c r="SUJ64" s="163"/>
      <c r="SUK64" s="160"/>
      <c r="SUP64" s="162"/>
      <c r="SUQ64" s="163"/>
      <c r="SUR64" s="163"/>
      <c r="SUS64" s="160"/>
      <c r="SUX64" s="162"/>
      <c r="SUY64" s="163"/>
      <c r="SUZ64" s="163"/>
      <c r="SVA64" s="160"/>
      <c r="SVF64" s="162"/>
      <c r="SVG64" s="163"/>
      <c r="SVH64" s="163"/>
      <c r="SVI64" s="160"/>
      <c r="SVN64" s="162"/>
      <c r="SVO64" s="163"/>
      <c r="SVP64" s="163"/>
      <c r="SVQ64" s="160"/>
      <c r="SVV64" s="162"/>
      <c r="SVW64" s="163"/>
      <c r="SVX64" s="163"/>
      <c r="SVY64" s="160"/>
      <c r="SWD64" s="162"/>
      <c r="SWE64" s="163"/>
      <c r="SWF64" s="163"/>
      <c r="SWG64" s="160"/>
      <c r="SWL64" s="162"/>
      <c r="SWM64" s="163"/>
      <c r="SWN64" s="163"/>
      <c r="SWO64" s="160"/>
      <c r="SWT64" s="162"/>
      <c r="SWU64" s="163"/>
      <c r="SWV64" s="163"/>
      <c r="SWW64" s="160"/>
      <c r="SXB64" s="162"/>
      <c r="SXC64" s="163"/>
      <c r="SXD64" s="163"/>
      <c r="SXE64" s="160"/>
      <c r="SXJ64" s="162"/>
      <c r="SXK64" s="163"/>
      <c r="SXL64" s="163"/>
      <c r="SXM64" s="160"/>
      <c r="SXR64" s="162"/>
      <c r="SXS64" s="163"/>
      <c r="SXT64" s="163"/>
      <c r="SXU64" s="160"/>
      <c r="SXZ64" s="162"/>
      <c r="SYA64" s="163"/>
      <c r="SYB64" s="163"/>
      <c r="SYC64" s="160"/>
      <c r="SYH64" s="162"/>
      <c r="SYI64" s="163"/>
      <c r="SYJ64" s="163"/>
      <c r="SYK64" s="160"/>
      <c r="SYP64" s="162"/>
      <c r="SYQ64" s="163"/>
      <c r="SYR64" s="163"/>
      <c r="SYS64" s="160"/>
      <c r="SYX64" s="162"/>
      <c r="SYY64" s="163"/>
      <c r="SYZ64" s="163"/>
      <c r="SZA64" s="160"/>
      <c r="SZF64" s="162"/>
      <c r="SZG64" s="163"/>
      <c r="SZH64" s="163"/>
      <c r="SZI64" s="160"/>
      <c r="SZN64" s="162"/>
      <c r="SZO64" s="163"/>
      <c r="SZP64" s="163"/>
      <c r="SZQ64" s="160"/>
      <c r="SZV64" s="162"/>
      <c r="SZW64" s="163"/>
      <c r="SZX64" s="163"/>
      <c r="SZY64" s="160"/>
      <c r="TAD64" s="162"/>
      <c r="TAE64" s="163"/>
      <c r="TAF64" s="163"/>
      <c r="TAG64" s="160"/>
      <c r="TAL64" s="162"/>
      <c r="TAM64" s="163"/>
      <c r="TAN64" s="163"/>
      <c r="TAO64" s="160"/>
      <c r="TAT64" s="162"/>
      <c r="TAU64" s="163"/>
      <c r="TAV64" s="163"/>
      <c r="TAW64" s="160"/>
      <c r="TBB64" s="162"/>
      <c r="TBC64" s="163"/>
      <c r="TBD64" s="163"/>
      <c r="TBE64" s="160"/>
      <c r="TBJ64" s="162"/>
      <c r="TBK64" s="163"/>
      <c r="TBL64" s="163"/>
      <c r="TBM64" s="160"/>
      <c r="TBR64" s="162"/>
      <c r="TBS64" s="163"/>
      <c r="TBT64" s="163"/>
      <c r="TBU64" s="160"/>
      <c r="TBZ64" s="162"/>
      <c r="TCA64" s="163"/>
      <c r="TCB64" s="163"/>
      <c r="TCC64" s="160"/>
      <c r="TCH64" s="162"/>
      <c r="TCI64" s="163"/>
      <c r="TCJ64" s="163"/>
      <c r="TCK64" s="160"/>
      <c r="TCP64" s="162"/>
      <c r="TCQ64" s="163"/>
      <c r="TCR64" s="163"/>
      <c r="TCS64" s="160"/>
      <c r="TCX64" s="162"/>
      <c r="TCY64" s="163"/>
      <c r="TCZ64" s="163"/>
      <c r="TDA64" s="160"/>
      <c r="TDF64" s="162"/>
      <c r="TDG64" s="163"/>
      <c r="TDH64" s="163"/>
      <c r="TDI64" s="160"/>
      <c r="TDN64" s="162"/>
      <c r="TDO64" s="163"/>
      <c r="TDP64" s="163"/>
      <c r="TDQ64" s="160"/>
      <c r="TDV64" s="162"/>
      <c r="TDW64" s="163"/>
      <c r="TDX64" s="163"/>
      <c r="TDY64" s="160"/>
      <c r="TED64" s="162"/>
      <c r="TEE64" s="163"/>
      <c r="TEF64" s="163"/>
      <c r="TEG64" s="160"/>
      <c r="TEL64" s="162"/>
      <c r="TEM64" s="163"/>
      <c r="TEN64" s="163"/>
      <c r="TEO64" s="160"/>
      <c r="TET64" s="162"/>
      <c r="TEU64" s="163"/>
      <c r="TEV64" s="163"/>
      <c r="TEW64" s="160"/>
      <c r="TFB64" s="162"/>
      <c r="TFC64" s="163"/>
      <c r="TFD64" s="163"/>
      <c r="TFE64" s="160"/>
      <c r="TFJ64" s="162"/>
      <c r="TFK64" s="163"/>
      <c r="TFL64" s="163"/>
      <c r="TFM64" s="160"/>
      <c r="TFR64" s="162"/>
      <c r="TFS64" s="163"/>
      <c r="TFT64" s="163"/>
      <c r="TFU64" s="160"/>
      <c r="TFZ64" s="162"/>
      <c r="TGA64" s="163"/>
      <c r="TGB64" s="163"/>
      <c r="TGC64" s="160"/>
      <c r="TGH64" s="162"/>
      <c r="TGI64" s="163"/>
      <c r="TGJ64" s="163"/>
      <c r="TGK64" s="160"/>
      <c r="TGP64" s="162"/>
      <c r="TGQ64" s="163"/>
      <c r="TGR64" s="163"/>
      <c r="TGS64" s="160"/>
      <c r="TGX64" s="162"/>
      <c r="TGY64" s="163"/>
      <c r="TGZ64" s="163"/>
      <c r="THA64" s="160"/>
      <c r="THF64" s="162"/>
      <c r="THG64" s="163"/>
      <c r="THH64" s="163"/>
      <c r="THI64" s="160"/>
      <c r="THN64" s="162"/>
      <c r="THO64" s="163"/>
      <c r="THP64" s="163"/>
      <c r="THQ64" s="160"/>
      <c r="THV64" s="162"/>
      <c r="THW64" s="163"/>
      <c r="THX64" s="163"/>
      <c r="THY64" s="160"/>
      <c r="TID64" s="162"/>
      <c r="TIE64" s="163"/>
      <c r="TIF64" s="163"/>
      <c r="TIG64" s="160"/>
      <c r="TIL64" s="162"/>
      <c r="TIM64" s="163"/>
      <c r="TIN64" s="163"/>
      <c r="TIO64" s="160"/>
      <c r="TIT64" s="162"/>
      <c r="TIU64" s="163"/>
      <c r="TIV64" s="163"/>
      <c r="TIW64" s="160"/>
      <c r="TJB64" s="162"/>
      <c r="TJC64" s="163"/>
      <c r="TJD64" s="163"/>
      <c r="TJE64" s="160"/>
      <c r="TJJ64" s="162"/>
      <c r="TJK64" s="163"/>
      <c r="TJL64" s="163"/>
      <c r="TJM64" s="160"/>
      <c r="TJR64" s="162"/>
      <c r="TJS64" s="163"/>
      <c r="TJT64" s="163"/>
      <c r="TJU64" s="160"/>
      <c r="TJZ64" s="162"/>
      <c r="TKA64" s="163"/>
      <c r="TKB64" s="163"/>
      <c r="TKC64" s="160"/>
      <c r="TKH64" s="162"/>
      <c r="TKI64" s="163"/>
      <c r="TKJ64" s="163"/>
      <c r="TKK64" s="160"/>
      <c r="TKP64" s="162"/>
      <c r="TKQ64" s="163"/>
      <c r="TKR64" s="163"/>
      <c r="TKS64" s="160"/>
      <c r="TKX64" s="162"/>
      <c r="TKY64" s="163"/>
      <c r="TKZ64" s="163"/>
      <c r="TLA64" s="160"/>
      <c r="TLF64" s="162"/>
      <c r="TLG64" s="163"/>
      <c r="TLH64" s="163"/>
      <c r="TLI64" s="160"/>
      <c r="TLN64" s="162"/>
      <c r="TLO64" s="163"/>
      <c r="TLP64" s="163"/>
      <c r="TLQ64" s="160"/>
      <c r="TLV64" s="162"/>
      <c r="TLW64" s="163"/>
      <c r="TLX64" s="163"/>
      <c r="TLY64" s="160"/>
      <c r="TMD64" s="162"/>
      <c r="TME64" s="163"/>
      <c r="TMF64" s="163"/>
      <c r="TMG64" s="160"/>
      <c r="TML64" s="162"/>
      <c r="TMM64" s="163"/>
      <c r="TMN64" s="163"/>
      <c r="TMO64" s="160"/>
      <c r="TMT64" s="162"/>
      <c r="TMU64" s="163"/>
      <c r="TMV64" s="163"/>
      <c r="TMW64" s="160"/>
      <c r="TNB64" s="162"/>
      <c r="TNC64" s="163"/>
      <c r="TND64" s="163"/>
      <c r="TNE64" s="160"/>
      <c r="TNJ64" s="162"/>
      <c r="TNK64" s="163"/>
      <c r="TNL64" s="163"/>
      <c r="TNM64" s="160"/>
      <c r="TNR64" s="162"/>
      <c r="TNS64" s="163"/>
      <c r="TNT64" s="163"/>
      <c r="TNU64" s="160"/>
      <c r="TNZ64" s="162"/>
      <c r="TOA64" s="163"/>
      <c r="TOB64" s="163"/>
      <c r="TOC64" s="160"/>
      <c r="TOH64" s="162"/>
      <c r="TOI64" s="163"/>
      <c r="TOJ64" s="163"/>
      <c r="TOK64" s="160"/>
      <c r="TOP64" s="162"/>
      <c r="TOQ64" s="163"/>
      <c r="TOR64" s="163"/>
      <c r="TOS64" s="160"/>
      <c r="TOX64" s="162"/>
      <c r="TOY64" s="163"/>
      <c r="TOZ64" s="163"/>
      <c r="TPA64" s="160"/>
      <c r="TPF64" s="162"/>
      <c r="TPG64" s="163"/>
      <c r="TPH64" s="163"/>
      <c r="TPI64" s="160"/>
      <c r="TPN64" s="162"/>
      <c r="TPO64" s="163"/>
      <c r="TPP64" s="163"/>
      <c r="TPQ64" s="160"/>
      <c r="TPV64" s="162"/>
      <c r="TPW64" s="163"/>
      <c r="TPX64" s="163"/>
      <c r="TPY64" s="160"/>
      <c r="TQD64" s="162"/>
      <c r="TQE64" s="163"/>
      <c r="TQF64" s="163"/>
      <c r="TQG64" s="160"/>
      <c r="TQL64" s="162"/>
      <c r="TQM64" s="163"/>
      <c r="TQN64" s="163"/>
      <c r="TQO64" s="160"/>
      <c r="TQT64" s="162"/>
      <c r="TQU64" s="163"/>
      <c r="TQV64" s="163"/>
      <c r="TQW64" s="160"/>
      <c r="TRB64" s="162"/>
      <c r="TRC64" s="163"/>
      <c r="TRD64" s="163"/>
      <c r="TRE64" s="160"/>
      <c r="TRJ64" s="162"/>
      <c r="TRK64" s="163"/>
      <c r="TRL64" s="163"/>
      <c r="TRM64" s="160"/>
      <c r="TRR64" s="162"/>
      <c r="TRS64" s="163"/>
      <c r="TRT64" s="163"/>
      <c r="TRU64" s="160"/>
      <c r="TRZ64" s="162"/>
      <c r="TSA64" s="163"/>
      <c r="TSB64" s="163"/>
      <c r="TSC64" s="160"/>
      <c r="TSH64" s="162"/>
      <c r="TSI64" s="163"/>
      <c r="TSJ64" s="163"/>
      <c r="TSK64" s="160"/>
      <c r="TSP64" s="162"/>
      <c r="TSQ64" s="163"/>
      <c r="TSR64" s="163"/>
      <c r="TSS64" s="160"/>
      <c r="TSX64" s="162"/>
      <c r="TSY64" s="163"/>
      <c r="TSZ64" s="163"/>
      <c r="TTA64" s="160"/>
      <c r="TTF64" s="162"/>
      <c r="TTG64" s="163"/>
      <c r="TTH64" s="163"/>
      <c r="TTI64" s="160"/>
      <c r="TTN64" s="162"/>
      <c r="TTO64" s="163"/>
      <c r="TTP64" s="163"/>
      <c r="TTQ64" s="160"/>
      <c r="TTV64" s="162"/>
      <c r="TTW64" s="163"/>
      <c r="TTX64" s="163"/>
      <c r="TTY64" s="160"/>
      <c r="TUD64" s="162"/>
      <c r="TUE64" s="163"/>
      <c r="TUF64" s="163"/>
      <c r="TUG64" s="160"/>
      <c r="TUL64" s="162"/>
      <c r="TUM64" s="163"/>
      <c r="TUN64" s="163"/>
      <c r="TUO64" s="160"/>
      <c r="TUT64" s="162"/>
      <c r="TUU64" s="163"/>
      <c r="TUV64" s="163"/>
      <c r="TUW64" s="160"/>
      <c r="TVB64" s="162"/>
      <c r="TVC64" s="163"/>
      <c r="TVD64" s="163"/>
      <c r="TVE64" s="160"/>
      <c r="TVJ64" s="162"/>
      <c r="TVK64" s="163"/>
      <c r="TVL64" s="163"/>
      <c r="TVM64" s="160"/>
      <c r="TVR64" s="162"/>
      <c r="TVS64" s="163"/>
      <c r="TVT64" s="163"/>
      <c r="TVU64" s="160"/>
      <c r="TVZ64" s="162"/>
      <c r="TWA64" s="163"/>
      <c r="TWB64" s="163"/>
      <c r="TWC64" s="160"/>
      <c r="TWH64" s="162"/>
      <c r="TWI64" s="163"/>
      <c r="TWJ64" s="163"/>
      <c r="TWK64" s="160"/>
      <c r="TWP64" s="162"/>
      <c r="TWQ64" s="163"/>
      <c r="TWR64" s="163"/>
      <c r="TWS64" s="160"/>
      <c r="TWX64" s="162"/>
      <c r="TWY64" s="163"/>
      <c r="TWZ64" s="163"/>
      <c r="TXA64" s="160"/>
      <c r="TXF64" s="162"/>
      <c r="TXG64" s="163"/>
      <c r="TXH64" s="163"/>
      <c r="TXI64" s="160"/>
      <c r="TXN64" s="162"/>
      <c r="TXO64" s="163"/>
      <c r="TXP64" s="163"/>
      <c r="TXQ64" s="160"/>
      <c r="TXV64" s="162"/>
      <c r="TXW64" s="163"/>
      <c r="TXX64" s="163"/>
      <c r="TXY64" s="160"/>
      <c r="TYD64" s="162"/>
      <c r="TYE64" s="163"/>
      <c r="TYF64" s="163"/>
      <c r="TYG64" s="160"/>
      <c r="TYL64" s="162"/>
      <c r="TYM64" s="163"/>
      <c r="TYN64" s="163"/>
      <c r="TYO64" s="160"/>
      <c r="TYT64" s="162"/>
      <c r="TYU64" s="163"/>
      <c r="TYV64" s="163"/>
      <c r="TYW64" s="160"/>
      <c r="TZB64" s="162"/>
      <c r="TZC64" s="163"/>
      <c r="TZD64" s="163"/>
      <c r="TZE64" s="160"/>
      <c r="TZJ64" s="162"/>
      <c r="TZK64" s="163"/>
      <c r="TZL64" s="163"/>
      <c r="TZM64" s="160"/>
      <c r="TZR64" s="162"/>
      <c r="TZS64" s="163"/>
      <c r="TZT64" s="163"/>
      <c r="TZU64" s="160"/>
      <c r="TZZ64" s="162"/>
      <c r="UAA64" s="163"/>
      <c r="UAB64" s="163"/>
      <c r="UAC64" s="160"/>
      <c r="UAH64" s="162"/>
      <c r="UAI64" s="163"/>
      <c r="UAJ64" s="163"/>
      <c r="UAK64" s="160"/>
      <c r="UAP64" s="162"/>
      <c r="UAQ64" s="163"/>
      <c r="UAR64" s="163"/>
      <c r="UAS64" s="160"/>
      <c r="UAX64" s="162"/>
      <c r="UAY64" s="163"/>
      <c r="UAZ64" s="163"/>
      <c r="UBA64" s="160"/>
      <c r="UBF64" s="162"/>
      <c r="UBG64" s="163"/>
      <c r="UBH64" s="163"/>
      <c r="UBI64" s="160"/>
      <c r="UBN64" s="162"/>
      <c r="UBO64" s="163"/>
      <c r="UBP64" s="163"/>
      <c r="UBQ64" s="160"/>
      <c r="UBV64" s="162"/>
      <c r="UBW64" s="163"/>
      <c r="UBX64" s="163"/>
      <c r="UBY64" s="160"/>
      <c r="UCD64" s="162"/>
      <c r="UCE64" s="163"/>
      <c r="UCF64" s="163"/>
      <c r="UCG64" s="160"/>
      <c r="UCL64" s="162"/>
      <c r="UCM64" s="163"/>
      <c r="UCN64" s="163"/>
      <c r="UCO64" s="160"/>
      <c r="UCT64" s="162"/>
      <c r="UCU64" s="163"/>
      <c r="UCV64" s="163"/>
      <c r="UCW64" s="160"/>
      <c r="UDB64" s="162"/>
      <c r="UDC64" s="163"/>
      <c r="UDD64" s="163"/>
      <c r="UDE64" s="160"/>
      <c r="UDJ64" s="162"/>
      <c r="UDK64" s="163"/>
      <c r="UDL64" s="163"/>
      <c r="UDM64" s="160"/>
      <c r="UDR64" s="162"/>
      <c r="UDS64" s="163"/>
      <c r="UDT64" s="163"/>
      <c r="UDU64" s="160"/>
      <c r="UDZ64" s="162"/>
      <c r="UEA64" s="163"/>
      <c r="UEB64" s="163"/>
      <c r="UEC64" s="160"/>
      <c r="UEH64" s="162"/>
      <c r="UEI64" s="163"/>
      <c r="UEJ64" s="163"/>
      <c r="UEK64" s="160"/>
      <c r="UEP64" s="162"/>
      <c r="UEQ64" s="163"/>
      <c r="UER64" s="163"/>
      <c r="UES64" s="160"/>
      <c r="UEX64" s="162"/>
      <c r="UEY64" s="163"/>
      <c r="UEZ64" s="163"/>
      <c r="UFA64" s="160"/>
      <c r="UFF64" s="162"/>
      <c r="UFG64" s="163"/>
      <c r="UFH64" s="163"/>
      <c r="UFI64" s="160"/>
      <c r="UFN64" s="162"/>
      <c r="UFO64" s="163"/>
      <c r="UFP64" s="163"/>
      <c r="UFQ64" s="160"/>
      <c r="UFV64" s="162"/>
      <c r="UFW64" s="163"/>
      <c r="UFX64" s="163"/>
      <c r="UFY64" s="160"/>
      <c r="UGD64" s="162"/>
      <c r="UGE64" s="163"/>
      <c r="UGF64" s="163"/>
      <c r="UGG64" s="160"/>
      <c r="UGL64" s="162"/>
      <c r="UGM64" s="163"/>
      <c r="UGN64" s="163"/>
      <c r="UGO64" s="160"/>
      <c r="UGT64" s="162"/>
      <c r="UGU64" s="163"/>
      <c r="UGV64" s="163"/>
      <c r="UGW64" s="160"/>
      <c r="UHB64" s="162"/>
      <c r="UHC64" s="163"/>
      <c r="UHD64" s="163"/>
      <c r="UHE64" s="160"/>
      <c r="UHJ64" s="162"/>
      <c r="UHK64" s="163"/>
      <c r="UHL64" s="163"/>
      <c r="UHM64" s="160"/>
      <c r="UHR64" s="162"/>
      <c r="UHS64" s="163"/>
      <c r="UHT64" s="163"/>
      <c r="UHU64" s="160"/>
      <c r="UHZ64" s="162"/>
      <c r="UIA64" s="163"/>
      <c r="UIB64" s="163"/>
      <c r="UIC64" s="160"/>
      <c r="UIH64" s="162"/>
      <c r="UII64" s="163"/>
      <c r="UIJ64" s="163"/>
      <c r="UIK64" s="160"/>
      <c r="UIP64" s="162"/>
      <c r="UIQ64" s="163"/>
      <c r="UIR64" s="163"/>
      <c r="UIS64" s="160"/>
      <c r="UIX64" s="162"/>
      <c r="UIY64" s="163"/>
      <c r="UIZ64" s="163"/>
      <c r="UJA64" s="160"/>
      <c r="UJF64" s="162"/>
      <c r="UJG64" s="163"/>
      <c r="UJH64" s="163"/>
      <c r="UJI64" s="160"/>
      <c r="UJN64" s="162"/>
      <c r="UJO64" s="163"/>
      <c r="UJP64" s="163"/>
      <c r="UJQ64" s="160"/>
      <c r="UJV64" s="162"/>
      <c r="UJW64" s="163"/>
      <c r="UJX64" s="163"/>
      <c r="UJY64" s="160"/>
      <c r="UKD64" s="162"/>
      <c r="UKE64" s="163"/>
      <c r="UKF64" s="163"/>
      <c r="UKG64" s="160"/>
      <c r="UKL64" s="162"/>
      <c r="UKM64" s="163"/>
      <c r="UKN64" s="163"/>
      <c r="UKO64" s="160"/>
      <c r="UKT64" s="162"/>
      <c r="UKU64" s="163"/>
      <c r="UKV64" s="163"/>
      <c r="UKW64" s="160"/>
      <c r="ULB64" s="162"/>
      <c r="ULC64" s="163"/>
      <c r="ULD64" s="163"/>
      <c r="ULE64" s="160"/>
      <c r="ULJ64" s="162"/>
      <c r="ULK64" s="163"/>
      <c r="ULL64" s="163"/>
      <c r="ULM64" s="160"/>
      <c r="ULR64" s="162"/>
      <c r="ULS64" s="163"/>
      <c r="ULT64" s="163"/>
      <c r="ULU64" s="160"/>
      <c r="ULZ64" s="162"/>
      <c r="UMA64" s="163"/>
      <c r="UMB64" s="163"/>
      <c r="UMC64" s="160"/>
      <c r="UMH64" s="162"/>
      <c r="UMI64" s="163"/>
      <c r="UMJ64" s="163"/>
      <c r="UMK64" s="160"/>
      <c r="UMP64" s="162"/>
      <c r="UMQ64" s="163"/>
      <c r="UMR64" s="163"/>
      <c r="UMS64" s="160"/>
      <c r="UMX64" s="162"/>
      <c r="UMY64" s="163"/>
      <c r="UMZ64" s="163"/>
      <c r="UNA64" s="160"/>
      <c r="UNF64" s="162"/>
      <c r="UNG64" s="163"/>
      <c r="UNH64" s="163"/>
      <c r="UNI64" s="160"/>
      <c r="UNN64" s="162"/>
      <c r="UNO64" s="163"/>
      <c r="UNP64" s="163"/>
      <c r="UNQ64" s="160"/>
      <c r="UNV64" s="162"/>
      <c r="UNW64" s="163"/>
      <c r="UNX64" s="163"/>
      <c r="UNY64" s="160"/>
      <c r="UOD64" s="162"/>
      <c r="UOE64" s="163"/>
      <c r="UOF64" s="163"/>
      <c r="UOG64" s="160"/>
      <c r="UOL64" s="162"/>
      <c r="UOM64" s="163"/>
      <c r="UON64" s="163"/>
      <c r="UOO64" s="160"/>
      <c r="UOT64" s="162"/>
      <c r="UOU64" s="163"/>
      <c r="UOV64" s="163"/>
      <c r="UOW64" s="160"/>
      <c r="UPB64" s="162"/>
      <c r="UPC64" s="163"/>
      <c r="UPD64" s="163"/>
      <c r="UPE64" s="160"/>
      <c r="UPJ64" s="162"/>
      <c r="UPK64" s="163"/>
      <c r="UPL64" s="163"/>
      <c r="UPM64" s="160"/>
      <c r="UPR64" s="162"/>
      <c r="UPS64" s="163"/>
      <c r="UPT64" s="163"/>
      <c r="UPU64" s="160"/>
      <c r="UPZ64" s="162"/>
      <c r="UQA64" s="163"/>
      <c r="UQB64" s="163"/>
      <c r="UQC64" s="160"/>
      <c r="UQH64" s="162"/>
      <c r="UQI64" s="163"/>
      <c r="UQJ64" s="163"/>
      <c r="UQK64" s="160"/>
      <c r="UQP64" s="162"/>
      <c r="UQQ64" s="163"/>
      <c r="UQR64" s="163"/>
      <c r="UQS64" s="160"/>
      <c r="UQX64" s="162"/>
      <c r="UQY64" s="163"/>
      <c r="UQZ64" s="163"/>
      <c r="URA64" s="160"/>
      <c r="URF64" s="162"/>
      <c r="URG64" s="163"/>
      <c r="URH64" s="163"/>
      <c r="URI64" s="160"/>
      <c r="URN64" s="162"/>
      <c r="URO64" s="163"/>
      <c r="URP64" s="163"/>
      <c r="URQ64" s="160"/>
      <c r="URV64" s="162"/>
      <c r="URW64" s="163"/>
      <c r="URX64" s="163"/>
      <c r="URY64" s="160"/>
      <c r="USD64" s="162"/>
      <c r="USE64" s="163"/>
      <c r="USF64" s="163"/>
      <c r="USG64" s="160"/>
      <c r="USL64" s="162"/>
      <c r="USM64" s="163"/>
      <c r="USN64" s="163"/>
      <c r="USO64" s="160"/>
      <c r="UST64" s="162"/>
      <c r="USU64" s="163"/>
      <c r="USV64" s="163"/>
      <c r="USW64" s="160"/>
      <c r="UTB64" s="162"/>
      <c r="UTC64" s="163"/>
      <c r="UTD64" s="163"/>
      <c r="UTE64" s="160"/>
      <c r="UTJ64" s="162"/>
      <c r="UTK64" s="163"/>
      <c r="UTL64" s="163"/>
      <c r="UTM64" s="160"/>
      <c r="UTR64" s="162"/>
      <c r="UTS64" s="163"/>
      <c r="UTT64" s="163"/>
      <c r="UTU64" s="160"/>
      <c r="UTZ64" s="162"/>
      <c r="UUA64" s="163"/>
      <c r="UUB64" s="163"/>
      <c r="UUC64" s="160"/>
      <c r="UUH64" s="162"/>
      <c r="UUI64" s="163"/>
      <c r="UUJ64" s="163"/>
      <c r="UUK64" s="160"/>
      <c r="UUP64" s="162"/>
      <c r="UUQ64" s="163"/>
      <c r="UUR64" s="163"/>
      <c r="UUS64" s="160"/>
      <c r="UUX64" s="162"/>
      <c r="UUY64" s="163"/>
      <c r="UUZ64" s="163"/>
      <c r="UVA64" s="160"/>
      <c r="UVF64" s="162"/>
      <c r="UVG64" s="163"/>
      <c r="UVH64" s="163"/>
      <c r="UVI64" s="160"/>
      <c r="UVN64" s="162"/>
      <c r="UVO64" s="163"/>
      <c r="UVP64" s="163"/>
      <c r="UVQ64" s="160"/>
      <c r="UVV64" s="162"/>
      <c r="UVW64" s="163"/>
      <c r="UVX64" s="163"/>
      <c r="UVY64" s="160"/>
      <c r="UWD64" s="162"/>
      <c r="UWE64" s="163"/>
      <c r="UWF64" s="163"/>
      <c r="UWG64" s="160"/>
      <c r="UWL64" s="162"/>
      <c r="UWM64" s="163"/>
      <c r="UWN64" s="163"/>
      <c r="UWO64" s="160"/>
      <c r="UWT64" s="162"/>
      <c r="UWU64" s="163"/>
      <c r="UWV64" s="163"/>
      <c r="UWW64" s="160"/>
      <c r="UXB64" s="162"/>
      <c r="UXC64" s="163"/>
      <c r="UXD64" s="163"/>
      <c r="UXE64" s="160"/>
      <c r="UXJ64" s="162"/>
      <c r="UXK64" s="163"/>
      <c r="UXL64" s="163"/>
      <c r="UXM64" s="160"/>
      <c r="UXR64" s="162"/>
      <c r="UXS64" s="163"/>
      <c r="UXT64" s="163"/>
      <c r="UXU64" s="160"/>
      <c r="UXZ64" s="162"/>
      <c r="UYA64" s="163"/>
      <c r="UYB64" s="163"/>
      <c r="UYC64" s="160"/>
      <c r="UYH64" s="162"/>
      <c r="UYI64" s="163"/>
      <c r="UYJ64" s="163"/>
      <c r="UYK64" s="160"/>
      <c r="UYP64" s="162"/>
      <c r="UYQ64" s="163"/>
      <c r="UYR64" s="163"/>
      <c r="UYS64" s="160"/>
      <c r="UYX64" s="162"/>
      <c r="UYY64" s="163"/>
      <c r="UYZ64" s="163"/>
      <c r="UZA64" s="160"/>
      <c r="UZF64" s="162"/>
      <c r="UZG64" s="163"/>
      <c r="UZH64" s="163"/>
      <c r="UZI64" s="160"/>
      <c r="UZN64" s="162"/>
      <c r="UZO64" s="163"/>
      <c r="UZP64" s="163"/>
      <c r="UZQ64" s="160"/>
      <c r="UZV64" s="162"/>
      <c r="UZW64" s="163"/>
      <c r="UZX64" s="163"/>
      <c r="UZY64" s="160"/>
      <c r="VAD64" s="162"/>
      <c r="VAE64" s="163"/>
      <c r="VAF64" s="163"/>
      <c r="VAG64" s="160"/>
      <c r="VAL64" s="162"/>
      <c r="VAM64" s="163"/>
      <c r="VAN64" s="163"/>
      <c r="VAO64" s="160"/>
      <c r="VAT64" s="162"/>
      <c r="VAU64" s="163"/>
      <c r="VAV64" s="163"/>
      <c r="VAW64" s="160"/>
      <c r="VBB64" s="162"/>
      <c r="VBC64" s="163"/>
      <c r="VBD64" s="163"/>
      <c r="VBE64" s="160"/>
      <c r="VBJ64" s="162"/>
      <c r="VBK64" s="163"/>
      <c r="VBL64" s="163"/>
      <c r="VBM64" s="160"/>
      <c r="VBR64" s="162"/>
      <c r="VBS64" s="163"/>
      <c r="VBT64" s="163"/>
      <c r="VBU64" s="160"/>
      <c r="VBZ64" s="162"/>
      <c r="VCA64" s="163"/>
      <c r="VCB64" s="163"/>
      <c r="VCC64" s="160"/>
      <c r="VCH64" s="162"/>
      <c r="VCI64" s="163"/>
      <c r="VCJ64" s="163"/>
      <c r="VCK64" s="160"/>
      <c r="VCP64" s="162"/>
      <c r="VCQ64" s="163"/>
      <c r="VCR64" s="163"/>
      <c r="VCS64" s="160"/>
      <c r="VCX64" s="162"/>
      <c r="VCY64" s="163"/>
      <c r="VCZ64" s="163"/>
      <c r="VDA64" s="160"/>
      <c r="VDF64" s="162"/>
      <c r="VDG64" s="163"/>
      <c r="VDH64" s="163"/>
      <c r="VDI64" s="160"/>
      <c r="VDN64" s="162"/>
      <c r="VDO64" s="163"/>
      <c r="VDP64" s="163"/>
      <c r="VDQ64" s="160"/>
      <c r="VDV64" s="162"/>
      <c r="VDW64" s="163"/>
      <c r="VDX64" s="163"/>
      <c r="VDY64" s="160"/>
      <c r="VED64" s="162"/>
      <c r="VEE64" s="163"/>
      <c r="VEF64" s="163"/>
      <c r="VEG64" s="160"/>
      <c r="VEL64" s="162"/>
      <c r="VEM64" s="163"/>
      <c r="VEN64" s="163"/>
      <c r="VEO64" s="160"/>
      <c r="VET64" s="162"/>
      <c r="VEU64" s="163"/>
      <c r="VEV64" s="163"/>
      <c r="VEW64" s="160"/>
      <c r="VFB64" s="162"/>
      <c r="VFC64" s="163"/>
      <c r="VFD64" s="163"/>
      <c r="VFE64" s="160"/>
      <c r="VFJ64" s="162"/>
      <c r="VFK64" s="163"/>
      <c r="VFL64" s="163"/>
      <c r="VFM64" s="160"/>
      <c r="VFR64" s="162"/>
      <c r="VFS64" s="163"/>
      <c r="VFT64" s="163"/>
      <c r="VFU64" s="160"/>
      <c r="VFZ64" s="162"/>
      <c r="VGA64" s="163"/>
      <c r="VGB64" s="163"/>
      <c r="VGC64" s="160"/>
      <c r="VGH64" s="162"/>
      <c r="VGI64" s="163"/>
      <c r="VGJ64" s="163"/>
      <c r="VGK64" s="160"/>
      <c r="VGP64" s="162"/>
      <c r="VGQ64" s="163"/>
      <c r="VGR64" s="163"/>
      <c r="VGS64" s="160"/>
      <c r="VGX64" s="162"/>
      <c r="VGY64" s="163"/>
      <c r="VGZ64" s="163"/>
      <c r="VHA64" s="160"/>
      <c r="VHF64" s="162"/>
      <c r="VHG64" s="163"/>
      <c r="VHH64" s="163"/>
      <c r="VHI64" s="160"/>
      <c r="VHN64" s="162"/>
      <c r="VHO64" s="163"/>
      <c r="VHP64" s="163"/>
      <c r="VHQ64" s="160"/>
      <c r="VHV64" s="162"/>
      <c r="VHW64" s="163"/>
      <c r="VHX64" s="163"/>
      <c r="VHY64" s="160"/>
      <c r="VID64" s="162"/>
      <c r="VIE64" s="163"/>
      <c r="VIF64" s="163"/>
      <c r="VIG64" s="160"/>
      <c r="VIL64" s="162"/>
      <c r="VIM64" s="163"/>
      <c r="VIN64" s="163"/>
      <c r="VIO64" s="160"/>
      <c r="VIT64" s="162"/>
      <c r="VIU64" s="163"/>
      <c r="VIV64" s="163"/>
      <c r="VIW64" s="160"/>
      <c r="VJB64" s="162"/>
      <c r="VJC64" s="163"/>
      <c r="VJD64" s="163"/>
      <c r="VJE64" s="160"/>
      <c r="VJJ64" s="162"/>
      <c r="VJK64" s="163"/>
      <c r="VJL64" s="163"/>
      <c r="VJM64" s="160"/>
      <c r="VJR64" s="162"/>
      <c r="VJS64" s="163"/>
      <c r="VJT64" s="163"/>
      <c r="VJU64" s="160"/>
      <c r="VJZ64" s="162"/>
      <c r="VKA64" s="163"/>
      <c r="VKB64" s="163"/>
      <c r="VKC64" s="160"/>
      <c r="VKH64" s="162"/>
      <c r="VKI64" s="163"/>
      <c r="VKJ64" s="163"/>
      <c r="VKK64" s="160"/>
      <c r="VKP64" s="162"/>
      <c r="VKQ64" s="163"/>
      <c r="VKR64" s="163"/>
      <c r="VKS64" s="160"/>
      <c r="VKX64" s="162"/>
      <c r="VKY64" s="163"/>
      <c r="VKZ64" s="163"/>
      <c r="VLA64" s="160"/>
      <c r="VLF64" s="162"/>
      <c r="VLG64" s="163"/>
      <c r="VLH64" s="163"/>
      <c r="VLI64" s="160"/>
      <c r="VLN64" s="162"/>
      <c r="VLO64" s="163"/>
      <c r="VLP64" s="163"/>
      <c r="VLQ64" s="160"/>
      <c r="VLV64" s="162"/>
      <c r="VLW64" s="163"/>
      <c r="VLX64" s="163"/>
      <c r="VLY64" s="160"/>
      <c r="VMD64" s="162"/>
      <c r="VME64" s="163"/>
      <c r="VMF64" s="163"/>
      <c r="VMG64" s="160"/>
      <c r="VML64" s="162"/>
      <c r="VMM64" s="163"/>
      <c r="VMN64" s="163"/>
      <c r="VMO64" s="160"/>
      <c r="VMT64" s="162"/>
      <c r="VMU64" s="163"/>
      <c r="VMV64" s="163"/>
      <c r="VMW64" s="160"/>
      <c r="VNB64" s="162"/>
      <c r="VNC64" s="163"/>
      <c r="VND64" s="163"/>
      <c r="VNE64" s="160"/>
      <c r="VNJ64" s="162"/>
      <c r="VNK64" s="163"/>
      <c r="VNL64" s="163"/>
      <c r="VNM64" s="160"/>
      <c r="VNR64" s="162"/>
      <c r="VNS64" s="163"/>
      <c r="VNT64" s="163"/>
      <c r="VNU64" s="160"/>
      <c r="VNZ64" s="162"/>
      <c r="VOA64" s="163"/>
      <c r="VOB64" s="163"/>
      <c r="VOC64" s="160"/>
      <c r="VOH64" s="162"/>
      <c r="VOI64" s="163"/>
      <c r="VOJ64" s="163"/>
      <c r="VOK64" s="160"/>
      <c r="VOP64" s="162"/>
      <c r="VOQ64" s="163"/>
      <c r="VOR64" s="163"/>
      <c r="VOS64" s="160"/>
      <c r="VOX64" s="162"/>
      <c r="VOY64" s="163"/>
      <c r="VOZ64" s="163"/>
      <c r="VPA64" s="160"/>
      <c r="VPF64" s="162"/>
      <c r="VPG64" s="163"/>
      <c r="VPH64" s="163"/>
      <c r="VPI64" s="160"/>
      <c r="VPN64" s="162"/>
      <c r="VPO64" s="163"/>
      <c r="VPP64" s="163"/>
      <c r="VPQ64" s="160"/>
      <c r="VPV64" s="162"/>
      <c r="VPW64" s="163"/>
      <c r="VPX64" s="163"/>
      <c r="VPY64" s="160"/>
      <c r="VQD64" s="162"/>
      <c r="VQE64" s="163"/>
      <c r="VQF64" s="163"/>
      <c r="VQG64" s="160"/>
      <c r="VQL64" s="162"/>
      <c r="VQM64" s="163"/>
      <c r="VQN64" s="163"/>
      <c r="VQO64" s="160"/>
      <c r="VQT64" s="162"/>
      <c r="VQU64" s="163"/>
      <c r="VQV64" s="163"/>
      <c r="VQW64" s="160"/>
      <c r="VRB64" s="162"/>
      <c r="VRC64" s="163"/>
      <c r="VRD64" s="163"/>
      <c r="VRE64" s="160"/>
      <c r="VRJ64" s="162"/>
      <c r="VRK64" s="163"/>
      <c r="VRL64" s="163"/>
      <c r="VRM64" s="160"/>
      <c r="VRR64" s="162"/>
      <c r="VRS64" s="163"/>
      <c r="VRT64" s="163"/>
      <c r="VRU64" s="160"/>
      <c r="VRZ64" s="162"/>
      <c r="VSA64" s="163"/>
      <c r="VSB64" s="163"/>
      <c r="VSC64" s="160"/>
      <c r="VSH64" s="162"/>
      <c r="VSI64" s="163"/>
      <c r="VSJ64" s="163"/>
      <c r="VSK64" s="160"/>
      <c r="VSP64" s="162"/>
      <c r="VSQ64" s="163"/>
      <c r="VSR64" s="163"/>
      <c r="VSS64" s="160"/>
      <c r="VSX64" s="162"/>
      <c r="VSY64" s="163"/>
      <c r="VSZ64" s="163"/>
      <c r="VTA64" s="160"/>
      <c r="VTF64" s="162"/>
      <c r="VTG64" s="163"/>
      <c r="VTH64" s="163"/>
      <c r="VTI64" s="160"/>
      <c r="VTN64" s="162"/>
      <c r="VTO64" s="163"/>
      <c r="VTP64" s="163"/>
      <c r="VTQ64" s="160"/>
      <c r="VTV64" s="162"/>
      <c r="VTW64" s="163"/>
      <c r="VTX64" s="163"/>
      <c r="VTY64" s="160"/>
      <c r="VUD64" s="162"/>
      <c r="VUE64" s="163"/>
      <c r="VUF64" s="163"/>
      <c r="VUG64" s="160"/>
      <c r="VUL64" s="162"/>
      <c r="VUM64" s="163"/>
      <c r="VUN64" s="163"/>
      <c r="VUO64" s="160"/>
      <c r="VUT64" s="162"/>
      <c r="VUU64" s="163"/>
      <c r="VUV64" s="163"/>
      <c r="VUW64" s="160"/>
      <c r="VVB64" s="162"/>
      <c r="VVC64" s="163"/>
      <c r="VVD64" s="163"/>
      <c r="VVE64" s="160"/>
      <c r="VVJ64" s="162"/>
      <c r="VVK64" s="163"/>
      <c r="VVL64" s="163"/>
      <c r="VVM64" s="160"/>
      <c r="VVR64" s="162"/>
      <c r="VVS64" s="163"/>
      <c r="VVT64" s="163"/>
      <c r="VVU64" s="160"/>
      <c r="VVZ64" s="162"/>
      <c r="VWA64" s="163"/>
      <c r="VWB64" s="163"/>
      <c r="VWC64" s="160"/>
      <c r="VWH64" s="162"/>
      <c r="VWI64" s="163"/>
      <c r="VWJ64" s="163"/>
      <c r="VWK64" s="160"/>
      <c r="VWP64" s="162"/>
      <c r="VWQ64" s="163"/>
      <c r="VWR64" s="163"/>
      <c r="VWS64" s="160"/>
      <c r="VWX64" s="162"/>
      <c r="VWY64" s="163"/>
      <c r="VWZ64" s="163"/>
      <c r="VXA64" s="160"/>
      <c r="VXF64" s="162"/>
      <c r="VXG64" s="163"/>
      <c r="VXH64" s="163"/>
      <c r="VXI64" s="160"/>
      <c r="VXN64" s="162"/>
      <c r="VXO64" s="163"/>
      <c r="VXP64" s="163"/>
      <c r="VXQ64" s="160"/>
      <c r="VXV64" s="162"/>
      <c r="VXW64" s="163"/>
      <c r="VXX64" s="163"/>
      <c r="VXY64" s="160"/>
      <c r="VYD64" s="162"/>
      <c r="VYE64" s="163"/>
      <c r="VYF64" s="163"/>
      <c r="VYG64" s="160"/>
      <c r="VYL64" s="162"/>
      <c r="VYM64" s="163"/>
      <c r="VYN64" s="163"/>
      <c r="VYO64" s="160"/>
      <c r="VYT64" s="162"/>
      <c r="VYU64" s="163"/>
      <c r="VYV64" s="163"/>
      <c r="VYW64" s="160"/>
      <c r="VZB64" s="162"/>
      <c r="VZC64" s="163"/>
      <c r="VZD64" s="163"/>
      <c r="VZE64" s="160"/>
      <c r="VZJ64" s="162"/>
      <c r="VZK64" s="163"/>
      <c r="VZL64" s="163"/>
      <c r="VZM64" s="160"/>
      <c r="VZR64" s="162"/>
      <c r="VZS64" s="163"/>
      <c r="VZT64" s="163"/>
      <c r="VZU64" s="160"/>
      <c r="VZZ64" s="162"/>
      <c r="WAA64" s="163"/>
      <c r="WAB64" s="163"/>
      <c r="WAC64" s="160"/>
      <c r="WAH64" s="162"/>
      <c r="WAI64" s="163"/>
      <c r="WAJ64" s="163"/>
      <c r="WAK64" s="160"/>
      <c r="WAP64" s="162"/>
      <c r="WAQ64" s="163"/>
      <c r="WAR64" s="163"/>
      <c r="WAS64" s="160"/>
      <c r="WAX64" s="162"/>
      <c r="WAY64" s="163"/>
      <c r="WAZ64" s="163"/>
      <c r="WBA64" s="160"/>
      <c r="WBF64" s="162"/>
      <c r="WBG64" s="163"/>
      <c r="WBH64" s="163"/>
      <c r="WBI64" s="160"/>
      <c r="WBN64" s="162"/>
      <c r="WBO64" s="163"/>
      <c r="WBP64" s="163"/>
      <c r="WBQ64" s="160"/>
      <c r="WBV64" s="162"/>
      <c r="WBW64" s="163"/>
      <c r="WBX64" s="163"/>
      <c r="WBY64" s="160"/>
      <c r="WCD64" s="162"/>
      <c r="WCE64" s="163"/>
      <c r="WCF64" s="163"/>
      <c r="WCG64" s="160"/>
      <c r="WCL64" s="162"/>
      <c r="WCM64" s="163"/>
      <c r="WCN64" s="163"/>
      <c r="WCO64" s="160"/>
      <c r="WCT64" s="162"/>
      <c r="WCU64" s="163"/>
      <c r="WCV64" s="163"/>
      <c r="WCW64" s="160"/>
      <c r="WDB64" s="162"/>
      <c r="WDC64" s="163"/>
      <c r="WDD64" s="163"/>
      <c r="WDE64" s="160"/>
      <c r="WDJ64" s="162"/>
      <c r="WDK64" s="163"/>
      <c r="WDL64" s="163"/>
      <c r="WDM64" s="160"/>
      <c r="WDR64" s="162"/>
      <c r="WDS64" s="163"/>
      <c r="WDT64" s="163"/>
      <c r="WDU64" s="160"/>
      <c r="WDZ64" s="162"/>
      <c r="WEA64" s="163"/>
      <c r="WEB64" s="163"/>
      <c r="WEC64" s="160"/>
      <c r="WEH64" s="162"/>
      <c r="WEI64" s="163"/>
      <c r="WEJ64" s="163"/>
      <c r="WEK64" s="160"/>
      <c r="WEP64" s="162"/>
      <c r="WEQ64" s="163"/>
      <c r="WER64" s="163"/>
      <c r="WES64" s="160"/>
      <c r="WEX64" s="162"/>
      <c r="WEY64" s="163"/>
      <c r="WEZ64" s="163"/>
      <c r="WFA64" s="160"/>
      <c r="WFF64" s="162"/>
      <c r="WFG64" s="163"/>
      <c r="WFH64" s="163"/>
      <c r="WFI64" s="160"/>
      <c r="WFN64" s="162"/>
      <c r="WFO64" s="163"/>
      <c r="WFP64" s="163"/>
      <c r="WFQ64" s="160"/>
      <c r="WFV64" s="162"/>
      <c r="WFW64" s="163"/>
      <c r="WFX64" s="163"/>
      <c r="WFY64" s="160"/>
      <c r="WGD64" s="162"/>
      <c r="WGE64" s="163"/>
      <c r="WGF64" s="163"/>
      <c r="WGG64" s="160"/>
      <c r="WGL64" s="162"/>
      <c r="WGM64" s="163"/>
      <c r="WGN64" s="163"/>
      <c r="WGO64" s="160"/>
      <c r="WGT64" s="162"/>
      <c r="WGU64" s="163"/>
      <c r="WGV64" s="163"/>
      <c r="WGW64" s="160"/>
      <c r="WHB64" s="162"/>
      <c r="WHC64" s="163"/>
      <c r="WHD64" s="163"/>
      <c r="WHE64" s="160"/>
      <c r="WHJ64" s="162"/>
      <c r="WHK64" s="163"/>
      <c r="WHL64" s="163"/>
      <c r="WHM64" s="160"/>
      <c r="WHR64" s="162"/>
      <c r="WHS64" s="163"/>
      <c r="WHT64" s="163"/>
      <c r="WHU64" s="160"/>
      <c r="WHZ64" s="162"/>
      <c r="WIA64" s="163"/>
      <c r="WIB64" s="163"/>
      <c r="WIC64" s="160"/>
      <c r="WIH64" s="162"/>
      <c r="WII64" s="163"/>
      <c r="WIJ64" s="163"/>
      <c r="WIK64" s="160"/>
      <c r="WIP64" s="162"/>
      <c r="WIQ64" s="163"/>
      <c r="WIR64" s="163"/>
      <c r="WIS64" s="160"/>
      <c r="WIX64" s="162"/>
      <c r="WIY64" s="163"/>
      <c r="WIZ64" s="163"/>
      <c r="WJA64" s="160"/>
      <c r="WJF64" s="162"/>
      <c r="WJG64" s="163"/>
      <c r="WJH64" s="163"/>
      <c r="WJI64" s="160"/>
      <c r="WJN64" s="162"/>
      <c r="WJO64" s="163"/>
      <c r="WJP64" s="163"/>
      <c r="WJQ64" s="160"/>
      <c r="WJV64" s="162"/>
      <c r="WJW64" s="163"/>
      <c r="WJX64" s="163"/>
      <c r="WJY64" s="160"/>
      <c r="WKD64" s="162"/>
      <c r="WKE64" s="163"/>
      <c r="WKF64" s="163"/>
      <c r="WKG64" s="160"/>
      <c r="WKL64" s="162"/>
      <c r="WKM64" s="163"/>
      <c r="WKN64" s="163"/>
      <c r="WKO64" s="160"/>
      <c r="WKT64" s="162"/>
      <c r="WKU64" s="163"/>
      <c r="WKV64" s="163"/>
      <c r="WKW64" s="160"/>
      <c r="WLB64" s="162"/>
      <c r="WLC64" s="163"/>
      <c r="WLD64" s="163"/>
      <c r="WLE64" s="160"/>
      <c r="WLJ64" s="162"/>
      <c r="WLK64" s="163"/>
      <c r="WLL64" s="163"/>
      <c r="WLM64" s="160"/>
      <c r="WLR64" s="162"/>
      <c r="WLS64" s="163"/>
      <c r="WLT64" s="163"/>
      <c r="WLU64" s="160"/>
      <c r="WLZ64" s="162"/>
      <c r="WMA64" s="163"/>
      <c r="WMB64" s="163"/>
      <c r="WMC64" s="160"/>
      <c r="WMH64" s="162"/>
      <c r="WMI64" s="163"/>
      <c r="WMJ64" s="163"/>
      <c r="WMK64" s="160"/>
      <c r="WMP64" s="162"/>
      <c r="WMQ64" s="163"/>
      <c r="WMR64" s="163"/>
      <c r="WMS64" s="160"/>
      <c r="WMX64" s="162"/>
      <c r="WMY64" s="163"/>
      <c r="WMZ64" s="163"/>
      <c r="WNA64" s="160"/>
      <c r="WNF64" s="162"/>
      <c r="WNG64" s="163"/>
      <c r="WNH64" s="163"/>
      <c r="WNI64" s="160"/>
      <c r="WNN64" s="162"/>
      <c r="WNO64" s="163"/>
      <c r="WNP64" s="163"/>
      <c r="WNQ64" s="160"/>
      <c r="WNV64" s="162"/>
      <c r="WNW64" s="163"/>
      <c r="WNX64" s="163"/>
      <c r="WNY64" s="160"/>
      <c r="WOD64" s="162"/>
      <c r="WOE64" s="163"/>
      <c r="WOF64" s="163"/>
      <c r="WOG64" s="160"/>
      <c r="WOL64" s="162"/>
      <c r="WOM64" s="163"/>
      <c r="WON64" s="163"/>
      <c r="WOO64" s="160"/>
      <c r="WOT64" s="162"/>
      <c r="WOU64" s="163"/>
      <c r="WOV64" s="163"/>
      <c r="WOW64" s="160"/>
      <c r="WPB64" s="162"/>
      <c r="WPC64" s="163"/>
      <c r="WPD64" s="163"/>
      <c r="WPE64" s="160"/>
      <c r="WPJ64" s="162"/>
      <c r="WPK64" s="163"/>
      <c r="WPL64" s="163"/>
      <c r="WPM64" s="160"/>
      <c r="WPR64" s="162"/>
      <c r="WPS64" s="163"/>
      <c r="WPT64" s="163"/>
      <c r="WPU64" s="160"/>
      <c r="WPZ64" s="162"/>
      <c r="WQA64" s="163"/>
      <c r="WQB64" s="163"/>
      <c r="WQC64" s="160"/>
      <c r="WQH64" s="162"/>
      <c r="WQI64" s="163"/>
      <c r="WQJ64" s="163"/>
      <c r="WQK64" s="160"/>
      <c r="WQP64" s="162"/>
      <c r="WQQ64" s="163"/>
      <c r="WQR64" s="163"/>
      <c r="WQS64" s="160"/>
      <c r="WQX64" s="162"/>
      <c r="WQY64" s="163"/>
      <c r="WQZ64" s="163"/>
      <c r="WRA64" s="160"/>
      <c r="WRF64" s="162"/>
      <c r="WRG64" s="163"/>
      <c r="WRH64" s="163"/>
      <c r="WRI64" s="160"/>
      <c r="WRN64" s="162"/>
      <c r="WRO64" s="163"/>
      <c r="WRP64" s="163"/>
      <c r="WRQ64" s="160"/>
      <c r="WRV64" s="162"/>
      <c r="WRW64" s="163"/>
      <c r="WRX64" s="163"/>
      <c r="WRY64" s="160"/>
      <c r="WSD64" s="162"/>
      <c r="WSE64" s="163"/>
      <c r="WSF64" s="163"/>
      <c r="WSG64" s="160"/>
      <c r="WSL64" s="162"/>
      <c r="WSM64" s="163"/>
      <c r="WSN64" s="163"/>
      <c r="WSO64" s="160"/>
      <c r="WST64" s="162"/>
      <c r="WSU64" s="163"/>
      <c r="WSV64" s="163"/>
      <c r="WSW64" s="160"/>
      <c r="WTB64" s="162"/>
      <c r="WTC64" s="163"/>
      <c r="WTD64" s="163"/>
      <c r="WTE64" s="160"/>
      <c r="WTJ64" s="162"/>
      <c r="WTK64" s="163"/>
      <c r="WTL64" s="163"/>
      <c r="WTM64" s="160"/>
      <c r="WTR64" s="162"/>
      <c r="WTS64" s="163"/>
      <c r="WTT64" s="163"/>
      <c r="WTU64" s="160"/>
      <c r="WTZ64" s="162"/>
      <c r="WUA64" s="163"/>
      <c r="WUB64" s="163"/>
      <c r="WUC64" s="160"/>
      <c r="WUH64" s="162"/>
      <c r="WUI64" s="163"/>
      <c r="WUJ64" s="163"/>
      <c r="WUK64" s="160"/>
      <c r="WUP64" s="162"/>
      <c r="WUQ64" s="163"/>
      <c r="WUR64" s="163"/>
      <c r="WUS64" s="160"/>
      <c r="WUX64" s="162"/>
      <c r="WUY64" s="163"/>
      <c r="WUZ64" s="163"/>
      <c r="WVA64" s="160"/>
      <c r="WVF64" s="162"/>
      <c r="WVG64" s="163"/>
      <c r="WVH64" s="163"/>
      <c r="WVI64" s="160"/>
      <c r="WVN64" s="162"/>
      <c r="WVO64" s="163"/>
      <c r="WVP64" s="163"/>
      <c r="WVQ64" s="160"/>
      <c r="WVV64" s="162"/>
      <c r="WVW64" s="163"/>
      <c r="WVX64" s="163"/>
      <c r="WVY64" s="160"/>
      <c r="WWD64" s="162"/>
      <c r="WWE64" s="163"/>
      <c r="WWF64" s="163"/>
      <c r="WWG64" s="160"/>
      <c r="WWL64" s="162"/>
      <c r="WWM64" s="163"/>
      <c r="WWN64" s="163"/>
      <c r="WWO64" s="160"/>
      <c r="WWT64" s="162"/>
      <c r="WWU64" s="163"/>
      <c r="WWV64" s="163"/>
      <c r="WWW64" s="160"/>
      <c r="WXB64" s="162"/>
      <c r="WXC64" s="163"/>
      <c r="WXD64" s="163"/>
      <c r="WXE64" s="160"/>
      <c r="WXJ64" s="162"/>
      <c r="WXK64" s="163"/>
      <c r="WXL64" s="163"/>
      <c r="WXM64" s="160"/>
      <c r="WXR64" s="162"/>
      <c r="WXS64" s="163"/>
      <c r="WXT64" s="163"/>
      <c r="WXU64" s="160"/>
      <c r="WXZ64" s="162"/>
      <c r="WYA64" s="163"/>
      <c r="WYB64" s="163"/>
      <c r="WYC64" s="160"/>
      <c r="WYH64" s="162"/>
      <c r="WYI64" s="163"/>
      <c r="WYJ64" s="163"/>
      <c r="WYK64" s="160"/>
      <c r="WYP64" s="162"/>
      <c r="WYQ64" s="163"/>
      <c r="WYR64" s="163"/>
      <c r="WYS64" s="160"/>
      <c r="WYX64" s="162"/>
      <c r="WYY64" s="163"/>
      <c r="WYZ64" s="163"/>
      <c r="WZA64" s="160"/>
      <c r="WZF64" s="162"/>
      <c r="WZG64" s="163"/>
      <c r="WZH64" s="163"/>
      <c r="WZI64" s="160"/>
      <c r="WZN64" s="162"/>
      <c r="WZO64" s="163"/>
      <c r="WZP64" s="163"/>
      <c r="WZQ64" s="160"/>
      <c r="WZV64" s="162"/>
      <c r="WZW64" s="163"/>
      <c r="WZX64" s="163"/>
      <c r="WZY64" s="160"/>
      <c r="XAD64" s="162"/>
      <c r="XAE64" s="163"/>
      <c r="XAF64" s="163"/>
      <c r="XAG64" s="160"/>
      <c r="XAL64" s="162"/>
      <c r="XAM64" s="163"/>
      <c r="XAN64" s="163"/>
      <c r="XAO64" s="160"/>
      <c r="XAT64" s="162"/>
      <c r="XAU64" s="163"/>
      <c r="XAV64" s="163"/>
      <c r="XAW64" s="160"/>
      <c r="XBB64" s="162"/>
      <c r="XBC64" s="163"/>
      <c r="XBD64" s="163"/>
      <c r="XBE64" s="160"/>
      <c r="XBJ64" s="162"/>
      <c r="XBK64" s="163"/>
      <c r="XBL64" s="163"/>
      <c r="XBM64" s="160"/>
      <c r="XBR64" s="162"/>
      <c r="XBS64" s="163"/>
      <c r="XBT64" s="163"/>
      <c r="XBU64" s="160"/>
      <c r="XBZ64" s="162"/>
      <c r="XCA64" s="163"/>
      <c r="XCB64" s="163"/>
      <c r="XCC64" s="160"/>
      <c r="XCH64" s="162"/>
      <c r="XCI64" s="163"/>
      <c r="XCJ64" s="163"/>
      <c r="XCK64" s="160"/>
      <c r="XCP64" s="162"/>
      <c r="XCQ64" s="163"/>
      <c r="XCR64" s="163"/>
      <c r="XCS64" s="160"/>
      <c r="XCX64" s="162"/>
      <c r="XCY64" s="163"/>
      <c r="XCZ64" s="163"/>
      <c r="XDA64" s="160"/>
      <c r="XDF64" s="162"/>
      <c r="XDG64" s="163"/>
      <c r="XDH64" s="163"/>
      <c r="XDI64" s="160"/>
      <c r="XDN64" s="162"/>
      <c r="XDO64" s="163"/>
      <c r="XDP64" s="163"/>
      <c r="XDQ64" s="160"/>
      <c r="XDV64" s="162"/>
      <c r="XDW64" s="163"/>
      <c r="XDX64" s="163"/>
      <c r="XDY64" s="160"/>
      <c r="XED64" s="162"/>
      <c r="XEE64" s="163"/>
      <c r="XEF64" s="163"/>
      <c r="XEG64" s="160"/>
      <c r="XEL64" s="162"/>
      <c r="XEM64" s="163"/>
      <c r="XEN64" s="163"/>
      <c r="XEO64" s="160"/>
      <c r="XET64" s="162"/>
      <c r="XEU64" s="163"/>
      <c r="XEV64" s="163"/>
      <c r="XEW64" s="160"/>
      <c r="XFB64" s="162"/>
      <c r="XFC64" s="163"/>
      <c r="XFD64" s="163"/>
    </row>
    <row r="65" spans="1:16384" s="161" customFormat="1" ht="18" customHeight="1" x14ac:dyDescent="0.25">
      <c r="A65" s="160"/>
      <c r="B65" s="164" t="s">
        <v>57</v>
      </c>
      <c r="C65" s="316" t="s">
        <v>154</v>
      </c>
      <c r="D65" s="316"/>
      <c r="E65" s="316"/>
      <c r="F65" s="165">
        <v>5.57E-2</v>
      </c>
      <c r="G65" s="282"/>
      <c r="H65" s="166"/>
      <c r="I65" s="166"/>
      <c r="N65" s="162"/>
      <c r="O65" s="163"/>
      <c r="P65" s="163"/>
      <c r="Q65" s="160"/>
      <c r="V65" s="162"/>
      <c r="W65" s="163"/>
      <c r="X65" s="163"/>
      <c r="Y65" s="160"/>
      <c r="AD65" s="162"/>
      <c r="AE65" s="163"/>
      <c r="AF65" s="163"/>
      <c r="AG65" s="160"/>
      <c r="AL65" s="162"/>
      <c r="AM65" s="163"/>
      <c r="AN65" s="163"/>
      <c r="AO65" s="160"/>
      <c r="AT65" s="162"/>
      <c r="AU65" s="163"/>
      <c r="AV65" s="163"/>
      <c r="AW65" s="160"/>
      <c r="BB65" s="162"/>
      <c r="BC65" s="163"/>
      <c r="BD65" s="163"/>
      <c r="BE65" s="160"/>
      <c r="BJ65" s="162"/>
      <c r="BK65" s="163"/>
      <c r="BL65" s="163"/>
      <c r="BM65" s="160"/>
      <c r="BR65" s="162"/>
      <c r="BS65" s="163"/>
      <c r="BT65" s="163"/>
      <c r="BU65" s="160"/>
      <c r="BZ65" s="162"/>
      <c r="CA65" s="163"/>
      <c r="CB65" s="163"/>
      <c r="CC65" s="160"/>
      <c r="CH65" s="162"/>
      <c r="CI65" s="163"/>
      <c r="CJ65" s="163"/>
      <c r="CK65" s="160"/>
      <c r="CP65" s="162"/>
      <c r="CQ65" s="163"/>
      <c r="CR65" s="163"/>
      <c r="CS65" s="160"/>
      <c r="CX65" s="162"/>
      <c r="CY65" s="163"/>
      <c r="CZ65" s="163"/>
      <c r="DA65" s="160"/>
      <c r="DF65" s="162"/>
      <c r="DG65" s="163"/>
      <c r="DH65" s="163"/>
      <c r="DI65" s="160"/>
      <c r="DN65" s="162"/>
      <c r="DO65" s="163"/>
      <c r="DP65" s="163"/>
      <c r="DQ65" s="160"/>
      <c r="DV65" s="162"/>
      <c r="DW65" s="163"/>
      <c r="DX65" s="163"/>
      <c r="DY65" s="160"/>
      <c r="ED65" s="162"/>
      <c r="EE65" s="163"/>
      <c r="EF65" s="163"/>
      <c r="EG65" s="160"/>
      <c r="EL65" s="162"/>
      <c r="EM65" s="163"/>
      <c r="EN65" s="163"/>
      <c r="EO65" s="160"/>
      <c r="ET65" s="162"/>
      <c r="EU65" s="163"/>
      <c r="EV65" s="163"/>
      <c r="EW65" s="160"/>
      <c r="FB65" s="162"/>
      <c r="FC65" s="163"/>
      <c r="FD65" s="163"/>
      <c r="FE65" s="160"/>
      <c r="FJ65" s="162"/>
      <c r="FK65" s="163"/>
      <c r="FL65" s="163"/>
      <c r="FM65" s="160"/>
      <c r="FR65" s="162"/>
      <c r="FS65" s="163"/>
      <c r="FT65" s="163"/>
      <c r="FU65" s="160"/>
      <c r="FZ65" s="162"/>
      <c r="GA65" s="163"/>
      <c r="GB65" s="163"/>
      <c r="GC65" s="160"/>
      <c r="GH65" s="162"/>
      <c r="GI65" s="163"/>
      <c r="GJ65" s="163"/>
      <c r="GK65" s="160"/>
      <c r="GP65" s="162"/>
      <c r="GQ65" s="163"/>
      <c r="GR65" s="163"/>
      <c r="GS65" s="160"/>
      <c r="GX65" s="162"/>
      <c r="GY65" s="163"/>
      <c r="GZ65" s="163"/>
      <c r="HA65" s="160"/>
      <c r="HF65" s="162"/>
      <c r="HG65" s="163"/>
      <c r="HH65" s="163"/>
      <c r="HI65" s="160"/>
      <c r="HN65" s="162"/>
      <c r="HO65" s="163"/>
      <c r="HP65" s="163"/>
      <c r="HQ65" s="160"/>
      <c r="HV65" s="162"/>
      <c r="HW65" s="163"/>
      <c r="HX65" s="163"/>
      <c r="HY65" s="160"/>
      <c r="ID65" s="162"/>
      <c r="IE65" s="163"/>
      <c r="IF65" s="163"/>
      <c r="IG65" s="160"/>
      <c r="IL65" s="162"/>
      <c r="IM65" s="163"/>
      <c r="IN65" s="163"/>
      <c r="IO65" s="160"/>
      <c r="IT65" s="162"/>
      <c r="IU65" s="163"/>
      <c r="IV65" s="163"/>
      <c r="IW65" s="160"/>
      <c r="JB65" s="162"/>
      <c r="JC65" s="163"/>
      <c r="JD65" s="163"/>
      <c r="JE65" s="160"/>
      <c r="JJ65" s="162"/>
      <c r="JK65" s="163"/>
      <c r="JL65" s="163"/>
      <c r="JM65" s="160"/>
      <c r="JR65" s="162"/>
      <c r="JS65" s="163"/>
      <c r="JT65" s="163"/>
      <c r="JU65" s="160"/>
      <c r="JZ65" s="162"/>
      <c r="KA65" s="163"/>
      <c r="KB65" s="163"/>
      <c r="KC65" s="160"/>
      <c r="KH65" s="162"/>
      <c r="KI65" s="163"/>
      <c r="KJ65" s="163"/>
      <c r="KK65" s="160"/>
      <c r="KP65" s="162"/>
      <c r="KQ65" s="163"/>
      <c r="KR65" s="163"/>
      <c r="KS65" s="160"/>
      <c r="KX65" s="162"/>
      <c r="KY65" s="163"/>
      <c r="KZ65" s="163"/>
      <c r="LA65" s="160"/>
      <c r="LF65" s="162"/>
      <c r="LG65" s="163"/>
      <c r="LH65" s="163"/>
      <c r="LI65" s="160"/>
      <c r="LN65" s="162"/>
      <c r="LO65" s="163"/>
      <c r="LP65" s="163"/>
      <c r="LQ65" s="160"/>
      <c r="LV65" s="162"/>
      <c r="LW65" s="163"/>
      <c r="LX65" s="163"/>
      <c r="LY65" s="160"/>
      <c r="MD65" s="162"/>
      <c r="ME65" s="163"/>
      <c r="MF65" s="163"/>
      <c r="MG65" s="160"/>
      <c r="ML65" s="162"/>
      <c r="MM65" s="163"/>
      <c r="MN65" s="163"/>
      <c r="MO65" s="160"/>
      <c r="MT65" s="162"/>
      <c r="MU65" s="163"/>
      <c r="MV65" s="163"/>
      <c r="MW65" s="160"/>
      <c r="NB65" s="162"/>
      <c r="NC65" s="163"/>
      <c r="ND65" s="163"/>
      <c r="NE65" s="160"/>
      <c r="NJ65" s="162"/>
      <c r="NK65" s="163"/>
      <c r="NL65" s="163"/>
      <c r="NM65" s="160"/>
      <c r="NR65" s="162"/>
      <c r="NS65" s="163"/>
      <c r="NT65" s="163"/>
      <c r="NU65" s="160"/>
      <c r="NZ65" s="162"/>
      <c r="OA65" s="163"/>
      <c r="OB65" s="163"/>
      <c r="OC65" s="160"/>
      <c r="OH65" s="162"/>
      <c r="OI65" s="163"/>
      <c r="OJ65" s="163"/>
      <c r="OK65" s="160"/>
      <c r="OP65" s="162"/>
      <c r="OQ65" s="163"/>
      <c r="OR65" s="163"/>
      <c r="OS65" s="160"/>
      <c r="OX65" s="162"/>
      <c r="OY65" s="163"/>
      <c r="OZ65" s="163"/>
      <c r="PA65" s="160"/>
      <c r="PF65" s="162"/>
      <c r="PG65" s="163"/>
      <c r="PH65" s="163"/>
      <c r="PI65" s="160"/>
      <c r="PN65" s="162"/>
      <c r="PO65" s="163"/>
      <c r="PP65" s="163"/>
      <c r="PQ65" s="160"/>
      <c r="PV65" s="162"/>
      <c r="PW65" s="163"/>
      <c r="PX65" s="163"/>
      <c r="PY65" s="160"/>
      <c r="QD65" s="162"/>
      <c r="QE65" s="163"/>
      <c r="QF65" s="163"/>
      <c r="QG65" s="160"/>
      <c r="QL65" s="162"/>
      <c r="QM65" s="163"/>
      <c r="QN65" s="163"/>
      <c r="QO65" s="160"/>
      <c r="QT65" s="162"/>
      <c r="QU65" s="163"/>
      <c r="QV65" s="163"/>
      <c r="QW65" s="160"/>
      <c r="RB65" s="162"/>
      <c r="RC65" s="163"/>
      <c r="RD65" s="163"/>
      <c r="RE65" s="160"/>
      <c r="RJ65" s="162"/>
      <c r="RK65" s="163"/>
      <c r="RL65" s="163"/>
      <c r="RM65" s="160"/>
      <c r="RR65" s="162"/>
      <c r="RS65" s="163"/>
      <c r="RT65" s="163"/>
      <c r="RU65" s="160"/>
      <c r="RZ65" s="162"/>
      <c r="SA65" s="163"/>
      <c r="SB65" s="163"/>
      <c r="SC65" s="160"/>
      <c r="SH65" s="162"/>
      <c r="SI65" s="163"/>
      <c r="SJ65" s="163"/>
      <c r="SK65" s="160"/>
      <c r="SP65" s="162"/>
      <c r="SQ65" s="163"/>
      <c r="SR65" s="163"/>
      <c r="SS65" s="160"/>
      <c r="SX65" s="162"/>
      <c r="SY65" s="163"/>
      <c r="SZ65" s="163"/>
      <c r="TA65" s="160"/>
      <c r="TF65" s="162"/>
      <c r="TG65" s="163"/>
      <c r="TH65" s="163"/>
      <c r="TI65" s="160"/>
      <c r="TN65" s="162"/>
      <c r="TO65" s="163"/>
      <c r="TP65" s="163"/>
      <c r="TQ65" s="160"/>
      <c r="TV65" s="162"/>
      <c r="TW65" s="163"/>
      <c r="TX65" s="163"/>
      <c r="TY65" s="160"/>
      <c r="UD65" s="162"/>
      <c r="UE65" s="163"/>
      <c r="UF65" s="163"/>
      <c r="UG65" s="160"/>
      <c r="UL65" s="162"/>
      <c r="UM65" s="163"/>
      <c r="UN65" s="163"/>
      <c r="UO65" s="160"/>
      <c r="UT65" s="162"/>
      <c r="UU65" s="163"/>
      <c r="UV65" s="163"/>
      <c r="UW65" s="160"/>
      <c r="VB65" s="162"/>
      <c r="VC65" s="163"/>
      <c r="VD65" s="163"/>
      <c r="VE65" s="160"/>
      <c r="VJ65" s="162"/>
      <c r="VK65" s="163"/>
      <c r="VL65" s="163"/>
      <c r="VM65" s="160"/>
      <c r="VR65" s="162"/>
      <c r="VS65" s="163"/>
      <c r="VT65" s="163"/>
      <c r="VU65" s="160"/>
      <c r="VZ65" s="162"/>
      <c r="WA65" s="163"/>
      <c r="WB65" s="163"/>
      <c r="WC65" s="160"/>
      <c r="WH65" s="162"/>
      <c r="WI65" s="163"/>
      <c r="WJ65" s="163"/>
      <c r="WK65" s="160"/>
      <c r="WP65" s="162"/>
      <c r="WQ65" s="163"/>
      <c r="WR65" s="163"/>
      <c r="WS65" s="160"/>
      <c r="WX65" s="162"/>
      <c r="WY65" s="163"/>
      <c r="WZ65" s="163"/>
      <c r="XA65" s="160"/>
      <c r="XF65" s="162"/>
      <c r="XG65" s="163"/>
      <c r="XH65" s="163"/>
      <c r="XI65" s="160"/>
      <c r="XN65" s="162"/>
      <c r="XO65" s="163"/>
      <c r="XP65" s="163"/>
      <c r="XQ65" s="160"/>
      <c r="XV65" s="162"/>
      <c r="XW65" s="163"/>
      <c r="XX65" s="163"/>
      <c r="XY65" s="160"/>
      <c r="YD65" s="162"/>
      <c r="YE65" s="163"/>
      <c r="YF65" s="163"/>
      <c r="YG65" s="160"/>
      <c r="YL65" s="162"/>
      <c r="YM65" s="163"/>
      <c r="YN65" s="163"/>
      <c r="YO65" s="160"/>
      <c r="YT65" s="162"/>
      <c r="YU65" s="163"/>
      <c r="YV65" s="163"/>
      <c r="YW65" s="160"/>
      <c r="ZB65" s="162"/>
      <c r="ZC65" s="163"/>
      <c r="ZD65" s="163"/>
      <c r="ZE65" s="160"/>
      <c r="ZJ65" s="162"/>
      <c r="ZK65" s="163"/>
      <c r="ZL65" s="163"/>
      <c r="ZM65" s="160"/>
      <c r="ZR65" s="162"/>
      <c r="ZS65" s="163"/>
      <c r="ZT65" s="163"/>
      <c r="ZU65" s="160"/>
      <c r="ZZ65" s="162"/>
      <c r="AAA65" s="163"/>
      <c r="AAB65" s="163"/>
      <c r="AAC65" s="160"/>
      <c r="AAH65" s="162"/>
      <c r="AAI65" s="163"/>
      <c r="AAJ65" s="163"/>
      <c r="AAK65" s="160"/>
      <c r="AAP65" s="162"/>
      <c r="AAQ65" s="163"/>
      <c r="AAR65" s="163"/>
      <c r="AAS65" s="160"/>
      <c r="AAX65" s="162"/>
      <c r="AAY65" s="163"/>
      <c r="AAZ65" s="163"/>
      <c r="ABA65" s="160"/>
      <c r="ABF65" s="162"/>
      <c r="ABG65" s="163"/>
      <c r="ABH65" s="163"/>
      <c r="ABI65" s="160"/>
      <c r="ABN65" s="162"/>
      <c r="ABO65" s="163"/>
      <c r="ABP65" s="163"/>
      <c r="ABQ65" s="160"/>
      <c r="ABV65" s="162"/>
      <c r="ABW65" s="163"/>
      <c r="ABX65" s="163"/>
      <c r="ABY65" s="160"/>
      <c r="ACD65" s="162"/>
      <c r="ACE65" s="163"/>
      <c r="ACF65" s="163"/>
      <c r="ACG65" s="160"/>
      <c r="ACL65" s="162"/>
      <c r="ACM65" s="163"/>
      <c r="ACN65" s="163"/>
      <c r="ACO65" s="160"/>
      <c r="ACT65" s="162"/>
      <c r="ACU65" s="163"/>
      <c r="ACV65" s="163"/>
      <c r="ACW65" s="160"/>
      <c r="ADB65" s="162"/>
      <c r="ADC65" s="163"/>
      <c r="ADD65" s="163"/>
      <c r="ADE65" s="160"/>
      <c r="ADJ65" s="162"/>
      <c r="ADK65" s="163"/>
      <c r="ADL65" s="163"/>
      <c r="ADM65" s="160"/>
      <c r="ADR65" s="162"/>
      <c r="ADS65" s="163"/>
      <c r="ADT65" s="163"/>
      <c r="ADU65" s="160"/>
      <c r="ADZ65" s="162"/>
      <c r="AEA65" s="163"/>
      <c r="AEB65" s="163"/>
      <c r="AEC65" s="160"/>
      <c r="AEH65" s="162"/>
      <c r="AEI65" s="163"/>
      <c r="AEJ65" s="163"/>
      <c r="AEK65" s="160"/>
      <c r="AEP65" s="162"/>
      <c r="AEQ65" s="163"/>
      <c r="AER65" s="163"/>
      <c r="AES65" s="160"/>
      <c r="AEX65" s="162"/>
      <c r="AEY65" s="163"/>
      <c r="AEZ65" s="163"/>
      <c r="AFA65" s="160"/>
      <c r="AFF65" s="162"/>
      <c r="AFG65" s="163"/>
      <c r="AFH65" s="163"/>
      <c r="AFI65" s="160"/>
      <c r="AFN65" s="162"/>
      <c r="AFO65" s="163"/>
      <c r="AFP65" s="163"/>
      <c r="AFQ65" s="160"/>
      <c r="AFV65" s="162"/>
      <c r="AFW65" s="163"/>
      <c r="AFX65" s="163"/>
      <c r="AFY65" s="160"/>
      <c r="AGD65" s="162"/>
      <c r="AGE65" s="163"/>
      <c r="AGF65" s="163"/>
      <c r="AGG65" s="160"/>
      <c r="AGL65" s="162"/>
      <c r="AGM65" s="163"/>
      <c r="AGN65" s="163"/>
      <c r="AGO65" s="160"/>
      <c r="AGT65" s="162"/>
      <c r="AGU65" s="163"/>
      <c r="AGV65" s="163"/>
      <c r="AGW65" s="160"/>
      <c r="AHB65" s="162"/>
      <c r="AHC65" s="163"/>
      <c r="AHD65" s="163"/>
      <c r="AHE65" s="160"/>
      <c r="AHJ65" s="162"/>
      <c r="AHK65" s="163"/>
      <c r="AHL65" s="163"/>
      <c r="AHM65" s="160"/>
      <c r="AHR65" s="162"/>
      <c r="AHS65" s="163"/>
      <c r="AHT65" s="163"/>
      <c r="AHU65" s="160"/>
      <c r="AHZ65" s="162"/>
      <c r="AIA65" s="163"/>
      <c r="AIB65" s="163"/>
      <c r="AIC65" s="160"/>
      <c r="AIH65" s="162"/>
      <c r="AII65" s="163"/>
      <c r="AIJ65" s="163"/>
      <c r="AIK65" s="160"/>
      <c r="AIP65" s="162"/>
      <c r="AIQ65" s="163"/>
      <c r="AIR65" s="163"/>
      <c r="AIS65" s="160"/>
      <c r="AIX65" s="162"/>
      <c r="AIY65" s="163"/>
      <c r="AIZ65" s="163"/>
      <c r="AJA65" s="160"/>
      <c r="AJF65" s="162"/>
      <c r="AJG65" s="163"/>
      <c r="AJH65" s="163"/>
      <c r="AJI65" s="160"/>
      <c r="AJN65" s="162"/>
      <c r="AJO65" s="163"/>
      <c r="AJP65" s="163"/>
      <c r="AJQ65" s="160"/>
      <c r="AJV65" s="162"/>
      <c r="AJW65" s="163"/>
      <c r="AJX65" s="163"/>
      <c r="AJY65" s="160"/>
      <c r="AKD65" s="162"/>
      <c r="AKE65" s="163"/>
      <c r="AKF65" s="163"/>
      <c r="AKG65" s="160"/>
      <c r="AKL65" s="162"/>
      <c r="AKM65" s="163"/>
      <c r="AKN65" s="163"/>
      <c r="AKO65" s="160"/>
      <c r="AKT65" s="162"/>
      <c r="AKU65" s="163"/>
      <c r="AKV65" s="163"/>
      <c r="AKW65" s="160"/>
      <c r="ALB65" s="162"/>
      <c r="ALC65" s="163"/>
      <c r="ALD65" s="163"/>
      <c r="ALE65" s="160"/>
      <c r="ALJ65" s="162"/>
      <c r="ALK65" s="163"/>
      <c r="ALL65" s="163"/>
      <c r="ALM65" s="160"/>
      <c r="ALR65" s="162"/>
      <c r="ALS65" s="163"/>
      <c r="ALT65" s="163"/>
      <c r="ALU65" s="160"/>
      <c r="ALZ65" s="162"/>
      <c r="AMA65" s="163"/>
      <c r="AMB65" s="163"/>
      <c r="AMC65" s="160"/>
      <c r="AMH65" s="162"/>
      <c r="AMI65" s="163"/>
      <c r="AMJ65" s="163"/>
      <c r="AMK65" s="160"/>
      <c r="AMP65" s="162"/>
      <c r="AMQ65" s="163"/>
      <c r="AMR65" s="163"/>
      <c r="AMS65" s="160"/>
      <c r="AMX65" s="162"/>
      <c r="AMY65" s="163"/>
      <c r="AMZ65" s="163"/>
      <c r="ANA65" s="160"/>
      <c r="ANF65" s="162"/>
      <c r="ANG65" s="163"/>
      <c r="ANH65" s="163"/>
      <c r="ANI65" s="160"/>
      <c r="ANN65" s="162"/>
      <c r="ANO65" s="163"/>
      <c r="ANP65" s="163"/>
      <c r="ANQ65" s="160"/>
      <c r="ANV65" s="162"/>
      <c r="ANW65" s="163"/>
      <c r="ANX65" s="163"/>
      <c r="ANY65" s="160"/>
      <c r="AOD65" s="162"/>
      <c r="AOE65" s="163"/>
      <c r="AOF65" s="163"/>
      <c r="AOG65" s="160"/>
      <c r="AOL65" s="162"/>
      <c r="AOM65" s="163"/>
      <c r="AON65" s="163"/>
      <c r="AOO65" s="160"/>
      <c r="AOT65" s="162"/>
      <c r="AOU65" s="163"/>
      <c r="AOV65" s="163"/>
      <c r="AOW65" s="160"/>
      <c r="APB65" s="162"/>
      <c r="APC65" s="163"/>
      <c r="APD65" s="163"/>
      <c r="APE65" s="160"/>
      <c r="APJ65" s="162"/>
      <c r="APK65" s="163"/>
      <c r="APL65" s="163"/>
      <c r="APM65" s="160"/>
      <c r="APR65" s="162"/>
      <c r="APS65" s="163"/>
      <c r="APT65" s="163"/>
      <c r="APU65" s="160"/>
      <c r="APZ65" s="162"/>
      <c r="AQA65" s="163"/>
      <c r="AQB65" s="163"/>
      <c r="AQC65" s="160"/>
      <c r="AQH65" s="162"/>
      <c r="AQI65" s="163"/>
      <c r="AQJ65" s="163"/>
      <c r="AQK65" s="160"/>
      <c r="AQP65" s="162"/>
      <c r="AQQ65" s="163"/>
      <c r="AQR65" s="163"/>
      <c r="AQS65" s="160"/>
      <c r="AQX65" s="162"/>
      <c r="AQY65" s="163"/>
      <c r="AQZ65" s="163"/>
      <c r="ARA65" s="160"/>
      <c r="ARF65" s="162"/>
      <c r="ARG65" s="163"/>
      <c r="ARH65" s="163"/>
      <c r="ARI65" s="160"/>
      <c r="ARN65" s="162"/>
      <c r="ARO65" s="163"/>
      <c r="ARP65" s="163"/>
      <c r="ARQ65" s="160"/>
      <c r="ARV65" s="162"/>
      <c r="ARW65" s="163"/>
      <c r="ARX65" s="163"/>
      <c r="ARY65" s="160"/>
      <c r="ASD65" s="162"/>
      <c r="ASE65" s="163"/>
      <c r="ASF65" s="163"/>
      <c r="ASG65" s="160"/>
      <c r="ASL65" s="162"/>
      <c r="ASM65" s="163"/>
      <c r="ASN65" s="163"/>
      <c r="ASO65" s="160"/>
      <c r="AST65" s="162"/>
      <c r="ASU65" s="163"/>
      <c r="ASV65" s="163"/>
      <c r="ASW65" s="160"/>
      <c r="ATB65" s="162"/>
      <c r="ATC65" s="163"/>
      <c r="ATD65" s="163"/>
      <c r="ATE65" s="160"/>
      <c r="ATJ65" s="162"/>
      <c r="ATK65" s="163"/>
      <c r="ATL65" s="163"/>
      <c r="ATM65" s="160"/>
      <c r="ATR65" s="162"/>
      <c r="ATS65" s="163"/>
      <c r="ATT65" s="163"/>
      <c r="ATU65" s="160"/>
      <c r="ATZ65" s="162"/>
      <c r="AUA65" s="163"/>
      <c r="AUB65" s="163"/>
      <c r="AUC65" s="160"/>
      <c r="AUH65" s="162"/>
      <c r="AUI65" s="163"/>
      <c r="AUJ65" s="163"/>
      <c r="AUK65" s="160"/>
      <c r="AUP65" s="162"/>
      <c r="AUQ65" s="163"/>
      <c r="AUR65" s="163"/>
      <c r="AUS65" s="160"/>
      <c r="AUX65" s="162"/>
      <c r="AUY65" s="163"/>
      <c r="AUZ65" s="163"/>
      <c r="AVA65" s="160"/>
      <c r="AVF65" s="162"/>
      <c r="AVG65" s="163"/>
      <c r="AVH65" s="163"/>
      <c r="AVI65" s="160"/>
      <c r="AVN65" s="162"/>
      <c r="AVO65" s="163"/>
      <c r="AVP65" s="163"/>
      <c r="AVQ65" s="160"/>
      <c r="AVV65" s="162"/>
      <c r="AVW65" s="163"/>
      <c r="AVX65" s="163"/>
      <c r="AVY65" s="160"/>
      <c r="AWD65" s="162"/>
      <c r="AWE65" s="163"/>
      <c r="AWF65" s="163"/>
      <c r="AWG65" s="160"/>
      <c r="AWL65" s="162"/>
      <c r="AWM65" s="163"/>
      <c r="AWN65" s="163"/>
      <c r="AWO65" s="160"/>
      <c r="AWT65" s="162"/>
      <c r="AWU65" s="163"/>
      <c r="AWV65" s="163"/>
      <c r="AWW65" s="160"/>
      <c r="AXB65" s="162"/>
      <c r="AXC65" s="163"/>
      <c r="AXD65" s="163"/>
      <c r="AXE65" s="160"/>
      <c r="AXJ65" s="162"/>
      <c r="AXK65" s="163"/>
      <c r="AXL65" s="163"/>
      <c r="AXM65" s="160"/>
      <c r="AXR65" s="162"/>
      <c r="AXS65" s="163"/>
      <c r="AXT65" s="163"/>
      <c r="AXU65" s="160"/>
      <c r="AXZ65" s="162"/>
      <c r="AYA65" s="163"/>
      <c r="AYB65" s="163"/>
      <c r="AYC65" s="160"/>
      <c r="AYH65" s="162"/>
      <c r="AYI65" s="163"/>
      <c r="AYJ65" s="163"/>
      <c r="AYK65" s="160"/>
      <c r="AYP65" s="162"/>
      <c r="AYQ65" s="163"/>
      <c r="AYR65" s="163"/>
      <c r="AYS65" s="160"/>
      <c r="AYX65" s="162"/>
      <c r="AYY65" s="163"/>
      <c r="AYZ65" s="163"/>
      <c r="AZA65" s="160"/>
      <c r="AZF65" s="162"/>
      <c r="AZG65" s="163"/>
      <c r="AZH65" s="163"/>
      <c r="AZI65" s="160"/>
      <c r="AZN65" s="162"/>
      <c r="AZO65" s="163"/>
      <c r="AZP65" s="163"/>
      <c r="AZQ65" s="160"/>
      <c r="AZV65" s="162"/>
      <c r="AZW65" s="163"/>
      <c r="AZX65" s="163"/>
      <c r="AZY65" s="160"/>
      <c r="BAD65" s="162"/>
      <c r="BAE65" s="163"/>
      <c r="BAF65" s="163"/>
      <c r="BAG65" s="160"/>
      <c r="BAL65" s="162"/>
      <c r="BAM65" s="163"/>
      <c r="BAN65" s="163"/>
      <c r="BAO65" s="160"/>
      <c r="BAT65" s="162"/>
      <c r="BAU65" s="163"/>
      <c r="BAV65" s="163"/>
      <c r="BAW65" s="160"/>
      <c r="BBB65" s="162"/>
      <c r="BBC65" s="163"/>
      <c r="BBD65" s="163"/>
      <c r="BBE65" s="160"/>
      <c r="BBJ65" s="162"/>
      <c r="BBK65" s="163"/>
      <c r="BBL65" s="163"/>
      <c r="BBM65" s="160"/>
      <c r="BBR65" s="162"/>
      <c r="BBS65" s="163"/>
      <c r="BBT65" s="163"/>
      <c r="BBU65" s="160"/>
      <c r="BBZ65" s="162"/>
      <c r="BCA65" s="163"/>
      <c r="BCB65" s="163"/>
      <c r="BCC65" s="160"/>
      <c r="BCH65" s="162"/>
      <c r="BCI65" s="163"/>
      <c r="BCJ65" s="163"/>
      <c r="BCK65" s="160"/>
      <c r="BCP65" s="162"/>
      <c r="BCQ65" s="163"/>
      <c r="BCR65" s="163"/>
      <c r="BCS65" s="160"/>
      <c r="BCX65" s="162"/>
      <c r="BCY65" s="163"/>
      <c r="BCZ65" s="163"/>
      <c r="BDA65" s="160"/>
      <c r="BDF65" s="162"/>
      <c r="BDG65" s="163"/>
      <c r="BDH65" s="163"/>
      <c r="BDI65" s="160"/>
      <c r="BDN65" s="162"/>
      <c r="BDO65" s="163"/>
      <c r="BDP65" s="163"/>
      <c r="BDQ65" s="160"/>
      <c r="BDV65" s="162"/>
      <c r="BDW65" s="163"/>
      <c r="BDX65" s="163"/>
      <c r="BDY65" s="160"/>
      <c r="BED65" s="162"/>
      <c r="BEE65" s="163"/>
      <c r="BEF65" s="163"/>
      <c r="BEG65" s="160"/>
      <c r="BEL65" s="162"/>
      <c r="BEM65" s="163"/>
      <c r="BEN65" s="163"/>
      <c r="BEO65" s="160"/>
      <c r="BET65" s="162"/>
      <c r="BEU65" s="163"/>
      <c r="BEV65" s="163"/>
      <c r="BEW65" s="160"/>
      <c r="BFB65" s="162"/>
      <c r="BFC65" s="163"/>
      <c r="BFD65" s="163"/>
      <c r="BFE65" s="160"/>
      <c r="BFJ65" s="162"/>
      <c r="BFK65" s="163"/>
      <c r="BFL65" s="163"/>
      <c r="BFM65" s="160"/>
      <c r="BFR65" s="162"/>
      <c r="BFS65" s="163"/>
      <c r="BFT65" s="163"/>
      <c r="BFU65" s="160"/>
      <c r="BFZ65" s="162"/>
      <c r="BGA65" s="163"/>
      <c r="BGB65" s="163"/>
      <c r="BGC65" s="160"/>
      <c r="BGH65" s="162"/>
      <c r="BGI65" s="163"/>
      <c r="BGJ65" s="163"/>
      <c r="BGK65" s="160"/>
      <c r="BGP65" s="162"/>
      <c r="BGQ65" s="163"/>
      <c r="BGR65" s="163"/>
      <c r="BGS65" s="160"/>
      <c r="BGX65" s="162"/>
      <c r="BGY65" s="163"/>
      <c r="BGZ65" s="163"/>
      <c r="BHA65" s="160"/>
      <c r="BHF65" s="162"/>
      <c r="BHG65" s="163"/>
      <c r="BHH65" s="163"/>
      <c r="BHI65" s="160"/>
      <c r="BHN65" s="162"/>
      <c r="BHO65" s="163"/>
      <c r="BHP65" s="163"/>
      <c r="BHQ65" s="160"/>
      <c r="BHV65" s="162"/>
      <c r="BHW65" s="163"/>
      <c r="BHX65" s="163"/>
      <c r="BHY65" s="160"/>
      <c r="BID65" s="162"/>
      <c r="BIE65" s="163"/>
      <c r="BIF65" s="163"/>
      <c r="BIG65" s="160"/>
      <c r="BIL65" s="162"/>
      <c r="BIM65" s="163"/>
      <c r="BIN65" s="163"/>
      <c r="BIO65" s="160"/>
      <c r="BIT65" s="162"/>
      <c r="BIU65" s="163"/>
      <c r="BIV65" s="163"/>
      <c r="BIW65" s="160"/>
      <c r="BJB65" s="162"/>
      <c r="BJC65" s="163"/>
      <c r="BJD65" s="163"/>
      <c r="BJE65" s="160"/>
      <c r="BJJ65" s="162"/>
      <c r="BJK65" s="163"/>
      <c r="BJL65" s="163"/>
      <c r="BJM65" s="160"/>
      <c r="BJR65" s="162"/>
      <c r="BJS65" s="163"/>
      <c r="BJT65" s="163"/>
      <c r="BJU65" s="160"/>
      <c r="BJZ65" s="162"/>
      <c r="BKA65" s="163"/>
      <c r="BKB65" s="163"/>
      <c r="BKC65" s="160"/>
      <c r="BKH65" s="162"/>
      <c r="BKI65" s="163"/>
      <c r="BKJ65" s="163"/>
      <c r="BKK65" s="160"/>
      <c r="BKP65" s="162"/>
      <c r="BKQ65" s="163"/>
      <c r="BKR65" s="163"/>
      <c r="BKS65" s="160"/>
      <c r="BKX65" s="162"/>
      <c r="BKY65" s="163"/>
      <c r="BKZ65" s="163"/>
      <c r="BLA65" s="160"/>
      <c r="BLF65" s="162"/>
      <c r="BLG65" s="163"/>
      <c r="BLH65" s="163"/>
      <c r="BLI65" s="160"/>
      <c r="BLN65" s="162"/>
      <c r="BLO65" s="163"/>
      <c r="BLP65" s="163"/>
      <c r="BLQ65" s="160"/>
      <c r="BLV65" s="162"/>
      <c r="BLW65" s="163"/>
      <c r="BLX65" s="163"/>
      <c r="BLY65" s="160"/>
      <c r="BMD65" s="162"/>
      <c r="BME65" s="163"/>
      <c r="BMF65" s="163"/>
      <c r="BMG65" s="160"/>
      <c r="BML65" s="162"/>
      <c r="BMM65" s="163"/>
      <c r="BMN65" s="163"/>
      <c r="BMO65" s="160"/>
      <c r="BMT65" s="162"/>
      <c r="BMU65" s="163"/>
      <c r="BMV65" s="163"/>
      <c r="BMW65" s="160"/>
      <c r="BNB65" s="162"/>
      <c r="BNC65" s="163"/>
      <c r="BND65" s="163"/>
      <c r="BNE65" s="160"/>
      <c r="BNJ65" s="162"/>
      <c r="BNK65" s="163"/>
      <c r="BNL65" s="163"/>
      <c r="BNM65" s="160"/>
      <c r="BNR65" s="162"/>
      <c r="BNS65" s="163"/>
      <c r="BNT65" s="163"/>
      <c r="BNU65" s="160"/>
      <c r="BNZ65" s="162"/>
      <c r="BOA65" s="163"/>
      <c r="BOB65" s="163"/>
      <c r="BOC65" s="160"/>
      <c r="BOH65" s="162"/>
      <c r="BOI65" s="163"/>
      <c r="BOJ65" s="163"/>
      <c r="BOK65" s="160"/>
      <c r="BOP65" s="162"/>
      <c r="BOQ65" s="163"/>
      <c r="BOR65" s="163"/>
      <c r="BOS65" s="160"/>
      <c r="BOX65" s="162"/>
      <c r="BOY65" s="163"/>
      <c r="BOZ65" s="163"/>
      <c r="BPA65" s="160"/>
      <c r="BPF65" s="162"/>
      <c r="BPG65" s="163"/>
      <c r="BPH65" s="163"/>
      <c r="BPI65" s="160"/>
      <c r="BPN65" s="162"/>
      <c r="BPO65" s="163"/>
      <c r="BPP65" s="163"/>
      <c r="BPQ65" s="160"/>
      <c r="BPV65" s="162"/>
      <c r="BPW65" s="163"/>
      <c r="BPX65" s="163"/>
      <c r="BPY65" s="160"/>
      <c r="BQD65" s="162"/>
      <c r="BQE65" s="163"/>
      <c r="BQF65" s="163"/>
      <c r="BQG65" s="160"/>
      <c r="BQL65" s="162"/>
      <c r="BQM65" s="163"/>
      <c r="BQN65" s="163"/>
      <c r="BQO65" s="160"/>
      <c r="BQT65" s="162"/>
      <c r="BQU65" s="163"/>
      <c r="BQV65" s="163"/>
      <c r="BQW65" s="160"/>
      <c r="BRB65" s="162"/>
      <c r="BRC65" s="163"/>
      <c r="BRD65" s="163"/>
      <c r="BRE65" s="160"/>
      <c r="BRJ65" s="162"/>
      <c r="BRK65" s="163"/>
      <c r="BRL65" s="163"/>
      <c r="BRM65" s="160"/>
      <c r="BRR65" s="162"/>
      <c r="BRS65" s="163"/>
      <c r="BRT65" s="163"/>
      <c r="BRU65" s="160"/>
      <c r="BRZ65" s="162"/>
      <c r="BSA65" s="163"/>
      <c r="BSB65" s="163"/>
      <c r="BSC65" s="160"/>
      <c r="BSH65" s="162"/>
      <c r="BSI65" s="163"/>
      <c r="BSJ65" s="163"/>
      <c r="BSK65" s="160"/>
      <c r="BSP65" s="162"/>
      <c r="BSQ65" s="163"/>
      <c r="BSR65" s="163"/>
      <c r="BSS65" s="160"/>
      <c r="BSX65" s="162"/>
      <c r="BSY65" s="163"/>
      <c r="BSZ65" s="163"/>
      <c r="BTA65" s="160"/>
      <c r="BTF65" s="162"/>
      <c r="BTG65" s="163"/>
      <c r="BTH65" s="163"/>
      <c r="BTI65" s="160"/>
      <c r="BTN65" s="162"/>
      <c r="BTO65" s="163"/>
      <c r="BTP65" s="163"/>
      <c r="BTQ65" s="160"/>
      <c r="BTV65" s="162"/>
      <c r="BTW65" s="163"/>
      <c r="BTX65" s="163"/>
      <c r="BTY65" s="160"/>
      <c r="BUD65" s="162"/>
      <c r="BUE65" s="163"/>
      <c r="BUF65" s="163"/>
      <c r="BUG65" s="160"/>
      <c r="BUL65" s="162"/>
      <c r="BUM65" s="163"/>
      <c r="BUN65" s="163"/>
      <c r="BUO65" s="160"/>
      <c r="BUT65" s="162"/>
      <c r="BUU65" s="163"/>
      <c r="BUV65" s="163"/>
      <c r="BUW65" s="160"/>
      <c r="BVB65" s="162"/>
      <c r="BVC65" s="163"/>
      <c r="BVD65" s="163"/>
      <c r="BVE65" s="160"/>
      <c r="BVJ65" s="162"/>
      <c r="BVK65" s="163"/>
      <c r="BVL65" s="163"/>
      <c r="BVM65" s="160"/>
      <c r="BVR65" s="162"/>
      <c r="BVS65" s="163"/>
      <c r="BVT65" s="163"/>
      <c r="BVU65" s="160"/>
      <c r="BVZ65" s="162"/>
      <c r="BWA65" s="163"/>
      <c r="BWB65" s="163"/>
      <c r="BWC65" s="160"/>
      <c r="BWH65" s="162"/>
      <c r="BWI65" s="163"/>
      <c r="BWJ65" s="163"/>
      <c r="BWK65" s="160"/>
      <c r="BWP65" s="162"/>
      <c r="BWQ65" s="163"/>
      <c r="BWR65" s="163"/>
      <c r="BWS65" s="160"/>
      <c r="BWX65" s="162"/>
      <c r="BWY65" s="163"/>
      <c r="BWZ65" s="163"/>
      <c r="BXA65" s="160"/>
      <c r="BXF65" s="162"/>
      <c r="BXG65" s="163"/>
      <c r="BXH65" s="163"/>
      <c r="BXI65" s="160"/>
      <c r="BXN65" s="162"/>
      <c r="BXO65" s="163"/>
      <c r="BXP65" s="163"/>
      <c r="BXQ65" s="160"/>
      <c r="BXV65" s="162"/>
      <c r="BXW65" s="163"/>
      <c r="BXX65" s="163"/>
      <c r="BXY65" s="160"/>
      <c r="BYD65" s="162"/>
      <c r="BYE65" s="163"/>
      <c r="BYF65" s="163"/>
      <c r="BYG65" s="160"/>
      <c r="BYL65" s="162"/>
      <c r="BYM65" s="163"/>
      <c r="BYN65" s="163"/>
      <c r="BYO65" s="160"/>
      <c r="BYT65" s="162"/>
      <c r="BYU65" s="163"/>
      <c r="BYV65" s="163"/>
      <c r="BYW65" s="160"/>
      <c r="BZB65" s="162"/>
      <c r="BZC65" s="163"/>
      <c r="BZD65" s="163"/>
      <c r="BZE65" s="160"/>
      <c r="BZJ65" s="162"/>
      <c r="BZK65" s="163"/>
      <c r="BZL65" s="163"/>
      <c r="BZM65" s="160"/>
      <c r="BZR65" s="162"/>
      <c r="BZS65" s="163"/>
      <c r="BZT65" s="163"/>
      <c r="BZU65" s="160"/>
      <c r="BZZ65" s="162"/>
      <c r="CAA65" s="163"/>
      <c r="CAB65" s="163"/>
      <c r="CAC65" s="160"/>
      <c r="CAH65" s="162"/>
      <c r="CAI65" s="163"/>
      <c r="CAJ65" s="163"/>
      <c r="CAK65" s="160"/>
      <c r="CAP65" s="162"/>
      <c r="CAQ65" s="163"/>
      <c r="CAR65" s="163"/>
      <c r="CAS65" s="160"/>
      <c r="CAX65" s="162"/>
      <c r="CAY65" s="163"/>
      <c r="CAZ65" s="163"/>
      <c r="CBA65" s="160"/>
      <c r="CBF65" s="162"/>
      <c r="CBG65" s="163"/>
      <c r="CBH65" s="163"/>
      <c r="CBI65" s="160"/>
      <c r="CBN65" s="162"/>
      <c r="CBO65" s="163"/>
      <c r="CBP65" s="163"/>
      <c r="CBQ65" s="160"/>
      <c r="CBV65" s="162"/>
      <c r="CBW65" s="163"/>
      <c r="CBX65" s="163"/>
      <c r="CBY65" s="160"/>
      <c r="CCD65" s="162"/>
      <c r="CCE65" s="163"/>
      <c r="CCF65" s="163"/>
      <c r="CCG65" s="160"/>
      <c r="CCL65" s="162"/>
      <c r="CCM65" s="163"/>
      <c r="CCN65" s="163"/>
      <c r="CCO65" s="160"/>
      <c r="CCT65" s="162"/>
      <c r="CCU65" s="163"/>
      <c r="CCV65" s="163"/>
      <c r="CCW65" s="160"/>
      <c r="CDB65" s="162"/>
      <c r="CDC65" s="163"/>
      <c r="CDD65" s="163"/>
      <c r="CDE65" s="160"/>
      <c r="CDJ65" s="162"/>
      <c r="CDK65" s="163"/>
      <c r="CDL65" s="163"/>
      <c r="CDM65" s="160"/>
      <c r="CDR65" s="162"/>
      <c r="CDS65" s="163"/>
      <c r="CDT65" s="163"/>
      <c r="CDU65" s="160"/>
      <c r="CDZ65" s="162"/>
      <c r="CEA65" s="163"/>
      <c r="CEB65" s="163"/>
      <c r="CEC65" s="160"/>
      <c r="CEH65" s="162"/>
      <c r="CEI65" s="163"/>
      <c r="CEJ65" s="163"/>
      <c r="CEK65" s="160"/>
      <c r="CEP65" s="162"/>
      <c r="CEQ65" s="163"/>
      <c r="CER65" s="163"/>
      <c r="CES65" s="160"/>
      <c r="CEX65" s="162"/>
      <c r="CEY65" s="163"/>
      <c r="CEZ65" s="163"/>
      <c r="CFA65" s="160"/>
      <c r="CFF65" s="162"/>
      <c r="CFG65" s="163"/>
      <c r="CFH65" s="163"/>
      <c r="CFI65" s="160"/>
      <c r="CFN65" s="162"/>
      <c r="CFO65" s="163"/>
      <c r="CFP65" s="163"/>
      <c r="CFQ65" s="160"/>
      <c r="CFV65" s="162"/>
      <c r="CFW65" s="163"/>
      <c r="CFX65" s="163"/>
      <c r="CFY65" s="160"/>
      <c r="CGD65" s="162"/>
      <c r="CGE65" s="163"/>
      <c r="CGF65" s="163"/>
      <c r="CGG65" s="160"/>
      <c r="CGL65" s="162"/>
      <c r="CGM65" s="163"/>
      <c r="CGN65" s="163"/>
      <c r="CGO65" s="160"/>
      <c r="CGT65" s="162"/>
      <c r="CGU65" s="163"/>
      <c r="CGV65" s="163"/>
      <c r="CGW65" s="160"/>
      <c r="CHB65" s="162"/>
      <c r="CHC65" s="163"/>
      <c r="CHD65" s="163"/>
      <c r="CHE65" s="160"/>
      <c r="CHJ65" s="162"/>
      <c r="CHK65" s="163"/>
      <c r="CHL65" s="163"/>
      <c r="CHM65" s="160"/>
      <c r="CHR65" s="162"/>
      <c r="CHS65" s="163"/>
      <c r="CHT65" s="163"/>
      <c r="CHU65" s="160"/>
      <c r="CHZ65" s="162"/>
      <c r="CIA65" s="163"/>
      <c r="CIB65" s="163"/>
      <c r="CIC65" s="160"/>
      <c r="CIH65" s="162"/>
      <c r="CII65" s="163"/>
      <c r="CIJ65" s="163"/>
      <c r="CIK65" s="160"/>
      <c r="CIP65" s="162"/>
      <c r="CIQ65" s="163"/>
      <c r="CIR65" s="163"/>
      <c r="CIS65" s="160"/>
      <c r="CIX65" s="162"/>
      <c r="CIY65" s="163"/>
      <c r="CIZ65" s="163"/>
      <c r="CJA65" s="160"/>
      <c r="CJF65" s="162"/>
      <c r="CJG65" s="163"/>
      <c r="CJH65" s="163"/>
      <c r="CJI65" s="160"/>
      <c r="CJN65" s="162"/>
      <c r="CJO65" s="163"/>
      <c r="CJP65" s="163"/>
      <c r="CJQ65" s="160"/>
      <c r="CJV65" s="162"/>
      <c r="CJW65" s="163"/>
      <c r="CJX65" s="163"/>
      <c r="CJY65" s="160"/>
      <c r="CKD65" s="162"/>
      <c r="CKE65" s="163"/>
      <c r="CKF65" s="163"/>
      <c r="CKG65" s="160"/>
      <c r="CKL65" s="162"/>
      <c r="CKM65" s="163"/>
      <c r="CKN65" s="163"/>
      <c r="CKO65" s="160"/>
      <c r="CKT65" s="162"/>
      <c r="CKU65" s="163"/>
      <c r="CKV65" s="163"/>
      <c r="CKW65" s="160"/>
      <c r="CLB65" s="162"/>
      <c r="CLC65" s="163"/>
      <c r="CLD65" s="163"/>
      <c r="CLE65" s="160"/>
      <c r="CLJ65" s="162"/>
      <c r="CLK65" s="163"/>
      <c r="CLL65" s="163"/>
      <c r="CLM65" s="160"/>
      <c r="CLR65" s="162"/>
      <c r="CLS65" s="163"/>
      <c r="CLT65" s="163"/>
      <c r="CLU65" s="160"/>
      <c r="CLZ65" s="162"/>
      <c r="CMA65" s="163"/>
      <c r="CMB65" s="163"/>
      <c r="CMC65" s="160"/>
      <c r="CMH65" s="162"/>
      <c r="CMI65" s="163"/>
      <c r="CMJ65" s="163"/>
      <c r="CMK65" s="160"/>
      <c r="CMP65" s="162"/>
      <c r="CMQ65" s="163"/>
      <c r="CMR65" s="163"/>
      <c r="CMS65" s="160"/>
      <c r="CMX65" s="162"/>
      <c r="CMY65" s="163"/>
      <c r="CMZ65" s="163"/>
      <c r="CNA65" s="160"/>
      <c r="CNF65" s="162"/>
      <c r="CNG65" s="163"/>
      <c r="CNH65" s="163"/>
      <c r="CNI65" s="160"/>
      <c r="CNN65" s="162"/>
      <c r="CNO65" s="163"/>
      <c r="CNP65" s="163"/>
      <c r="CNQ65" s="160"/>
      <c r="CNV65" s="162"/>
      <c r="CNW65" s="163"/>
      <c r="CNX65" s="163"/>
      <c r="CNY65" s="160"/>
      <c r="COD65" s="162"/>
      <c r="COE65" s="163"/>
      <c r="COF65" s="163"/>
      <c r="COG65" s="160"/>
      <c r="COL65" s="162"/>
      <c r="COM65" s="163"/>
      <c r="CON65" s="163"/>
      <c r="COO65" s="160"/>
      <c r="COT65" s="162"/>
      <c r="COU65" s="163"/>
      <c r="COV65" s="163"/>
      <c r="COW65" s="160"/>
      <c r="CPB65" s="162"/>
      <c r="CPC65" s="163"/>
      <c r="CPD65" s="163"/>
      <c r="CPE65" s="160"/>
      <c r="CPJ65" s="162"/>
      <c r="CPK65" s="163"/>
      <c r="CPL65" s="163"/>
      <c r="CPM65" s="160"/>
      <c r="CPR65" s="162"/>
      <c r="CPS65" s="163"/>
      <c r="CPT65" s="163"/>
      <c r="CPU65" s="160"/>
      <c r="CPZ65" s="162"/>
      <c r="CQA65" s="163"/>
      <c r="CQB65" s="163"/>
      <c r="CQC65" s="160"/>
      <c r="CQH65" s="162"/>
      <c r="CQI65" s="163"/>
      <c r="CQJ65" s="163"/>
      <c r="CQK65" s="160"/>
      <c r="CQP65" s="162"/>
      <c r="CQQ65" s="163"/>
      <c r="CQR65" s="163"/>
      <c r="CQS65" s="160"/>
      <c r="CQX65" s="162"/>
      <c r="CQY65" s="163"/>
      <c r="CQZ65" s="163"/>
      <c r="CRA65" s="160"/>
      <c r="CRF65" s="162"/>
      <c r="CRG65" s="163"/>
      <c r="CRH65" s="163"/>
      <c r="CRI65" s="160"/>
      <c r="CRN65" s="162"/>
      <c r="CRO65" s="163"/>
      <c r="CRP65" s="163"/>
      <c r="CRQ65" s="160"/>
      <c r="CRV65" s="162"/>
      <c r="CRW65" s="163"/>
      <c r="CRX65" s="163"/>
      <c r="CRY65" s="160"/>
      <c r="CSD65" s="162"/>
      <c r="CSE65" s="163"/>
      <c r="CSF65" s="163"/>
      <c r="CSG65" s="160"/>
      <c r="CSL65" s="162"/>
      <c r="CSM65" s="163"/>
      <c r="CSN65" s="163"/>
      <c r="CSO65" s="160"/>
      <c r="CST65" s="162"/>
      <c r="CSU65" s="163"/>
      <c r="CSV65" s="163"/>
      <c r="CSW65" s="160"/>
      <c r="CTB65" s="162"/>
      <c r="CTC65" s="163"/>
      <c r="CTD65" s="163"/>
      <c r="CTE65" s="160"/>
      <c r="CTJ65" s="162"/>
      <c r="CTK65" s="163"/>
      <c r="CTL65" s="163"/>
      <c r="CTM65" s="160"/>
      <c r="CTR65" s="162"/>
      <c r="CTS65" s="163"/>
      <c r="CTT65" s="163"/>
      <c r="CTU65" s="160"/>
      <c r="CTZ65" s="162"/>
      <c r="CUA65" s="163"/>
      <c r="CUB65" s="163"/>
      <c r="CUC65" s="160"/>
      <c r="CUH65" s="162"/>
      <c r="CUI65" s="163"/>
      <c r="CUJ65" s="163"/>
      <c r="CUK65" s="160"/>
      <c r="CUP65" s="162"/>
      <c r="CUQ65" s="163"/>
      <c r="CUR65" s="163"/>
      <c r="CUS65" s="160"/>
      <c r="CUX65" s="162"/>
      <c r="CUY65" s="163"/>
      <c r="CUZ65" s="163"/>
      <c r="CVA65" s="160"/>
      <c r="CVF65" s="162"/>
      <c r="CVG65" s="163"/>
      <c r="CVH65" s="163"/>
      <c r="CVI65" s="160"/>
      <c r="CVN65" s="162"/>
      <c r="CVO65" s="163"/>
      <c r="CVP65" s="163"/>
      <c r="CVQ65" s="160"/>
      <c r="CVV65" s="162"/>
      <c r="CVW65" s="163"/>
      <c r="CVX65" s="163"/>
      <c r="CVY65" s="160"/>
      <c r="CWD65" s="162"/>
      <c r="CWE65" s="163"/>
      <c r="CWF65" s="163"/>
      <c r="CWG65" s="160"/>
      <c r="CWL65" s="162"/>
      <c r="CWM65" s="163"/>
      <c r="CWN65" s="163"/>
      <c r="CWO65" s="160"/>
      <c r="CWT65" s="162"/>
      <c r="CWU65" s="163"/>
      <c r="CWV65" s="163"/>
      <c r="CWW65" s="160"/>
      <c r="CXB65" s="162"/>
      <c r="CXC65" s="163"/>
      <c r="CXD65" s="163"/>
      <c r="CXE65" s="160"/>
      <c r="CXJ65" s="162"/>
      <c r="CXK65" s="163"/>
      <c r="CXL65" s="163"/>
      <c r="CXM65" s="160"/>
      <c r="CXR65" s="162"/>
      <c r="CXS65" s="163"/>
      <c r="CXT65" s="163"/>
      <c r="CXU65" s="160"/>
      <c r="CXZ65" s="162"/>
      <c r="CYA65" s="163"/>
      <c r="CYB65" s="163"/>
      <c r="CYC65" s="160"/>
      <c r="CYH65" s="162"/>
      <c r="CYI65" s="163"/>
      <c r="CYJ65" s="163"/>
      <c r="CYK65" s="160"/>
      <c r="CYP65" s="162"/>
      <c r="CYQ65" s="163"/>
      <c r="CYR65" s="163"/>
      <c r="CYS65" s="160"/>
      <c r="CYX65" s="162"/>
      <c r="CYY65" s="163"/>
      <c r="CYZ65" s="163"/>
      <c r="CZA65" s="160"/>
      <c r="CZF65" s="162"/>
      <c r="CZG65" s="163"/>
      <c r="CZH65" s="163"/>
      <c r="CZI65" s="160"/>
      <c r="CZN65" s="162"/>
      <c r="CZO65" s="163"/>
      <c r="CZP65" s="163"/>
      <c r="CZQ65" s="160"/>
      <c r="CZV65" s="162"/>
      <c r="CZW65" s="163"/>
      <c r="CZX65" s="163"/>
      <c r="CZY65" s="160"/>
      <c r="DAD65" s="162"/>
      <c r="DAE65" s="163"/>
      <c r="DAF65" s="163"/>
      <c r="DAG65" s="160"/>
      <c r="DAL65" s="162"/>
      <c r="DAM65" s="163"/>
      <c r="DAN65" s="163"/>
      <c r="DAO65" s="160"/>
      <c r="DAT65" s="162"/>
      <c r="DAU65" s="163"/>
      <c r="DAV65" s="163"/>
      <c r="DAW65" s="160"/>
      <c r="DBB65" s="162"/>
      <c r="DBC65" s="163"/>
      <c r="DBD65" s="163"/>
      <c r="DBE65" s="160"/>
      <c r="DBJ65" s="162"/>
      <c r="DBK65" s="163"/>
      <c r="DBL65" s="163"/>
      <c r="DBM65" s="160"/>
      <c r="DBR65" s="162"/>
      <c r="DBS65" s="163"/>
      <c r="DBT65" s="163"/>
      <c r="DBU65" s="160"/>
      <c r="DBZ65" s="162"/>
      <c r="DCA65" s="163"/>
      <c r="DCB65" s="163"/>
      <c r="DCC65" s="160"/>
      <c r="DCH65" s="162"/>
      <c r="DCI65" s="163"/>
      <c r="DCJ65" s="163"/>
      <c r="DCK65" s="160"/>
      <c r="DCP65" s="162"/>
      <c r="DCQ65" s="163"/>
      <c r="DCR65" s="163"/>
      <c r="DCS65" s="160"/>
      <c r="DCX65" s="162"/>
      <c r="DCY65" s="163"/>
      <c r="DCZ65" s="163"/>
      <c r="DDA65" s="160"/>
      <c r="DDF65" s="162"/>
      <c r="DDG65" s="163"/>
      <c r="DDH65" s="163"/>
      <c r="DDI65" s="160"/>
      <c r="DDN65" s="162"/>
      <c r="DDO65" s="163"/>
      <c r="DDP65" s="163"/>
      <c r="DDQ65" s="160"/>
      <c r="DDV65" s="162"/>
      <c r="DDW65" s="163"/>
      <c r="DDX65" s="163"/>
      <c r="DDY65" s="160"/>
      <c r="DED65" s="162"/>
      <c r="DEE65" s="163"/>
      <c r="DEF65" s="163"/>
      <c r="DEG65" s="160"/>
      <c r="DEL65" s="162"/>
      <c r="DEM65" s="163"/>
      <c r="DEN65" s="163"/>
      <c r="DEO65" s="160"/>
      <c r="DET65" s="162"/>
      <c r="DEU65" s="163"/>
      <c r="DEV65" s="163"/>
      <c r="DEW65" s="160"/>
      <c r="DFB65" s="162"/>
      <c r="DFC65" s="163"/>
      <c r="DFD65" s="163"/>
      <c r="DFE65" s="160"/>
      <c r="DFJ65" s="162"/>
      <c r="DFK65" s="163"/>
      <c r="DFL65" s="163"/>
      <c r="DFM65" s="160"/>
      <c r="DFR65" s="162"/>
      <c r="DFS65" s="163"/>
      <c r="DFT65" s="163"/>
      <c r="DFU65" s="160"/>
      <c r="DFZ65" s="162"/>
      <c r="DGA65" s="163"/>
      <c r="DGB65" s="163"/>
      <c r="DGC65" s="160"/>
      <c r="DGH65" s="162"/>
      <c r="DGI65" s="163"/>
      <c r="DGJ65" s="163"/>
      <c r="DGK65" s="160"/>
      <c r="DGP65" s="162"/>
      <c r="DGQ65" s="163"/>
      <c r="DGR65" s="163"/>
      <c r="DGS65" s="160"/>
      <c r="DGX65" s="162"/>
      <c r="DGY65" s="163"/>
      <c r="DGZ65" s="163"/>
      <c r="DHA65" s="160"/>
      <c r="DHF65" s="162"/>
      <c r="DHG65" s="163"/>
      <c r="DHH65" s="163"/>
      <c r="DHI65" s="160"/>
      <c r="DHN65" s="162"/>
      <c r="DHO65" s="163"/>
      <c r="DHP65" s="163"/>
      <c r="DHQ65" s="160"/>
      <c r="DHV65" s="162"/>
      <c r="DHW65" s="163"/>
      <c r="DHX65" s="163"/>
      <c r="DHY65" s="160"/>
      <c r="DID65" s="162"/>
      <c r="DIE65" s="163"/>
      <c r="DIF65" s="163"/>
      <c r="DIG65" s="160"/>
      <c r="DIL65" s="162"/>
      <c r="DIM65" s="163"/>
      <c r="DIN65" s="163"/>
      <c r="DIO65" s="160"/>
      <c r="DIT65" s="162"/>
      <c r="DIU65" s="163"/>
      <c r="DIV65" s="163"/>
      <c r="DIW65" s="160"/>
      <c r="DJB65" s="162"/>
      <c r="DJC65" s="163"/>
      <c r="DJD65" s="163"/>
      <c r="DJE65" s="160"/>
      <c r="DJJ65" s="162"/>
      <c r="DJK65" s="163"/>
      <c r="DJL65" s="163"/>
      <c r="DJM65" s="160"/>
      <c r="DJR65" s="162"/>
      <c r="DJS65" s="163"/>
      <c r="DJT65" s="163"/>
      <c r="DJU65" s="160"/>
      <c r="DJZ65" s="162"/>
      <c r="DKA65" s="163"/>
      <c r="DKB65" s="163"/>
      <c r="DKC65" s="160"/>
      <c r="DKH65" s="162"/>
      <c r="DKI65" s="163"/>
      <c r="DKJ65" s="163"/>
      <c r="DKK65" s="160"/>
      <c r="DKP65" s="162"/>
      <c r="DKQ65" s="163"/>
      <c r="DKR65" s="163"/>
      <c r="DKS65" s="160"/>
      <c r="DKX65" s="162"/>
      <c r="DKY65" s="163"/>
      <c r="DKZ65" s="163"/>
      <c r="DLA65" s="160"/>
      <c r="DLF65" s="162"/>
      <c r="DLG65" s="163"/>
      <c r="DLH65" s="163"/>
      <c r="DLI65" s="160"/>
      <c r="DLN65" s="162"/>
      <c r="DLO65" s="163"/>
      <c r="DLP65" s="163"/>
      <c r="DLQ65" s="160"/>
      <c r="DLV65" s="162"/>
      <c r="DLW65" s="163"/>
      <c r="DLX65" s="163"/>
      <c r="DLY65" s="160"/>
      <c r="DMD65" s="162"/>
      <c r="DME65" s="163"/>
      <c r="DMF65" s="163"/>
      <c r="DMG65" s="160"/>
      <c r="DML65" s="162"/>
      <c r="DMM65" s="163"/>
      <c r="DMN65" s="163"/>
      <c r="DMO65" s="160"/>
      <c r="DMT65" s="162"/>
      <c r="DMU65" s="163"/>
      <c r="DMV65" s="163"/>
      <c r="DMW65" s="160"/>
      <c r="DNB65" s="162"/>
      <c r="DNC65" s="163"/>
      <c r="DND65" s="163"/>
      <c r="DNE65" s="160"/>
      <c r="DNJ65" s="162"/>
      <c r="DNK65" s="163"/>
      <c r="DNL65" s="163"/>
      <c r="DNM65" s="160"/>
      <c r="DNR65" s="162"/>
      <c r="DNS65" s="163"/>
      <c r="DNT65" s="163"/>
      <c r="DNU65" s="160"/>
      <c r="DNZ65" s="162"/>
      <c r="DOA65" s="163"/>
      <c r="DOB65" s="163"/>
      <c r="DOC65" s="160"/>
      <c r="DOH65" s="162"/>
      <c r="DOI65" s="163"/>
      <c r="DOJ65" s="163"/>
      <c r="DOK65" s="160"/>
      <c r="DOP65" s="162"/>
      <c r="DOQ65" s="163"/>
      <c r="DOR65" s="163"/>
      <c r="DOS65" s="160"/>
      <c r="DOX65" s="162"/>
      <c r="DOY65" s="163"/>
      <c r="DOZ65" s="163"/>
      <c r="DPA65" s="160"/>
      <c r="DPF65" s="162"/>
      <c r="DPG65" s="163"/>
      <c r="DPH65" s="163"/>
      <c r="DPI65" s="160"/>
      <c r="DPN65" s="162"/>
      <c r="DPO65" s="163"/>
      <c r="DPP65" s="163"/>
      <c r="DPQ65" s="160"/>
      <c r="DPV65" s="162"/>
      <c r="DPW65" s="163"/>
      <c r="DPX65" s="163"/>
      <c r="DPY65" s="160"/>
      <c r="DQD65" s="162"/>
      <c r="DQE65" s="163"/>
      <c r="DQF65" s="163"/>
      <c r="DQG65" s="160"/>
      <c r="DQL65" s="162"/>
      <c r="DQM65" s="163"/>
      <c r="DQN65" s="163"/>
      <c r="DQO65" s="160"/>
      <c r="DQT65" s="162"/>
      <c r="DQU65" s="163"/>
      <c r="DQV65" s="163"/>
      <c r="DQW65" s="160"/>
      <c r="DRB65" s="162"/>
      <c r="DRC65" s="163"/>
      <c r="DRD65" s="163"/>
      <c r="DRE65" s="160"/>
      <c r="DRJ65" s="162"/>
      <c r="DRK65" s="163"/>
      <c r="DRL65" s="163"/>
      <c r="DRM65" s="160"/>
      <c r="DRR65" s="162"/>
      <c r="DRS65" s="163"/>
      <c r="DRT65" s="163"/>
      <c r="DRU65" s="160"/>
      <c r="DRZ65" s="162"/>
      <c r="DSA65" s="163"/>
      <c r="DSB65" s="163"/>
      <c r="DSC65" s="160"/>
      <c r="DSH65" s="162"/>
      <c r="DSI65" s="163"/>
      <c r="DSJ65" s="163"/>
      <c r="DSK65" s="160"/>
      <c r="DSP65" s="162"/>
      <c r="DSQ65" s="163"/>
      <c r="DSR65" s="163"/>
      <c r="DSS65" s="160"/>
      <c r="DSX65" s="162"/>
      <c r="DSY65" s="163"/>
      <c r="DSZ65" s="163"/>
      <c r="DTA65" s="160"/>
      <c r="DTF65" s="162"/>
      <c r="DTG65" s="163"/>
      <c r="DTH65" s="163"/>
      <c r="DTI65" s="160"/>
      <c r="DTN65" s="162"/>
      <c r="DTO65" s="163"/>
      <c r="DTP65" s="163"/>
      <c r="DTQ65" s="160"/>
      <c r="DTV65" s="162"/>
      <c r="DTW65" s="163"/>
      <c r="DTX65" s="163"/>
      <c r="DTY65" s="160"/>
      <c r="DUD65" s="162"/>
      <c r="DUE65" s="163"/>
      <c r="DUF65" s="163"/>
      <c r="DUG65" s="160"/>
      <c r="DUL65" s="162"/>
      <c r="DUM65" s="163"/>
      <c r="DUN65" s="163"/>
      <c r="DUO65" s="160"/>
      <c r="DUT65" s="162"/>
      <c r="DUU65" s="163"/>
      <c r="DUV65" s="163"/>
      <c r="DUW65" s="160"/>
      <c r="DVB65" s="162"/>
      <c r="DVC65" s="163"/>
      <c r="DVD65" s="163"/>
      <c r="DVE65" s="160"/>
      <c r="DVJ65" s="162"/>
      <c r="DVK65" s="163"/>
      <c r="DVL65" s="163"/>
      <c r="DVM65" s="160"/>
      <c r="DVR65" s="162"/>
      <c r="DVS65" s="163"/>
      <c r="DVT65" s="163"/>
      <c r="DVU65" s="160"/>
      <c r="DVZ65" s="162"/>
      <c r="DWA65" s="163"/>
      <c r="DWB65" s="163"/>
      <c r="DWC65" s="160"/>
      <c r="DWH65" s="162"/>
      <c r="DWI65" s="163"/>
      <c r="DWJ65" s="163"/>
      <c r="DWK65" s="160"/>
      <c r="DWP65" s="162"/>
      <c r="DWQ65" s="163"/>
      <c r="DWR65" s="163"/>
      <c r="DWS65" s="160"/>
      <c r="DWX65" s="162"/>
      <c r="DWY65" s="163"/>
      <c r="DWZ65" s="163"/>
      <c r="DXA65" s="160"/>
      <c r="DXF65" s="162"/>
      <c r="DXG65" s="163"/>
      <c r="DXH65" s="163"/>
      <c r="DXI65" s="160"/>
      <c r="DXN65" s="162"/>
      <c r="DXO65" s="163"/>
      <c r="DXP65" s="163"/>
      <c r="DXQ65" s="160"/>
      <c r="DXV65" s="162"/>
      <c r="DXW65" s="163"/>
      <c r="DXX65" s="163"/>
      <c r="DXY65" s="160"/>
      <c r="DYD65" s="162"/>
      <c r="DYE65" s="163"/>
      <c r="DYF65" s="163"/>
      <c r="DYG65" s="160"/>
      <c r="DYL65" s="162"/>
      <c r="DYM65" s="163"/>
      <c r="DYN65" s="163"/>
      <c r="DYO65" s="160"/>
      <c r="DYT65" s="162"/>
      <c r="DYU65" s="163"/>
      <c r="DYV65" s="163"/>
      <c r="DYW65" s="160"/>
      <c r="DZB65" s="162"/>
      <c r="DZC65" s="163"/>
      <c r="DZD65" s="163"/>
      <c r="DZE65" s="160"/>
      <c r="DZJ65" s="162"/>
      <c r="DZK65" s="163"/>
      <c r="DZL65" s="163"/>
      <c r="DZM65" s="160"/>
      <c r="DZR65" s="162"/>
      <c r="DZS65" s="163"/>
      <c r="DZT65" s="163"/>
      <c r="DZU65" s="160"/>
      <c r="DZZ65" s="162"/>
      <c r="EAA65" s="163"/>
      <c r="EAB65" s="163"/>
      <c r="EAC65" s="160"/>
      <c r="EAH65" s="162"/>
      <c r="EAI65" s="163"/>
      <c r="EAJ65" s="163"/>
      <c r="EAK65" s="160"/>
      <c r="EAP65" s="162"/>
      <c r="EAQ65" s="163"/>
      <c r="EAR65" s="163"/>
      <c r="EAS65" s="160"/>
      <c r="EAX65" s="162"/>
      <c r="EAY65" s="163"/>
      <c r="EAZ65" s="163"/>
      <c r="EBA65" s="160"/>
      <c r="EBF65" s="162"/>
      <c r="EBG65" s="163"/>
      <c r="EBH65" s="163"/>
      <c r="EBI65" s="160"/>
      <c r="EBN65" s="162"/>
      <c r="EBO65" s="163"/>
      <c r="EBP65" s="163"/>
      <c r="EBQ65" s="160"/>
      <c r="EBV65" s="162"/>
      <c r="EBW65" s="163"/>
      <c r="EBX65" s="163"/>
      <c r="EBY65" s="160"/>
      <c r="ECD65" s="162"/>
      <c r="ECE65" s="163"/>
      <c r="ECF65" s="163"/>
      <c r="ECG65" s="160"/>
      <c r="ECL65" s="162"/>
      <c r="ECM65" s="163"/>
      <c r="ECN65" s="163"/>
      <c r="ECO65" s="160"/>
      <c r="ECT65" s="162"/>
      <c r="ECU65" s="163"/>
      <c r="ECV65" s="163"/>
      <c r="ECW65" s="160"/>
      <c r="EDB65" s="162"/>
      <c r="EDC65" s="163"/>
      <c r="EDD65" s="163"/>
      <c r="EDE65" s="160"/>
      <c r="EDJ65" s="162"/>
      <c r="EDK65" s="163"/>
      <c r="EDL65" s="163"/>
      <c r="EDM65" s="160"/>
      <c r="EDR65" s="162"/>
      <c r="EDS65" s="163"/>
      <c r="EDT65" s="163"/>
      <c r="EDU65" s="160"/>
      <c r="EDZ65" s="162"/>
      <c r="EEA65" s="163"/>
      <c r="EEB65" s="163"/>
      <c r="EEC65" s="160"/>
      <c r="EEH65" s="162"/>
      <c r="EEI65" s="163"/>
      <c r="EEJ65" s="163"/>
      <c r="EEK65" s="160"/>
      <c r="EEP65" s="162"/>
      <c r="EEQ65" s="163"/>
      <c r="EER65" s="163"/>
      <c r="EES65" s="160"/>
      <c r="EEX65" s="162"/>
      <c r="EEY65" s="163"/>
      <c r="EEZ65" s="163"/>
      <c r="EFA65" s="160"/>
      <c r="EFF65" s="162"/>
      <c r="EFG65" s="163"/>
      <c r="EFH65" s="163"/>
      <c r="EFI65" s="160"/>
      <c r="EFN65" s="162"/>
      <c r="EFO65" s="163"/>
      <c r="EFP65" s="163"/>
      <c r="EFQ65" s="160"/>
      <c r="EFV65" s="162"/>
      <c r="EFW65" s="163"/>
      <c r="EFX65" s="163"/>
      <c r="EFY65" s="160"/>
      <c r="EGD65" s="162"/>
      <c r="EGE65" s="163"/>
      <c r="EGF65" s="163"/>
      <c r="EGG65" s="160"/>
      <c r="EGL65" s="162"/>
      <c r="EGM65" s="163"/>
      <c r="EGN65" s="163"/>
      <c r="EGO65" s="160"/>
      <c r="EGT65" s="162"/>
      <c r="EGU65" s="163"/>
      <c r="EGV65" s="163"/>
      <c r="EGW65" s="160"/>
      <c r="EHB65" s="162"/>
      <c r="EHC65" s="163"/>
      <c r="EHD65" s="163"/>
      <c r="EHE65" s="160"/>
      <c r="EHJ65" s="162"/>
      <c r="EHK65" s="163"/>
      <c r="EHL65" s="163"/>
      <c r="EHM65" s="160"/>
      <c r="EHR65" s="162"/>
      <c r="EHS65" s="163"/>
      <c r="EHT65" s="163"/>
      <c r="EHU65" s="160"/>
      <c r="EHZ65" s="162"/>
      <c r="EIA65" s="163"/>
      <c r="EIB65" s="163"/>
      <c r="EIC65" s="160"/>
      <c r="EIH65" s="162"/>
      <c r="EII65" s="163"/>
      <c r="EIJ65" s="163"/>
      <c r="EIK65" s="160"/>
      <c r="EIP65" s="162"/>
      <c r="EIQ65" s="163"/>
      <c r="EIR65" s="163"/>
      <c r="EIS65" s="160"/>
      <c r="EIX65" s="162"/>
      <c r="EIY65" s="163"/>
      <c r="EIZ65" s="163"/>
      <c r="EJA65" s="160"/>
      <c r="EJF65" s="162"/>
      <c r="EJG65" s="163"/>
      <c r="EJH65" s="163"/>
      <c r="EJI65" s="160"/>
      <c r="EJN65" s="162"/>
      <c r="EJO65" s="163"/>
      <c r="EJP65" s="163"/>
      <c r="EJQ65" s="160"/>
      <c r="EJV65" s="162"/>
      <c r="EJW65" s="163"/>
      <c r="EJX65" s="163"/>
      <c r="EJY65" s="160"/>
      <c r="EKD65" s="162"/>
      <c r="EKE65" s="163"/>
      <c r="EKF65" s="163"/>
      <c r="EKG65" s="160"/>
      <c r="EKL65" s="162"/>
      <c r="EKM65" s="163"/>
      <c r="EKN65" s="163"/>
      <c r="EKO65" s="160"/>
      <c r="EKT65" s="162"/>
      <c r="EKU65" s="163"/>
      <c r="EKV65" s="163"/>
      <c r="EKW65" s="160"/>
      <c r="ELB65" s="162"/>
      <c r="ELC65" s="163"/>
      <c r="ELD65" s="163"/>
      <c r="ELE65" s="160"/>
      <c r="ELJ65" s="162"/>
      <c r="ELK65" s="163"/>
      <c r="ELL65" s="163"/>
      <c r="ELM65" s="160"/>
      <c r="ELR65" s="162"/>
      <c r="ELS65" s="163"/>
      <c r="ELT65" s="163"/>
      <c r="ELU65" s="160"/>
      <c r="ELZ65" s="162"/>
      <c r="EMA65" s="163"/>
      <c r="EMB65" s="163"/>
      <c r="EMC65" s="160"/>
      <c r="EMH65" s="162"/>
      <c r="EMI65" s="163"/>
      <c r="EMJ65" s="163"/>
      <c r="EMK65" s="160"/>
      <c r="EMP65" s="162"/>
      <c r="EMQ65" s="163"/>
      <c r="EMR65" s="163"/>
      <c r="EMS65" s="160"/>
      <c r="EMX65" s="162"/>
      <c r="EMY65" s="163"/>
      <c r="EMZ65" s="163"/>
      <c r="ENA65" s="160"/>
      <c r="ENF65" s="162"/>
      <c r="ENG65" s="163"/>
      <c r="ENH65" s="163"/>
      <c r="ENI65" s="160"/>
      <c r="ENN65" s="162"/>
      <c r="ENO65" s="163"/>
      <c r="ENP65" s="163"/>
      <c r="ENQ65" s="160"/>
      <c r="ENV65" s="162"/>
      <c r="ENW65" s="163"/>
      <c r="ENX65" s="163"/>
      <c r="ENY65" s="160"/>
      <c r="EOD65" s="162"/>
      <c r="EOE65" s="163"/>
      <c r="EOF65" s="163"/>
      <c r="EOG65" s="160"/>
      <c r="EOL65" s="162"/>
      <c r="EOM65" s="163"/>
      <c r="EON65" s="163"/>
      <c r="EOO65" s="160"/>
      <c r="EOT65" s="162"/>
      <c r="EOU65" s="163"/>
      <c r="EOV65" s="163"/>
      <c r="EOW65" s="160"/>
      <c r="EPB65" s="162"/>
      <c r="EPC65" s="163"/>
      <c r="EPD65" s="163"/>
      <c r="EPE65" s="160"/>
      <c r="EPJ65" s="162"/>
      <c r="EPK65" s="163"/>
      <c r="EPL65" s="163"/>
      <c r="EPM65" s="160"/>
      <c r="EPR65" s="162"/>
      <c r="EPS65" s="163"/>
      <c r="EPT65" s="163"/>
      <c r="EPU65" s="160"/>
      <c r="EPZ65" s="162"/>
      <c r="EQA65" s="163"/>
      <c r="EQB65" s="163"/>
      <c r="EQC65" s="160"/>
      <c r="EQH65" s="162"/>
      <c r="EQI65" s="163"/>
      <c r="EQJ65" s="163"/>
      <c r="EQK65" s="160"/>
      <c r="EQP65" s="162"/>
      <c r="EQQ65" s="163"/>
      <c r="EQR65" s="163"/>
      <c r="EQS65" s="160"/>
      <c r="EQX65" s="162"/>
      <c r="EQY65" s="163"/>
      <c r="EQZ65" s="163"/>
      <c r="ERA65" s="160"/>
      <c r="ERF65" s="162"/>
      <c r="ERG65" s="163"/>
      <c r="ERH65" s="163"/>
      <c r="ERI65" s="160"/>
      <c r="ERN65" s="162"/>
      <c r="ERO65" s="163"/>
      <c r="ERP65" s="163"/>
      <c r="ERQ65" s="160"/>
      <c r="ERV65" s="162"/>
      <c r="ERW65" s="163"/>
      <c r="ERX65" s="163"/>
      <c r="ERY65" s="160"/>
      <c r="ESD65" s="162"/>
      <c r="ESE65" s="163"/>
      <c r="ESF65" s="163"/>
      <c r="ESG65" s="160"/>
      <c r="ESL65" s="162"/>
      <c r="ESM65" s="163"/>
      <c r="ESN65" s="163"/>
      <c r="ESO65" s="160"/>
      <c r="EST65" s="162"/>
      <c r="ESU65" s="163"/>
      <c r="ESV65" s="163"/>
      <c r="ESW65" s="160"/>
      <c r="ETB65" s="162"/>
      <c r="ETC65" s="163"/>
      <c r="ETD65" s="163"/>
      <c r="ETE65" s="160"/>
      <c r="ETJ65" s="162"/>
      <c r="ETK65" s="163"/>
      <c r="ETL65" s="163"/>
      <c r="ETM65" s="160"/>
      <c r="ETR65" s="162"/>
      <c r="ETS65" s="163"/>
      <c r="ETT65" s="163"/>
      <c r="ETU65" s="160"/>
      <c r="ETZ65" s="162"/>
      <c r="EUA65" s="163"/>
      <c r="EUB65" s="163"/>
      <c r="EUC65" s="160"/>
      <c r="EUH65" s="162"/>
      <c r="EUI65" s="163"/>
      <c r="EUJ65" s="163"/>
      <c r="EUK65" s="160"/>
      <c r="EUP65" s="162"/>
      <c r="EUQ65" s="163"/>
      <c r="EUR65" s="163"/>
      <c r="EUS65" s="160"/>
      <c r="EUX65" s="162"/>
      <c r="EUY65" s="163"/>
      <c r="EUZ65" s="163"/>
      <c r="EVA65" s="160"/>
      <c r="EVF65" s="162"/>
      <c r="EVG65" s="163"/>
      <c r="EVH65" s="163"/>
      <c r="EVI65" s="160"/>
      <c r="EVN65" s="162"/>
      <c r="EVO65" s="163"/>
      <c r="EVP65" s="163"/>
      <c r="EVQ65" s="160"/>
      <c r="EVV65" s="162"/>
      <c r="EVW65" s="163"/>
      <c r="EVX65" s="163"/>
      <c r="EVY65" s="160"/>
      <c r="EWD65" s="162"/>
      <c r="EWE65" s="163"/>
      <c r="EWF65" s="163"/>
      <c r="EWG65" s="160"/>
      <c r="EWL65" s="162"/>
      <c r="EWM65" s="163"/>
      <c r="EWN65" s="163"/>
      <c r="EWO65" s="160"/>
      <c r="EWT65" s="162"/>
      <c r="EWU65" s="163"/>
      <c r="EWV65" s="163"/>
      <c r="EWW65" s="160"/>
      <c r="EXB65" s="162"/>
      <c r="EXC65" s="163"/>
      <c r="EXD65" s="163"/>
      <c r="EXE65" s="160"/>
      <c r="EXJ65" s="162"/>
      <c r="EXK65" s="163"/>
      <c r="EXL65" s="163"/>
      <c r="EXM65" s="160"/>
      <c r="EXR65" s="162"/>
      <c r="EXS65" s="163"/>
      <c r="EXT65" s="163"/>
      <c r="EXU65" s="160"/>
      <c r="EXZ65" s="162"/>
      <c r="EYA65" s="163"/>
      <c r="EYB65" s="163"/>
      <c r="EYC65" s="160"/>
      <c r="EYH65" s="162"/>
      <c r="EYI65" s="163"/>
      <c r="EYJ65" s="163"/>
      <c r="EYK65" s="160"/>
      <c r="EYP65" s="162"/>
      <c r="EYQ65" s="163"/>
      <c r="EYR65" s="163"/>
      <c r="EYS65" s="160"/>
      <c r="EYX65" s="162"/>
      <c r="EYY65" s="163"/>
      <c r="EYZ65" s="163"/>
      <c r="EZA65" s="160"/>
      <c r="EZF65" s="162"/>
      <c r="EZG65" s="163"/>
      <c r="EZH65" s="163"/>
      <c r="EZI65" s="160"/>
      <c r="EZN65" s="162"/>
      <c r="EZO65" s="163"/>
      <c r="EZP65" s="163"/>
      <c r="EZQ65" s="160"/>
      <c r="EZV65" s="162"/>
      <c r="EZW65" s="163"/>
      <c r="EZX65" s="163"/>
      <c r="EZY65" s="160"/>
      <c r="FAD65" s="162"/>
      <c r="FAE65" s="163"/>
      <c r="FAF65" s="163"/>
      <c r="FAG65" s="160"/>
      <c r="FAL65" s="162"/>
      <c r="FAM65" s="163"/>
      <c r="FAN65" s="163"/>
      <c r="FAO65" s="160"/>
      <c r="FAT65" s="162"/>
      <c r="FAU65" s="163"/>
      <c r="FAV65" s="163"/>
      <c r="FAW65" s="160"/>
      <c r="FBB65" s="162"/>
      <c r="FBC65" s="163"/>
      <c r="FBD65" s="163"/>
      <c r="FBE65" s="160"/>
      <c r="FBJ65" s="162"/>
      <c r="FBK65" s="163"/>
      <c r="FBL65" s="163"/>
      <c r="FBM65" s="160"/>
      <c r="FBR65" s="162"/>
      <c r="FBS65" s="163"/>
      <c r="FBT65" s="163"/>
      <c r="FBU65" s="160"/>
      <c r="FBZ65" s="162"/>
      <c r="FCA65" s="163"/>
      <c r="FCB65" s="163"/>
      <c r="FCC65" s="160"/>
      <c r="FCH65" s="162"/>
      <c r="FCI65" s="163"/>
      <c r="FCJ65" s="163"/>
      <c r="FCK65" s="160"/>
      <c r="FCP65" s="162"/>
      <c r="FCQ65" s="163"/>
      <c r="FCR65" s="163"/>
      <c r="FCS65" s="160"/>
      <c r="FCX65" s="162"/>
      <c r="FCY65" s="163"/>
      <c r="FCZ65" s="163"/>
      <c r="FDA65" s="160"/>
      <c r="FDF65" s="162"/>
      <c r="FDG65" s="163"/>
      <c r="FDH65" s="163"/>
      <c r="FDI65" s="160"/>
      <c r="FDN65" s="162"/>
      <c r="FDO65" s="163"/>
      <c r="FDP65" s="163"/>
      <c r="FDQ65" s="160"/>
      <c r="FDV65" s="162"/>
      <c r="FDW65" s="163"/>
      <c r="FDX65" s="163"/>
      <c r="FDY65" s="160"/>
      <c r="FED65" s="162"/>
      <c r="FEE65" s="163"/>
      <c r="FEF65" s="163"/>
      <c r="FEG65" s="160"/>
      <c r="FEL65" s="162"/>
      <c r="FEM65" s="163"/>
      <c r="FEN65" s="163"/>
      <c r="FEO65" s="160"/>
      <c r="FET65" s="162"/>
      <c r="FEU65" s="163"/>
      <c r="FEV65" s="163"/>
      <c r="FEW65" s="160"/>
      <c r="FFB65" s="162"/>
      <c r="FFC65" s="163"/>
      <c r="FFD65" s="163"/>
      <c r="FFE65" s="160"/>
      <c r="FFJ65" s="162"/>
      <c r="FFK65" s="163"/>
      <c r="FFL65" s="163"/>
      <c r="FFM65" s="160"/>
      <c r="FFR65" s="162"/>
      <c r="FFS65" s="163"/>
      <c r="FFT65" s="163"/>
      <c r="FFU65" s="160"/>
      <c r="FFZ65" s="162"/>
      <c r="FGA65" s="163"/>
      <c r="FGB65" s="163"/>
      <c r="FGC65" s="160"/>
      <c r="FGH65" s="162"/>
      <c r="FGI65" s="163"/>
      <c r="FGJ65" s="163"/>
      <c r="FGK65" s="160"/>
      <c r="FGP65" s="162"/>
      <c r="FGQ65" s="163"/>
      <c r="FGR65" s="163"/>
      <c r="FGS65" s="160"/>
      <c r="FGX65" s="162"/>
      <c r="FGY65" s="163"/>
      <c r="FGZ65" s="163"/>
      <c r="FHA65" s="160"/>
      <c r="FHF65" s="162"/>
      <c r="FHG65" s="163"/>
      <c r="FHH65" s="163"/>
      <c r="FHI65" s="160"/>
      <c r="FHN65" s="162"/>
      <c r="FHO65" s="163"/>
      <c r="FHP65" s="163"/>
      <c r="FHQ65" s="160"/>
      <c r="FHV65" s="162"/>
      <c r="FHW65" s="163"/>
      <c r="FHX65" s="163"/>
      <c r="FHY65" s="160"/>
      <c r="FID65" s="162"/>
      <c r="FIE65" s="163"/>
      <c r="FIF65" s="163"/>
      <c r="FIG65" s="160"/>
      <c r="FIL65" s="162"/>
      <c r="FIM65" s="163"/>
      <c r="FIN65" s="163"/>
      <c r="FIO65" s="160"/>
      <c r="FIT65" s="162"/>
      <c r="FIU65" s="163"/>
      <c r="FIV65" s="163"/>
      <c r="FIW65" s="160"/>
      <c r="FJB65" s="162"/>
      <c r="FJC65" s="163"/>
      <c r="FJD65" s="163"/>
      <c r="FJE65" s="160"/>
      <c r="FJJ65" s="162"/>
      <c r="FJK65" s="163"/>
      <c r="FJL65" s="163"/>
      <c r="FJM65" s="160"/>
      <c r="FJR65" s="162"/>
      <c r="FJS65" s="163"/>
      <c r="FJT65" s="163"/>
      <c r="FJU65" s="160"/>
      <c r="FJZ65" s="162"/>
      <c r="FKA65" s="163"/>
      <c r="FKB65" s="163"/>
      <c r="FKC65" s="160"/>
      <c r="FKH65" s="162"/>
      <c r="FKI65" s="163"/>
      <c r="FKJ65" s="163"/>
      <c r="FKK65" s="160"/>
      <c r="FKP65" s="162"/>
      <c r="FKQ65" s="163"/>
      <c r="FKR65" s="163"/>
      <c r="FKS65" s="160"/>
      <c r="FKX65" s="162"/>
      <c r="FKY65" s="163"/>
      <c r="FKZ65" s="163"/>
      <c r="FLA65" s="160"/>
      <c r="FLF65" s="162"/>
      <c r="FLG65" s="163"/>
      <c r="FLH65" s="163"/>
      <c r="FLI65" s="160"/>
      <c r="FLN65" s="162"/>
      <c r="FLO65" s="163"/>
      <c r="FLP65" s="163"/>
      <c r="FLQ65" s="160"/>
      <c r="FLV65" s="162"/>
      <c r="FLW65" s="163"/>
      <c r="FLX65" s="163"/>
      <c r="FLY65" s="160"/>
      <c r="FMD65" s="162"/>
      <c r="FME65" s="163"/>
      <c r="FMF65" s="163"/>
      <c r="FMG65" s="160"/>
      <c r="FML65" s="162"/>
      <c r="FMM65" s="163"/>
      <c r="FMN65" s="163"/>
      <c r="FMO65" s="160"/>
      <c r="FMT65" s="162"/>
      <c r="FMU65" s="163"/>
      <c r="FMV65" s="163"/>
      <c r="FMW65" s="160"/>
      <c r="FNB65" s="162"/>
      <c r="FNC65" s="163"/>
      <c r="FND65" s="163"/>
      <c r="FNE65" s="160"/>
      <c r="FNJ65" s="162"/>
      <c r="FNK65" s="163"/>
      <c r="FNL65" s="163"/>
      <c r="FNM65" s="160"/>
      <c r="FNR65" s="162"/>
      <c r="FNS65" s="163"/>
      <c r="FNT65" s="163"/>
      <c r="FNU65" s="160"/>
      <c r="FNZ65" s="162"/>
      <c r="FOA65" s="163"/>
      <c r="FOB65" s="163"/>
      <c r="FOC65" s="160"/>
      <c r="FOH65" s="162"/>
      <c r="FOI65" s="163"/>
      <c r="FOJ65" s="163"/>
      <c r="FOK65" s="160"/>
      <c r="FOP65" s="162"/>
      <c r="FOQ65" s="163"/>
      <c r="FOR65" s="163"/>
      <c r="FOS65" s="160"/>
      <c r="FOX65" s="162"/>
      <c r="FOY65" s="163"/>
      <c r="FOZ65" s="163"/>
      <c r="FPA65" s="160"/>
      <c r="FPF65" s="162"/>
      <c r="FPG65" s="163"/>
      <c r="FPH65" s="163"/>
      <c r="FPI65" s="160"/>
      <c r="FPN65" s="162"/>
      <c r="FPO65" s="163"/>
      <c r="FPP65" s="163"/>
      <c r="FPQ65" s="160"/>
      <c r="FPV65" s="162"/>
      <c r="FPW65" s="163"/>
      <c r="FPX65" s="163"/>
      <c r="FPY65" s="160"/>
      <c r="FQD65" s="162"/>
      <c r="FQE65" s="163"/>
      <c r="FQF65" s="163"/>
      <c r="FQG65" s="160"/>
      <c r="FQL65" s="162"/>
      <c r="FQM65" s="163"/>
      <c r="FQN65" s="163"/>
      <c r="FQO65" s="160"/>
      <c r="FQT65" s="162"/>
      <c r="FQU65" s="163"/>
      <c r="FQV65" s="163"/>
      <c r="FQW65" s="160"/>
      <c r="FRB65" s="162"/>
      <c r="FRC65" s="163"/>
      <c r="FRD65" s="163"/>
      <c r="FRE65" s="160"/>
      <c r="FRJ65" s="162"/>
      <c r="FRK65" s="163"/>
      <c r="FRL65" s="163"/>
      <c r="FRM65" s="160"/>
      <c r="FRR65" s="162"/>
      <c r="FRS65" s="163"/>
      <c r="FRT65" s="163"/>
      <c r="FRU65" s="160"/>
      <c r="FRZ65" s="162"/>
      <c r="FSA65" s="163"/>
      <c r="FSB65" s="163"/>
      <c r="FSC65" s="160"/>
      <c r="FSH65" s="162"/>
      <c r="FSI65" s="163"/>
      <c r="FSJ65" s="163"/>
      <c r="FSK65" s="160"/>
      <c r="FSP65" s="162"/>
      <c r="FSQ65" s="163"/>
      <c r="FSR65" s="163"/>
      <c r="FSS65" s="160"/>
      <c r="FSX65" s="162"/>
      <c r="FSY65" s="163"/>
      <c r="FSZ65" s="163"/>
      <c r="FTA65" s="160"/>
      <c r="FTF65" s="162"/>
      <c r="FTG65" s="163"/>
      <c r="FTH65" s="163"/>
      <c r="FTI65" s="160"/>
      <c r="FTN65" s="162"/>
      <c r="FTO65" s="163"/>
      <c r="FTP65" s="163"/>
      <c r="FTQ65" s="160"/>
      <c r="FTV65" s="162"/>
      <c r="FTW65" s="163"/>
      <c r="FTX65" s="163"/>
      <c r="FTY65" s="160"/>
      <c r="FUD65" s="162"/>
      <c r="FUE65" s="163"/>
      <c r="FUF65" s="163"/>
      <c r="FUG65" s="160"/>
      <c r="FUL65" s="162"/>
      <c r="FUM65" s="163"/>
      <c r="FUN65" s="163"/>
      <c r="FUO65" s="160"/>
      <c r="FUT65" s="162"/>
      <c r="FUU65" s="163"/>
      <c r="FUV65" s="163"/>
      <c r="FUW65" s="160"/>
      <c r="FVB65" s="162"/>
      <c r="FVC65" s="163"/>
      <c r="FVD65" s="163"/>
      <c r="FVE65" s="160"/>
      <c r="FVJ65" s="162"/>
      <c r="FVK65" s="163"/>
      <c r="FVL65" s="163"/>
      <c r="FVM65" s="160"/>
      <c r="FVR65" s="162"/>
      <c r="FVS65" s="163"/>
      <c r="FVT65" s="163"/>
      <c r="FVU65" s="160"/>
      <c r="FVZ65" s="162"/>
      <c r="FWA65" s="163"/>
      <c r="FWB65" s="163"/>
      <c r="FWC65" s="160"/>
      <c r="FWH65" s="162"/>
      <c r="FWI65" s="163"/>
      <c r="FWJ65" s="163"/>
      <c r="FWK65" s="160"/>
      <c r="FWP65" s="162"/>
      <c r="FWQ65" s="163"/>
      <c r="FWR65" s="163"/>
      <c r="FWS65" s="160"/>
      <c r="FWX65" s="162"/>
      <c r="FWY65" s="163"/>
      <c r="FWZ65" s="163"/>
      <c r="FXA65" s="160"/>
      <c r="FXF65" s="162"/>
      <c r="FXG65" s="163"/>
      <c r="FXH65" s="163"/>
      <c r="FXI65" s="160"/>
      <c r="FXN65" s="162"/>
      <c r="FXO65" s="163"/>
      <c r="FXP65" s="163"/>
      <c r="FXQ65" s="160"/>
      <c r="FXV65" s="162"/>
      <c r="FXW65" s="163"/>
      <c r="FXX65" s="163"/>
      <c r="FXY65" s="160"/>
      <c r="FYD65" s="162"/>
      <c r="FYE65" s="163"/>
      <c r="FYF65" s="163"/>
      <c r="FYG65" s="160"/>
      <c r="FYL65" s="162"/>
      <c r="FYM65" s="163"/>
      <c r="FYN65" s="163"/>
      <c r="FYO65" s="160"/>
      <c r="FYT65" s="162"/>
      <c r="FYU65" s="163"/>
      <c r="FYV65" s="163"/>
      <c r="FYW65" s="160"/>
      <c r="FZB65" s="162"/>
      <c r="FZC65" s="163"/>
      <c r="FZD65" s="163"/>
      <c r="FZE65" s="160"/>
      <c r="FZJ65" s="162"/>
      <c r="FZK65" s="163"/>
      <c r="FZL65" s="163"/>
      <c r="FZM65" s="160"/>
      <c r="FZR65" s="162"/>
      <c r="FZS65" s="163"/>
      <c r="FZT65" s="163"/>
      <c r="FZU65" s="160"/>
      <c r="FZZ65" s="162"/>
      <c r="GAA65" s="163"/>
      <c r="GAB65" s="163"/>
      <c r="GAC65" s="160"/>
      <c r="GAH65" s="162"/>
      <c r="GAI65" s="163"/>
      <c r="GAJ65" s="163"/>
      <c r="GAK65" s="160"/>
      <c r="GAP65" s="162"/>
      <c r="GAQ65" s="163"/>
      <c r="GAR65" s="163"/>
      <c r="GAS65" s="160"/>
      <c r="GAX65" s="162"/>
      <c r="GAY65" s="163"/>
      <c r="GAZ65" s="163"/>
      <c r="GBA65" s="160"/>
      <c r="GBF65" s="162"/>
      <c r="GBG65" s="163"/>
      <c r="GBH65" s="163"/>
      <c r="GBI65" s="160"/>
      <c r="GBN65" s="162"/>
      <c r="GBO65" s="163"/>
      <c r="GBP65" s="163"/>
      <c r="GBQ65" s="160"/>
      <c r="GBV65" s="162"/>
      <c r="GBW65" s="163"/>
      <c r="GBX65" s="163"/>
      <c r="GBY65" s="160"/>
      <c r="GCD65" s="162"/>
      <c r="GCE65" s="163"/>
      <c r="GCF65" s="163"/>
      <c r="GCG65" s="160"/>
      <c r="GCL65" s="162"/>
      <c r="GCM65" s="163"/>
      <c r="GCN65" s="163"/>
      <c r="GCO65" s="160"/>
      <c r="GCT65" s="162"/>
      <c r="GCU65" s="163"/>
      <c r="GCV65" s="163"/>
      <c r="GCW65" s="160"/>
      <c r="GDB65" s="162"/>
      <c r="GDC65" s="163"/>
      <c r="GDD65" s="163"/>
      <c r="GDE65" s="160"/>
      <c r="GDJ65" s="162"/>
      <c r="GDK65" s="163"/>
      <c r="GDL65" s="163"/>
      <c r="GDM65" s="160"/>
      <c r="GDR65" s="162"/>
      <c r="GDS65" s="163"/>
      <c r="GDT65" s="163"/>
      <c r="GDU65" s="160"/>
      <c r="GDZ65" s="162"/>
      <c r="GEA65" s="163"/>
      <c r="GEB65" s="163"/>
      <c r="GEC65" s="160"/>
      <c r="GEH65" s="162"/>
      <c r="GEI65" s="163"/>
      <c r="GEJ65" s="163"/>
      <c r="GEK65" s="160"/>
      <c r="GEP65" s="162"/>
      <c r="GEQ65" s="163"/>
      <c r="GER65" s="163"/>
      <c r="GES65" s="160"/>
      <c r="GEX65" s="162"/>
      <c r="GEY65" s="163"/>
      <c r="GEZ65" s="163"/>
      <c r="GFA65" s="160"/>
      <c r="GFF65" s="162"/>
      <c r="GFG65" s="163"/>
      <c r="GFH65" s="163"/>
      <c r="GFI65" s="160"/>
      <c r="GFN65" s="162"/>
      <c r="GFO65" s="163"/>
      <c r="GFP65" s="163"/>
      <c r="GFQ65" s="160"/>
      <c r="GFV65" s="162"/>
      <c r="GFW65" s="163"/>
      <c r="GFX65" s="163"/>
      <c r="GFY65" s="160"/>
      <c r="GGD65" s="162"/>
      <c r="GGE65" s="163"/>
      <c r="GGF65" s="163"/>
      <c r="GGG65" s="160"/>
      <c r="GGL65" s="162"/>
      <c r="GGM65" s="163"/>
      <c r="GGN65" s="163"/>
      <c r="GGO65" s="160"/>
      <c r="GGT65" s="162"/>
      <c r="GGU65" s="163"/>
      <c r="GGV65" s="163"/>
      <c r="GGW65" s="160"/>
      <c r="GHB65" s="162"/>
      <c r="GHC65" s="163"/>
      <c r="GHD65" s="163"/>
      <c r="GHE65" s="160"/>
      <c r="GHJ65" s="162"/>
      <c r="GHK65" s="163"/>
      <c r="GHL65" s="163"/>
      <c r="GHM65" s="160"/>
      <c r="GHR65" s="162"/>
      <c r="GHS65" s="163"/>
      <c r="GHT65" s="163"/>
      <c r="GHU65" s="160"/>
      <c r="GHZ65" s="162"/>
      <c r="GIA65" s="163"/>
      <c r="GIB65" s="163"/>
      <c r="GIC65" s="160"/>
      <c r="GIH65" s="162"/>
      <c r="GII65" s="163"/>
      <c r="GIJ65" s="163"/>
      <c r="GIK65" s="160"/>
      <c r="GIP65" s="162"/>
      <c r="GIQ65" s="163"/>
      <c r="GIR65" s="163"/>
      <c r="GIS65" s="160"/>
      <c r="GIX65" s="162"/>
      <c r="GIY65" s="163"/>
      <c r="GIZ65" s="163"/>
      <c r="GJA65" s="160"/>
      <c r="GJF65" s="162"/>
      <c r="GJG65" s="163"/>
      <c r="GJH65" s="163"/>
      <c r="GJI65" s="160"/>
      <c r="GJN65" s="162"/>
      <c r="GJO65" s="163"/>
      <c r="GJP65" s="163"/>
      <c r="GJQ65" s="160"/>
      <c r="GJV65" s="162"/>
      <c r="GJW65" s="163"/>
      <c r="GJX65" s="163"/>
      <c r="GJY65" s="160"/>
      <c r="GKD65" s="162"/>
      <c r="GKE65" s="163"/>
      <c r="GKF65" s="163"/>
      <c r="GKG65" s="160"/>
      <c r="GKL65" s="162"/>
      <c r="GKM65" s="163"/>
      <c r="GKN65" s="163"/>
      <c r="GKO65" s="160"/>
      <c r="GKT65" s="162"/>
      <c r="GKU65" s="163"/>
      <c r="GKV65" s="163"/>
      <c r="GKW65" s="160"/>
      <c r="GLB65" s="162"/>
      <c r="GLC65" s="163"/>
      <c r="GLD65" s="163"/>
      <c r="GLE65" s="160"/>
      <c r="GLJ65" s="162"/>
      <c r="GLK65" s="163"/>
      <c r="GLL65" s="163"/>
      <c r="GLM65" s="160"/>
      <c r="GLR65" s="162"/>
      <c r="GLS65" s="163"/>
      <c r="GLT65" s="163"/>
      <c r="GLU65" s="160"/>
      <c r="GLZ65" s="162"/>
      <c r="GMA65" s="163"/>
      <c r="GMB65" s="163"/>
      <c r="GMC65" s="160"/>
      <c r="GMH65" s="162"/>
      <c r="GMI65" s="163"/>
      <c r="GMJ65" s="163"/>
      <c r="GMK65" s="160"/>
      <c r="GMP65" s="162"/>
      <c r="GMQ65" s="163"/>
      <c r="GMR65" s="163"/>
      <c r="GMS65" s="160"/>
      <c r="GMX65" s="162"/>
      <c r="GMY65" s="163"/>
      <c r="GMZ65" s="163"/>
      <c r="GNA65" s="160"/>
      <c r="GNF65" s="162"/>
      <c r="GNG65" s="163"/>
      <c r="GNH65" s="163"/>
      <c r="GNI65" s="160"/>
      <c r="GNN65" s="162"/>
      <c r="GNO65" s="163"/>
      <c r="GNP65" s="163"/>
      <c r="GNQ65" s="160"/>
      <c r="GNV65" s="162"/>
      <c r="GNW65" s="163"/>
      <c r="GNX65" s="163"/>
      <c r="GNY65" s="160"/>
      <c r="GOD65" s="162"/>
      <c r="GOE65" s="163"/>
      <c r="GOF65" s="163"/>
      <c r="GOG65" s="160"/>
      <c r="GOL65" s="162"/>
      <c r="GOM65" s="163"/>
      <c r="GON65" s="163"/>
      <c r="GOO65" s="160"/>
      <c r="GOT65" s="162"/>
      <c r="GOU65" s="163"/>
      <c r="GOV65" s="163"/>
      <c r="GOW65" s="160"/>
      <c r="GPB65" s="162"/>
      <c r="GPC65" s="163"/>
      <c r="GPD65" s="163"/>
      <c r="GPE65" s="160"/>
      <c r="GPJ65" s="162"/>
      <c r="GPK65" s="163"/>
      <c r="GPL65" s="163"/>
      <c r="GPM65" s="160"/>
      <c r="GPR65" s="162"/>
      <c r="GPS65" s="163"/>
      <c r="GPT65" s="163"/>
      <c r="GPU65" s="160"/>
      <c r="GPZ65" s="162"/>
      <c r="GQA65" s="163"/>
      <c r="GQB65" s="163"/>
      <c r="GQC65" s="160"/>
      <c r="GQH65" s="162"/>
      <c r="GQI65" s="163"/>
      <c r="GQJ65" s="163"/>
      <c r="GQK65" s="160"/>
      <c r="GQP65" s="162"/>
      <c r="GQQ65" s="163"/>
      <c r="GQR65" s="163"/>
      <c r="GQS65" s="160"/>
      <c r="GQX65" s="162"/>
      <c r="GQY65" s="163"/>
      <c r="GQZ65" s="163"/>
      <c r="GRA65" s="160"/>
      <c r="GRF65" s="162"/>
      <c r="GRG65" s="163"/>
      <c r="GRH65" s="163"/>
      <c r="GRI65" s="160"/>
      <c r="GRN65" s="162"/>
      <c r="GRO65" s="163"/>
      <c r="GRP65" s="163"/>
      <c r="GRQ65" s="160"/>
      <c r="GRV65" s="162"/>
      <c r="GRW65" s="163"/>
      <c r="GRX65" s="163"/>
      <c r="GRY65" s="160"/>
      <c r="GSD65" s="162"/>
      <c r="GSE65" s="163"/>
      <c r="GSF65" s="163"/>
      <c r="GSG65" s="160"/>
      <c r="GSL65" s="162"/>
      <c r="GSM65" s="163"/>
      <c r="GSN65" s="163"/>
      <c r="GSO65" s="160"/>
      <c r="GST65" s="162"/>
      <c r="GSU65" s="163"/>
      <c r="GSV65" s="163"/>
      <c r="GSW65" s="160"/>
      <c r="GTB65" s="162"/>
      <c r="GTC65" s="163"/>
      <c r="GTD65" s="163"/>
      <c r="GTE65" s="160"/>
      <c r="GTJ65" s="162"/>
      <c r="GTK65" s="163"/>
      <c r="GTL65" s="163"/>
      <c r="GTM65" s="160"/>
      <c r="GTR65" s="162"/>
      <c r="GTS65" s="163"/>
      <c r="GTT65" s="163"/>
      <c r="GTU65" s="160"/>
      <c r="GTZ65" s="162"/>
      <c r="GUA65" s="163"/>
      <c r="GUB65" s="163"/>
      <c r="GUC65" s="160"/>
      <c r="GUH65" s="162"/>
      <c r="GUI65" s="163"/>
      <c r="GUJ65" s="163"/>
      <c r="GUK65" s="160"/>
      <c r="GUP65" s="162"/>
      <c r="GUQ65" s="163"/>
      <c r="GUR65" s="163"/>
      <c r="GUS65" s="160"/>
      <c r="GUX65" s="162"/>
      <c r="GUY65" s="163"/>
      <c r="GUZ65" s="163"/>
      <c r="GVA65" s="160"/>
      <c r="GVF65" s="162"/>
      <c r="GVG65" s="163"/>
      <c r="GVH65" s="163"/>
      <c r="GVI65" s="160"/>
      <c r="GVN65" s="162"/>
      <c r="GVO65" s="163"/>
      <c r="GVP65" s="163"/>
      <c r="GVQ65" s="160"/>
      <c r="GVV65" s="162"/>
      <c r="GVW65" s="163"/>
      <c r="GVX65" s="163"/>
      <c r="GVY65" s="160"/>
      <c r="GWD65" s="162"/>
      <c r="GWE65" s="163"/>
      <c r="GWF65" s="163"/>
      <c r="GWG65" s="160"/>
      <c r="GWL65" s="162"/>
      <c r="GWM65" s="163"/>
      <c r="GWN65" s="163"/>
      <c r="GWO65" s="160"/>
      <c r="GWT65" s="162"/>
      <c r="GWU65" s="163"/>
      <c r="GWV65" s="163"/>
      <c r="GWW65" s="160"/>
      <c r="GXB65" s="162"/>
      <c r="GXC65" s="163"/>
      <c r="GXD65" s="163"/>
      <c r="GXE65" s="160"/>
      <c r="GXJ65" s="162"/>
      <c r="GXK65" s="163"/>
      <c r="GXL65" s="163"/>
      <c r="GXM65" s="160"/>
      <c r="GXR65" s="162"/>
      <c r="GXS65" s="163"/>
      <c r="GXT65" s="163"/>
      <c r="GXU65" s="160"/>
      <c r="GXZ65" s="162"/>
      <c r="GYA65" s="163"/>
      <c r="GYB65" s="163"/>
      <c r="GYC65" s="160"/>
      <c r="GYH65" s="162"/>
      <c r="GYI65" s="163"/>
      <c r="GYJ65" s="163"/>
      <c r="GYK65" s="160"/>
      <c r="GYP65" s="162"/>
      <c r="GYQ65" s="163"/>
      <c r="GYR65" s="163"/>
      <c r="GYS65" s="160"/>
      <c r="GYX65" s="162"/>
      <c r="GYY65" s="163"/>
      <c r="GYZ65" s="163"/>
      <c r="GZA65" s="160"/>
      <c r="GZF65" s="162"/>
      <c r="GZG65" s="163"/>
      <c r="GZH65" s="163"/>
      <c r="GZI65" s="160"/>
      <c r="GZN65" s="162"/>
      <c r="GZO65" s="163"/>
      <c r="GZP65" s="163"/>
      <c r="GZQ65" s="160"/>
      <c r="GZV65" s="162"/>
      <c r="GZW65" s="163"/>
      <c r="GZX65" s="163"/>
      <c r="GZY65" s="160"/>
      <c r="HAD65" s="162"/>
      <c r="HAE65" s="163"/>
      <c r="HAF65" s="163"/>
      <c r="HAG65" s="160"/>
      <c r="HAL65" s="162"/>
      <c r="HAM65" s="163"/>
      <c r="HAN65" s="163"/>
      <c r="HAO65" s="160"/>
      <c r="HAT65" s="162"/>
      <c r="HAU65" s="163"/>
      <c r="HAV65" s="163"/>
      <c r="HAW65" s="160"/>
      <c r="HBB65" s="162"/>
      <c r="HBC65" s="163"/>
      <c r="HBD65" s="163"/>
      <c r="HBE65" s="160"/>
      <c r="HBJ65" s="162"/>
      <c r="HBK65" s="163"/>
      <c r="HBL65" s="163"/>
      <c r="HBM65" s="160"/>
      <c r="HBR65" s="162"/>
      <c r="HBS65" s="163"/>
      <c r="HBT65" s="163"/>
      <c r="HBU65" s="160"/>
      <c r="HBZ65" s="162"/>
      <c r="HCA65" s="163"/>
      <c r="HCB65" s="163"/>
      <c r="HCC65" s="160"/>
      <c r="HCH65" s="162"/>
      <c r="HCI65" s="163"/>
      <c r="HCJ65" s="163"/>
      <c r="HCK65" s="160"/>
      <c r="HCP65" s="162"/>
      <c r="HCQ65" s="163"/>
      <c r="HCR65" s="163"/>
      <c r="HCS65" s="160"/>
      <c r="HCX65" s="162"/>
      <c r="HCY65" s="163"/>
      <c r="HCZ65" s="163"/>
      <c r="HDA65" s="160"/>
      <c r="HDF65" s="162"/>
      <c r="HDG65" s="163"/>
      <c r="HDH65" s="163"/>
      <c r="HDI65" s="160"/>
      <c r="HDN65" s="162"/>
      <c r="HDO65" s="163"/>
      <c r="HDP65" s="163"/>
      <c r="HDQ65" s="160"/>
      <c r="HDV65" s="162"/>
      <c r="HDW65" s="163"/>
      <c r="HDX65" s="163"/>
      <c r="HDY65" s="160"/>
      <c r="HED65" s="162"/>
      <c r="HEE65" s="163"/>
      <c r="HEF65" s="163"/>
      <c r="HEG65" s="160"/>
      <c r="HEL65" s="162"/>
      <c r="HEM65" s="163"/>
      <c r="HEN65" s="163"/>
      <c r="HEO65" s="160"/>
      <c r="HET65" s="162"/>
      <c r="HEU65" s="163"/>
      <c r="HEV65" s="163"/>
      <c r="HEW65" s="160"/>
      <c r="HFB65" s="162"/>
      <c r="HFC65" s="163"/>
      <c r="HFD65" s="163"/>
      <c r="HFE65" s="160"/>
      <c r="HFJ65" s="162"/>
      <c r="HFK65" s="163"/>
      <c r="HFL65" s="163"/>
      <c r="HFM65" s="160"/>
      <c r="HFR65" s="162"/>
      <c r="HFS65" s="163"/>
      <c r="HFT65" s="163"/>
      <c r="HFU65" s="160"/>
      <c r="HFZ65" s="162"/>
      <c r="HGA65" s="163"/>
      <c r="HGB65" s="163"/>
      <c r="HGC65" s="160"/>
      <c r="HGH65" s="162"/>
      <c r="HGI65" s="163"/>
      <c r="HGJ65" s="163"/>
      <c r="HGK65" s="160"/>
      <c r="HGP65" s="162"/>
      <c r="HGQ65" s="163"/>
      <c r="HGR65" s="163"/>
      <c r="HGS65" s="160"/>
      <c r="HGX65" s="162"/>
      <c r="HGY65" s="163"/>
      <c r="HGZ65" s="163"/>
      <c r="HHA65" s="160"/>
      <c r="HHF65" s="162"/>
      <c r="HHG65" s="163"/>
      <c r="HHH65" s="163"/>
      <c r="HHI65" s="160"/>
      <c r="HHN65" s="162"/>
      <c r="HHO65" s="163"/>
      <c r="HHP65" s="163"/>
      <c r="HHQ65" s="160"/>
      <c r="HHV65" s="162"/>
      <c r="HHW65" s="163"/>
      <c r="HHX65" s="163"/>
      <c r="HHY65" s="160"/>
      <c r="HID65" s="162"/>
      <c r="HIE65" s="163"/>
      <c r="HIF65" s="163"/>
      <c r="HIG65" s="160"/>
      <c r="HIL65" s="162"/>
      <c r="HIM65" s="163"/>
      <c r="HIN65" s="163"/>
      <c r="HIO65" s="160"/>
      <c r="HIT65" s="162"/>
      <c r="HIU65" s="163"/>
      <c r="HIV65" s="163"/>
      <c r="HIW65" s="160"/>
      <c r="HJB65" s="162"/>
      <c r="HJC65" s="163"/>
      <c r="HJD65" s="163"/>
      <c r="HJE65" s="160"/>
      <c r="HJJ65" s="162"/>
      <c r="HJK65" s="163"/>
      <c r="HJL65" s="163"/>
      <c r="HJM65" s="160"/>
      <c r="HJR65" s="162"/>
      <c r="HJS65" s="163"/>
      <c r="HJT65" s="163"/>
      <c r="HJU65" s="160"/>
      <c r="HJZ65" s="162"/>
      <c r="HKA65" s="163"/>
      <c r="HKB65" s="163"/>
      <c r="HKC65" s="160"/>
      <c r="HKH65" s="162"/>
      <c r="HKI65" s="163"/>
      <c r="HKJ65" s="163"/>
      <c r="HKK65" s="160"/>
      <c r="HKP65" s="162"/>
      <c r="HKQ65" s="163"/>
      <c r="HKR65" s="163"/>
      <c r="HKS65" s="160"/>
      <c r="HKX65" s="162"/>
      <c r="HKY65" s="163"/>
      <c r="HKZ65" s="163"/>
      <c r="HLA65" s="160"/>
      <c r="HLF65" s="162"/>
      <c r="HLG65" s="163"/>
      <c r="HLH65" s="163"/>
      <c r="HLI65" s="160"/>
      <c r="HLN65" s="162"/>
      <c r="HLO65" s="163"/>
      <c r="HLP65" s="163"/>
      <c r="HLQ65" s="160"/>
      <c r="HLV65" s="162"/>
      <c r="HLW65" s="163"/>
      <c r="HLX65" s="163"/>
      <c r="HLY65" s="160"/>
      <c r="HMD65" s="162"/>
      <c r="HME65" s="163"/>
      <c r="HMF65" s="163"/>
      <c r="HMG65" s="160"/>
      <c r="HML65" s="162"/>
      <c r="HMM65" s="163"/>
      <c r="HMN65" s="163"/>
      <c r="HMO65" s="160"/>
      <c r="HMT65" s="162"/>
      <c r="HMU65" s="163"/>
      <c r="HMV65" s="163"/>
      <c r="HMW65" s="160"/>
      <c r="HNB65" s="162"/>
      <c r="HNC65" s="163"/>
      <c r="HND65" s="163"/>
      <c r="HNE65" s="160"/>
      <c r="HNJ65" s="162"/>
      <c r="HNK65" s="163"/>
      <c r="HNL65" s="163"/>
      <c r="HNM65" s="160"/>
      <c r="HNR65" s="162"/>
      <c r="HNS65" s="163"/>
      <c r="HNT65" s="163"/>
      <c r="HNU65" s="160"/>
      <c r="HNZ65" s="162"/>
      <c r="HOA65" s="163"/>
      <c r="HOB65" s="163"/>
      <c r="HOC65" s="160"/>
      <c r="HOH65" s="162"/>
      <c r="HOI65" s="163"/>
      <c r="HOJ65" s="163"/>
      <c r="HOK65" s="160"/>
      <c r="HOP65" s="162"/>
      <c r="HOQ65" s="163"/>
      <c r="HOR65" s="163"/>
      <c r="HOS65" s="160"/>
      <c r="HOX65" s="162"/>
      <c r="HOY65" s="163"/>
      <c r="HOZ65" s="163"/>
      <c r="HPA65" s="160"/>
      <c r="HPF65" s="162"/>
      <c r="HPG65" s="163"/>
      <c r="HPH65" s="163"/>
      <c r="HPI65" s="160"/>
      <c r="HPN65" s="162"/>
      <c r="HPO65" s="163"/>
      <c r="HPP65" s="163"/>
      <c r="HPQ65" s="160"/>
      <c r="HPV65" s="162"/>
      <c r="HPW65" s="163"/>
      <c r="HPX65" s="163"/>
      <c r="HPY65" s="160"/>
      <c r="HQD65" s="162"/>
      <c r="HQE65" s="163"/>
      <c r="HQF65" s="163"/>
      <c r="HQG65" s="160"/>
      <c r="HQL65" s="162"/>
      <c r="HQM65" s="163"/>
      <c r="HQN65" s="163"/>
      <c r="HQO65" s="160"/>
      <c r="HQT65" s="162"/>
      <c r="HQU65" s="163"/>
      <c r="HQV65" s="163"/>
      <c r="HQW65" s="160"/>
      <c r="HRB65" s="162"/>
      <c r="HRC65" s="163"/>
      <c r="HRD65" s="163"/>
      <c r="HRE65" s="160"/>
      <c r="HRJ65" s="162"/>
      <c r="HRK65" s="163"/>
      <c r="HRL65" s="163"/>
      <c r="HRM65" s="160"/>
      <c r="HRR65" s="162"/>
      <c r="HRS65" s="163"/>
      <c r="HRT65" s="163"/>
      <c r="HRU65" s="160"/>
      <c r="HRZ65" s="162"/>
      <c r="HSA65" s="163"/>
      <c r="HSB65" s="163"/>
      <c r="HSC65" s="160"/>
      <c r="HSH65" s="162"/>
      <c r="HSI65" s="163"/>
      <c r="HSJ65" s="163"/>
      <c r="HSK65" s="160"/>
      <c r="HSP65" s="162"/>
      <c r="HSQ65" s="163"/>
      <c r="HSR65" s="163"/>
      <c r="HSS65" s="160"/>
      <c r="HSX65" s="162"/>
      <c r="HSY65" s="163"/>
      <c r="HSZ65" s="163"/>
      <c r="HTA65" s="160"/>
      <c r="HTF65" s="162"/>
      <c r="HTG65" s="163"/>
      <c r="HTH65" s="163"/>
      <c r="HTI65" s="160"/>
      <c r="HTN65" s="162"/>
      <c r="HTO65" s="163"/>
      <c r="HTP65" s="163"/>
      <c r="HTQ65" s="160"/>
      <c r="HTV65" s="162"/>
      <c r="HTW65" s="163"/>
      <c r="HTX65" s="163"/>
      <c r="HTY65" s="160"/>
      <c r="HUD65" s="162"/>
      <c r="HUE65" s="163"/>
      <c r="HUF65" s="163"/>
      <c r="HUG65" s="160"/>
      <c r="HUL65" s="162"/>
      <c r="HUM65" s="163"/>
      <c r="HUN65" s="163"/>
      <c r="HUO65" s="160"/>
      <c r="HUT65" s="162"/>
      <c r="HUU65" s="163"/>
      <c r="HUV65" s="163"/>
      <c r="HUW65" s="160"/>
      <c r="HVB65" s="162"/>
      <c r="HVC65" s="163"/>
      <c r="HVD65" s="163"/>
      <c r="HVE65" s="160"/>
      <c r="HVJ65" s="162"/>
      <c r="HVK65" s="163"/>
      <c r="HVL65" s="163"/>
      <c r="HVM65" s="160"/>
      <c r="HVR65" s="162"/>
      <c r="HVS65" s="163"/>
      <c r="HVT65" s="163"/>
      <c r="HVU65" s="160"/>
      <c r="HVZ65" s="162"/>
      <c r="HWA65" s="163"/>
      <c r="HWB65" s="163"/>
      <c r="HWC65" s="160"/>
      <c r="HWH65" s="162"/>
      <c r="HWI65" s="163"/>
      <c r="HWJ65" s="163"/>
      <c r="HWK65" s="160"/>
      <c r="HWP65" s="162"/>
      <c r="HWQ65" s="163"/>
      <c r="HWR65" s="163"/>
      <c r="HWS65" s="160"/>
      <c r="HWX65" s="162"/>
      <c r="HWY65" s="163"/>
      <c r="HWZ65" s="163"/>
      <c r="HXA65" s="160"/>
      <c r="HXF65" s="162"/>
      <c r="HXG65" s="163"/>
      <c r="HXH65" s="163"/>
      <c r="HXI65" s="160"/>
      <c r="HXN65" s="162"/>
      <c r="HXO65" s="163"/>
      <c r="HXP65" s="163"/>
      <c r="HXQ65" s="160"/>
      <c r="HXV65" s="162"/>
      <c r="HXW65" s="163"/>
      <c r="HXX65" s="163"/>
      <c r="HXY65" s="160"/>
      <c r="HYD65" s="162"/>
      <c r="HYE65" s="163"/>
      <c r="HYF65" s="163"/>
      <c r="HYG65" s="160"/>
      <c r="HYL65" s="162"/>
      <c r="HYM65" s="163"/>
      <c r="HYN65" s="163"/>
      <c r="HYO65" s="160"/>
      <c r="HYT65" s="162"/>
      <c r="HYU65" s="163"/>
      <c r="HYV65" s="163"/>
      <c r="HYW65" s="160"/>
      <c r="HZB65" s="162"/>
      <c r="HZC65" s="163"/>
      <c r="HZD65" s="163"/>
      <c r="HZE65" s="160"/>
      <c r="HZJ65" s="162"/>
      <c r="HZK65" s="163"/>
      <c r="HZL65" s="163"/>
      <c r="HZM65" s="160"/>
      <c r="HZR65" s="162"/>
      <c r="HZS65" s="163"/>
      <c r="HZT65" s="163"/>
      <c r="HZU65" s="160"/>
      <c r="HZZ65" s="162"/>
      <c r="IAA65" s="163"/>
      <c r="IAB65" s="163"/>
      <c r="IAC65" s="160"/>
      <c r="IAH65" s="162"/>
      <c r="IAI65" s="163"/>
      <c r="IAJ65" s="163"/>
      <c r="IAK65" s="160"/>
      <c r="IAP65" s="162"/>
      <c r="IAQ65" s="163"/>
      <c r="IAR65" s="163"/>
      <c r="IAS65" s="160"/>
      <c r="IAX65" s="162"/>
      <c r="IAY65" s="163"/>
      <c r="IAZ65" s="163"/>
      <c r="IBA65" s="160"/>
      <c r="IBF65" s="162"/>
      <c r="IBG65" s="163"/>
      <c r="IBH65" s="163"/>
      <c r="IBI65" s="160"/>
      <c r="IBN65" s="162"/>
      <c r="IBO65" s="163"/>
      <c r="IBP65" s="163"/>
      <c r="IBQ65" s="160"/>
      <c r="IBV65" s="162"/>
      <c r="IBW65" s="163"/>
      <c r="IBX65" s="163"/>
      <c r="IBY65" s="160"/>
      <c r="ICD65" s="162"/>
      <c r="ICE65" s="163"/>
      <c r="ICF65" s="163"/>
      <c r="ICG65" s="160"/>
      <c r="ICL65" s="162"/>
      <c r="ICM65" s="163"/>
      <c r="ICN65" s="163"/>
      <c r="ICO65" s="160"/>
      <c r="ICT65" s="162"/>
      <c r="ICU65" s="163"/>
      <c r="ICV65" s="163"/>
      <c r="ICW65" s="160"/>
      <c r="IDB65" s="162"/>
      <c r="IDC65" s="163"/>
      <c r="IDD65" s="163"/>
      <c r="IDE65" s="160"/>
      <c r="IDJ65" s="162"/>
      <c r="IDK65" s="163"/>
      <c r="IDL65" s="163"/>
      <c r="IDM65" s="160"/>
      <c r="IDR65" s="162"/>
      <c r="IDS65" s="163"/>
      <c r="IDT65" s="163"/>
      <c r="IDU65" s="160"/>
      <c r="IDZ65" s="162"/>
      <c r="IEA65" s="163"/>
      <c r="IEB65" s="163"/>
      <c r="IEC65" s="160"/>
      <c r="IEH65" s="162"/>
      <c r="IEI65" s="163"/>
      <c r="IEJ65" s="163"/>
      <c r="IEK65" s="160"/>
      <c r="IEP65" s="162"/>
      <c r="IEQ65" s="163"/>
      <c r="IER65" s="163"/>
      <c r="IES65" s="160"/>
      <c r="IEX65" s="162"/>
      <c r="IEY65" s="163"/>
      <c r="IEZ65" s="163"/>
      <c r="IFA65" s="160"/>
      <c r="IFF65" s="162"/>
      <c r="IFG65" s="163"/>
      <c r="IFH65" s="163"/>
      <c r="IFI65" s="160"/>
      <c r="IFN65" s="162"/>
      <c r="IFO65" s="163"/>
      <c r="IFP65" s="163"/>
      <c r="IFQ65" s="160"/>
      <c r="IFV65" s="162"/>
      <c r="IFW65" s="163"/>
      <c r="IFX65" s="163"/>
      <c r="IFY65" s="160"/>
      <c r="IGD65" s="162"/>
      <c r="IGE65" s="163"/>
      <c r="IGF65" s="163"/>
      <c r="IGG65" s="160"/>
      <c r="IGL65" s="162"/>
      <c r="IGM65" s="163"/>
      <c r="IGN65" s="163"/>
      <c r="IGO65" s="160"/>
      <c r="IGT65" s="162"/>
      <c r="IGU65" s="163"/>
      <c r="IGV65" s="163"/>
      <c r="IGW65" s="160"/>
      <c r="IHB65" s="162"/>
      <c r="IHC65" s="163"/>
      <c r="IHD65" s="163"/>
      <c r="IHE65" s="160"/>
      <c r="IHJ65" s="162"/>
      <c r="IHK65" s="163"/>
      <c r="IHL65" s="163"/>
      <c r="IHM65" s="160"/>
      <c r="IHR65" s="162"/>
      <c r="IHS65" s="163"/>
      <c r="IHT65" s="163"/>
      <c r="IHU65" s="160"/>
      <c r="IHZ65" s="162"/>
      <c r="IIA65" s="163"/>
      <c r="IIB65" s="163"/>
      <c r="IIC65" s="160"/>
      <c r="IIH65" s="162"/>
      <c r="III65" s="163"/>
      <c r="IIJ65" s="163"/>
      <c r="IIK65" s="160"/>
      <c r="IIP65" s="162"/>
      <c r="IIQ65" s="163"/>
      <c r="IIR65" s="163"/>
      <c r="IIS65" s="160"/>
      <c r="IIX65" s="162"/>
      <c r="IIY65" s="163"/>
      <c r="IIZ65" s="163"/>
      <c r="IJA65" s="160"/>
      <c r="IJF65" s="162"/>
      <c r="IJG65" s="163"/>
      <c r="IJH65" s="163"/>
      <c r="IJI65" s="160"/>
      <c r="IJN65" s="162"/>
      <c r="IJO65" s="163"/>
      <c r="IJP65" s="163"/>
      <c r="IJQ65" s="160"/>
      <c r="IJV65" s="162"/>
      <c r="IJW65" s="163"/>
      <c r="IJX65" s="163"/>
      <c r="IJY65" s="160"/>
      <c r="IKD65" s="162"/>
      <c r="IKE65" s="163"/>
      <c r="IKF65" s="163"/>
      <c r="IKG65" s="160"/>
      <c r="IKL65" s="162"/>
      <c r="IKM65" s="163"/>
      <c r="IKN65" s="163"/>
      <c r="IKO65" s="160"/>
      <c r="IKT65" s="162"/>
      <c r="IKU65" s="163"/>
      <c r="IKV65" s="163"/>
      <c r="IKW65" s="160"/>
      <c r="ILB65" s="162"/>
      <c r="ILC65" s="163"/>
      <c r="ILD65" s="163"/>
      <c r="ILE65" s="160"/>
      <c r="ILJ65" s="162"/>
      <c r="ILK65" s="163"/>
      <c r="ILL65" s="163"/>
      <c r="ILM65" s="160"/>
      <c r="ILR65" s="162"/>
      <c r="ILS65" s="163"/>
      <c r="ILT65" s="163"/>
      <c r="ILU65" s="160"/>
      <c r="ILZ65" s="162"/>
      <c r="IMA65" s="163"/>
      <c r="IMB65" s="163"/>
      <c r="IMC65" s="160"/>
      <c r="IMH65" s="162"/>
      <c r="IMI65" s="163"/>
      <c r="IMJ65" s="163"/>
      <c r="IMK65" s="160"/>
      <c r="IMP65" s="162"/>
      <c r="IMQ65" s="163"/>
      <c r="IMR65" s="163"/>
      <c r="IMS65" s="160"/>
      <c r="IMX65" s="162"/>
      <c r="IMY65" s="163"/>
      <c r="IMZ65" s="163"/>
      <c r="INA65" s="160"/>
      <c r="INF65" s="162"/>
      <c r="ING65" s="163"/>
      <c r="INH65" s="163"/>
      <c r="INI65" s="160"/>
      <c r="INN65" s="162"/>
      <c r="INO65" s="163"/>
      <c r="INP65" s="163"/>
      <c r="INQ65" s="160"/>
      <c r="INV65" s="162"/>
      <c r="INW65" s="163"/>
      <c r="INX65" s="163"/>
      <c r="INY65" s="160"/>
      <c r="IOD65" s="162"/>
      <c r="IOE65" s="163"/>
      <c r="IOF65" s="163"/>
      <c r="IOG65" s="160"/>
      <c r="IOL65" s="162"/>
      <c r="IOM65" s="163"/>
      <c r="ION65" s="163"/>
      <c r="IOO65" s="160"/>
      <c r="IOT65" s="162"/>
      <c r="IOU65" s="163"/>
      <c r="IOV65" s="163"/>
      <c r="IOW65" s="160"/>
      <c r="IPB65" s="162"/>
      <c r="IPC65" s="163"/>
      <c r="IPD65" s="163"/>
      <c r="IPE65" s="160"/>
      <c r="IPJ65" s="162"/>
      <c r="IPK65" s="163"/>
      <c r="IPL65" s="163"/>
      <c r="IPM65" s="160"/>
      <c r="IPR65" s="162"/>
      <c r="IPS65" s="163"/>
      <c r="IPT65" s="163"/>
      <c r="IPU65" s="160"/>
      <c r="IPZ65" s="162"/>
      <c r="IQA65" s="163"/>
      <c r="IQB65" s="163"/>
      <c r="IQC65" s="160"/>
      <c r="IQH65" s="162"/>
      <c r="IQI65" s="163"/>
      <c r="IQJ65" s="163"/>
      <c r="IQK65" s="160"/>
      <c r="IQP65" s="162"/>
      <c r="IQQ65" s="163"/>
      <c r="IQR65" s="163"/>
      <c r="IQS65" s="160"/>
      <c r="IQX65" s="162"/>
      <c r="IQY65" s="163"/>
      <c r="IQZ65" s="163"/>
      <c r="IRA65" s="160"/>
      <c r="IRF65" s="162"/>
      <c r="IRG65" s="163"/>
      <c r="IRH65" s="163"/>
      <c r="IRI65" s="160"/>
      <c r="IRN65" s="162"/>
      <c r="IRO65" s="163"/>
      <c r="IRP65" s="163"/>
      <c r="IRQ65" s="160"/>
      <c r="IRV65" s="162"/>
      <c r="IRW65" s="163"/>
      <c r="IRX65" s="163"/>
      <c r="IRY65" s="160"/>
      <c r="ISD65" s="162"/>
      <c r="ISE65" s="163"/>
      <c r="ISF65" s="163"/>
      <c r="ISG65" s="160"/>
      <c r="ISL65" s="162"/>
      <c r="ISM65" s="163"/>
      <c r="ISN65" s="163"/>
      <c r="ISO65" s="160"/>
      <c r="IST65" s="162"/>
      <c r="ISU65" s="163"/>
      <c r="ISV65" s="163"/>
      <c r="ISW65" s="160"/>
      <c r="ITB65" s="162"/>
      <c r="ITC65" s="163"/>
      <c r="ITD65" s="163"/>
      <c r="ITE65" s="160"/>
      <c r="ITJ65" s="162"/>
      <c r="ITK65" s="163"/>
      <c r="ITL65" s="163"/>
      <c r="ITM65" s="160"/>
      <c r="ITR65" s="162"/>
      <c r="ITS65" s="163"/>
      <c r="ITT65" s="163"/>
      <c r="ITU65" s="160"/>
      <c r="ITZ65" s="162"/>
      <c r="IUA65" s="163"/>
      <c r="IUB65" s="163"/>
      <c r="IUC65" s="160"/>
      <c r="IUH65" s="162"/>
      <c r="IUI65" s="163"/>
      <c r="IUJ65" s="163"/>
      <c r="IUK65" s="160"/>
      <c r="IUP65" s="162"/>
      <c r="IUQ65" s="163"/>
      <c r="IUR65" s="163"/>
      <c r="IUS65" s="160"/>
      <c r="IUX65" s="162"/>
      <c r="IUY65" s="163"/>
      <c r="IUZ65" s="163"/>
      <c r="IVA65" s="160"/>
      <c r="IVF65" s="162"/>
      <c r="IVG65" s="163"/>
      <c r="IVH65" s="163"/>
      <c r="IVI65" s="160"/>
      <c r="IVN65" s="162"/>
      <c r="IVO65" s="163"/>
      <c r="IVP65" s="163"/>
      <c r="IVQ65" s="160"/>
      <c r="IVV65" s="162"/>
      <c r="IVW65" s="163"/>
      <c r="IVX65" s="163"/>
      <c r="IVY65" s="160"/>
      <c r="IWD65" s="162"/>
      <c r="IWE65" s="163"/>
      <c r="IWF65" s="163"/>
      <c r="IWG65" s="160"/>
      <c r="IWL65" s="162"/>
      <c r="IWM65" s="163"/>
      <c r="IWN65" s="163"/>
      <c r="IWO65" s="160"/>
      <c r="IWT65" s="162"/>
      <c r="IWU65" s="163"/>
      <c r="IWV65" s="163"/>
      <c r="IWW65" s="160"/>
      <c r="IXB65" s="162"/>
      <c r="IXC65" s="163"/>
      <c r="IXD65" s="163"/>
      <c r="IXE65" s="160"/>
      <c r="IXJ65" s="162"/>
      <c r="IXK65" s="163"/>
      <c r="IXL65" s="163"/>
      <c r="IXM65" s="160"/>
      <c r="IXR65" s="162"/>
      <c r="IXS65" s="163"/>
      <c r="IXT65" s="163"/>
      <c r="IXU65" s="160"/>
      <c r="IXZ65" s="162"/>
      <c r="IYA65" s="163"/>
      <c r="IYB65" s="163"/>
      <c r="IYC65" s="160"/>
      <c r="IYH65" s="162"/>
      <c r="IYI65" s="163"/>
      <c r="IYJ65" s="163"/>
      <c r="IYK65" s="160"/>
      <c r="IYP65" s="162"/>
      <c r="IYQ65" s="163"/>
      <c r="IYR65" s="163"/>
      <c r="IYS65" s="160"/>
      <c r="IYX65" s="162"/>
      <c r="IYY65" s="163"/>
      <c r="IYZ65" s="163"/>
      <c r="IZA65" s="160"/>
      <c r="IZF65" s="162"/>
      <c r="IZG65" s="163"/>
      <c r="IZH65" s="163"/>
      <c r="IZI65" s="160"/>
      <c r="IZN65" s="162"/>
      <c r="IZO65" s="163"/>
      <c r="IZP65" s="163"/>
      <c r="IZQ65" s="160"/>
      <c r="IZV65" s="162"/>
      <c r="IZW65" s="163"/>
      <c r="IZX65" s="163"/>
      <c r="IZY65" s="160"/>
      <c r="JAD65" s="162"/>
      <c r="JAE65" s="163"/>
      <c r="JAF65" s="163"/>
      <c r="JAG65" s="160"/>
      <c r="JAL65" s="162"/>
      <c r="JAM65" s="163"/>
      <c r="JAN65" s="163"/>
      <c r="JAO65" s="160"/>
      <c r="JAT65" s="162"/>
      <c r="JAU65" s="163"/>
      <c r="JAV65" s="163"/>
      <c r="JAW65" s="160"/>
      <c r="JBB65" s="162"/>
      <c r="JBC65" s="163"/>
      <c r="JBD65" s="163"/>
      <c r="JBE65" s="160"/>
      <c r="JBJ65" s="162"/>
      <c r="JBK65" s="163"/>
      <c r="JBL65" s="163"/>
      <c r="JBM65" s="160"/>
      <c r="JBR65" s="162"/>
      <c r="JBS65" s="163"/>
      <c r="JBT65" s="163"/>
      <c r="JBU65" s="160"/>
      <c r="JBZ65" s="162"/>
      <c r="JCA65" s="163"/>
      <c r="JCB65" s="163"/>
      <c r="JCC65" s="160"/>
      <c r="JCH65" s="162"/>
      <c r="JCI65" s="163"/>
      <c r="JCJ65" s="163"/>
      <c r="JCK65" s="160"/>
      <c r="JCP65" s="162"/>
      <c r="JCQ65" s="163"/>
      <c r="JCR65" s="163"/>
      <c r="JCS65" s="160"/>
      <c r="JCX65" s="162"/>
      <c r="JCY65" s="163"/>
      <c r="JCZ65" s="163"/>
      <c r="JDA65" s="160"/>
      <c r="JDF65" s="162"/>
      <c r="JDG65" s="163"/>
      <c r="JDH65" s="163"/>
      <c r="JDI65" s="160"/>
      <c r="JDN65" s="162"/>
      <c r="JDO65" s="163"/>
      <c r="JDP65" s="163"/>
      <c r="JDQ65" s="160"/>
      <c r="JDV65" s="162"/>
      <c r="JDW65" s="163"/>
      <c r="JDX65" s="163"/>
      <c r="JDY65" s="160"/>
      <c r="JED65" s="162"/>
      <c r="JEE65" s="163"/>
      <c r="JEF65" s="163"/>
      <c r="JEG65" s="160"/>
      <c r="JEL65" s="162"/>
      <c r="JEM65" s="163"/>
      <c r="JEN65" s="163"/>
      <c r="JEO65" s="160"/>
      <c r="JET65" s="162"/>
      <c r="JEU65" s="163"/>
      <c r="JEV65" s="163"/>
      <c r="JEW65" s="160"/>
      <c r="JFB65" s="162"/>
      <c r="JFC65" s="163"/>
      <c r="JFD65" s="163"/>
      <c r="JFE65" s="160"/>
      <c r="JFJ65" s="162"/>
      <c r="JFK65" s="163"/>
      <c r="JFL65" s="163"/>
      <c r="JFM65" s="160"/>
      <c r="JFR65" s="162"/>
      <c r="JFS65" s="163"/>
      <c r="JFT65" s="163"/>
      <c r="JFU65" s="160"/>
      <c r="JFZ65" s="162"/>
      <c r="JGA65" s="163"/>
      <c r="JGB65" s="163"/>
      <c r="JGC65" s="160"/>
      <c r="JGH65" s="162"/>
      <c r="JGI65" s="163"/>
      <c r="JGJ65" s="163"/>
      <c r="JGK65" s="160"/>
      <c r="JGP65" s="162"/>
      <c r="JGQ65" s="163"/>
      <c r="JGR65" s="163"/>
      <c r="JGS65" s="160"/>
      <c r="JGX65" s="162"/>
      <c r="JGY65" s="163"/>
      <c r="JGZ65" s="163"/>
      <c r="JHA65" s="160"/>
      <c r="JHF65" s="162"/>
      <c r="JHG65" s="163"/>
      <c r="JHH65" s="163"/>
      <c r="JHI65" s="160"/>
      <c r="JHN65" s="162"/>
      <c r="JHO65" s="163"/>
      <c r="JHP65" s="163"/>
      <c r="JHQ65" s="160"/>
      <c r="JHV65" s="162"/>
      <c r="JHW65" s="163"/>
      <c r="JHX65" s="163"/>
      <c r="JHY65" s="160"/>
      <c r="JID65" s="162"/>
      <c r="JIE65" s="163"/>
      <c r="JIF65" s="163"/>
      <c r="JIG65" s="160"/>
      <c r="JIL65" s="162"/>
      <c r="JIM65" s="163"/>
      <c r="JIN65" s="163"/>
      <c r="JIO65" s="160"/>
      <c r="JIT65" s="162"/>
      <c r="JIU65" s="163"/>
      <c r="JIV65" s="163"/>
      <c r="JIW65" s="160"/>
      <c r="JJB65" s="162"/>
      <c r="JJC65" s="163"/>
      <c r="JJD65" s="163"/>
      <c r="JJE65" s="160"/>
      <c r="JJJ65" s="162"/>
      <c r="JJK65" s="163"/>
      <c r="JJL65" s="163"/>
      <c r="JJM65" s="160"/>
      <c r="JJR65" s="162"/>
      <c r="JJS65" s="163"/>
      <c r="JJT65" s="163"/>
      <c r="JJU65" s="160"/>
      <c r="JJZ65" s="162"/>
      <c r="JKA65" s="163"/>
      <c r="JKB65" s="163"/>
      <c r="JKC65" s="160"/>
      <c r="JKH65" s="162"/>
      <c r="JKI65" s="163"/>
      <c r="JKJ65" s="163"/>
      <c r="JKK65" s="160"/>
      <c r="JKP65" s="162"/>
      <c r="JKQ65" s="163"/>
      <c r="JKR65" s="163"/>
      <c r="JKS65" s="160"/>
      <c r="JKX65" s="162"/>
      <c r="JKY65" s="163"/>
      <c r="JKZ65" s="163"/>
      <c r="JLA65" s="160"/>
      <c r="JLF65" s="162"/>
      <c r="JLG65" s="163"/>
      <c r="JLH65" s="163"/>
      <c r="JLI65" s="160"/>
      <c r="JLN65" s="162"/>
      <c r="JLO65" s="163"/>
      <c r="JLP65" s="163"/>
      <c r="JLQ65" s="160"/>
      <c r="JLV65" s="162"/>
      <c r="JLW65" s="163"/>
      <c r="JLX65" s="163"/>
      <c r="JLY65" s="160"/>
      <c r="JMD65" s="162"/>
      <c r="JME65" s="163"/>
      <c r="JMF65" s="163"/>
      <c r="JMG65" s="160"/>
      <c r="JML65" s="162"/>
      <c r="JMM65" s="163"/>
      <c r="JMN65" s="163"/>
      <c r="JMO65" s="160"/>
      <c r="JMT65" s="162"/>
      <c r="JMU65" s="163"/>
      <c r="JMV65" s="163"/>
      <c r="JMW65" s="160"/>
      <c r="JNB65" s="162"/>
      <c r="JNC65" s="163"/>
      <c r="JND65" s="163"/>
      <c r="JNE65" s="160"/>
      <c r="JNJ65" s="162"/>
      <c r="JNK65" s="163"/>
      <c r="JNL65" s="163"/>
      <c r="JNM65" s="160"/>
      <c r="JNR65" s="162"/>
      <c r="JNS65" s="163"/>
      <c r="JNT65" s="163"/>
      <c r="JNU65" s="160"/>
      <c r="JNZ65" s="162"/>
      <c r="JOA65" s="163"/>
      <c r="JOB65" s="163"/>
      <c r="JOC65" s="160"/>
      <c r="JOH65" s="162"/>
      <c r="JOI65" s="163"/>
      <c r="JOJ65" s="163"/>
      <c r="JOK65" s="160"/>
      <c r="JOP65" s="162"/>
      <c r="JOQ65" s="163"/>
      <c r="JOR65" s="163"/>
      <c r="JOS65" s="160"/>
      <c r="JOX65" s="162"/>
      <c r="JOY65" s="163"/>
      <c r="JOZ65" s="163"/>
      <c r="JPA65" s="160"/>
      <c r="JPF65" s="162"/>
      <c r="JPG65" s="163"/>
      <c r="JPH65" s="163"/>
      <c r="JPI65" s="160"/>
      <c r="JPN65" s="162"/>
      <c r="JPO65" s="163"/>
      <c r="JPP65" s="163"/>
      <c r="JPQ65" s="160"/>
      <c r="JPV65" s="162"/>
      <c r="JPW65" s="163"/>
      <c r="JPX65" s="163"/>
      <c r="JPY65" s="160"/>
      <c r="JQD65" s="162"/>
      <c r="JQE65" s="163"/>
      <c r="JQF65" s="163"/>
      <c r="JQG65" s="160"/>
      <c r="JQL65" s="162"/>
      <c r="JQM65" s="163"/>
      <c r="JQN65" s="163"/>
      <c r="JQO65" s="160"/>
      <c r="JQT65" s="162"/>
      <c r="JQU65" s="163"/>
      <c r="JQV65" s="163"/>
      <c r="JQW65" s="160"/>
      <c r="JRB65" s="162"/>
      <c r="JRC65" s="163"/>
      <c r="JRD65" s="163"/>
      <c r="JRE65" s="160"/>
      <c r="JRJ65" s="162"/>
      <c r="JRK65" s="163"/>
      <c r="JRL65" s="163"/>
      <c r="JRM65" s="160"/>
      <c r="JRR65" s="162"/>
      <c r="JRS65" s="163"/>
      <c r="JRT65" s="163"/>
      <c r="JRU65" s="160"/>
      <c r="JRZ65" s="162"/>
      <c r="JSA65" s="163"/>
      <c r="JSB65" s="163"/>
      <c r="JSC65" s="160"/>
      <c r="JSH65" s="162"/>
      <c r="JSI65" s="163"/>
      <c r="JSJ65" s="163"/>
      <c r="JSK65" s="160"/>
      <c r="JSP65" s="162"/>
      <c r="JSQ65" s="163"/>
      <c r="JSR65" s="163"/>
      <c r="JSS65" s="160"/>
      <c r="JSX65" s="162"/>
      <c r="JSY65" s="163"/>
      <c r="JSZ65" s="163"/>
      <c r="JTA65" s="160"/>
      <c r="JTF65" s="162"/>
      <c r="JTG65" s="163"/>
      <c r="JTH65" s="163"/>
      <c r="JTI65" s="160"/>
      <c r="JTN65" s="162"/>
      <c r="JTO65" s="163"/>
      <c r="JTP65" s="163"/>
      <c r="JTQ65" s="160"/>
      <c r="JTV65" s="162"/>
      <c r="JTW65" s="163"/>
      <c r="JTX65" s="163"/>
      <c r="JTY65" s="160"/>
      <c r="JUD65" s="162"/>
      <c r="JUE65" s="163"/>
      <c r="JUF65" s="163"/>
      <c r="JUG65" s="160"/>
      <c r="JUL65" s="162"/>
      <c r="JUM65" s="163"/>
      <c r="JUN65" s="163"/>
      <c r="JUO65" s="160"/>
      <c r="JUT65" s="162"/>
      <c r="JUU65" s="163"/>
      <c r="JUV65" s="163"/>
      <c r="JUW65" s="160"/>
      <c r="JVB65" s="162"/>
      <c r="JVC65" s="163"/>
      <c r="JVD65" s="163"/>
      <c r="JVE65" s="160"/>
      <c r="JVJ65" s="162"/>
      <c r="JVK65" s="163"/>
      <c r="JVL65" s="163"/>
      <c r="JVM65" s="160"/>
      <c r="JVR65" s="162"/>
      <c r="JVS65" s="163"/>
      <c r="JVT65" s="163"/>
      <c r="JVU65" s="160"/>
      <c r="JVZ65" s="162"/>
      <c r="JWA65" s="163"/>
      <c r="JWB65" s="163"/>
      <c r="JWC65" s="160"/>
      <c r="JWH65" s="162"/>
      <c r="JWI65" s="163"/>
      <c r="JWJ65" s="163"/>
      <c r="JWK65" s="160"/>
      <c r="JWP65" s="162"/>
      <c r="JWQ65" s="163"/>
      <c r="JWR65" s="163"/>
      <c r="JWS65" s="160"/>
      <c r="JWX65" s="162"/>
      <c r="JWY65" s="163"/>
      <c r="JWZ65" s="163"/>
      <c r="JXA65" s="160"/>
      <c r="JXF65" s="162"/>
      <c r="JXG65" s="163"/>
      <c r="JXH65" s="163"/>
      <c r="JXI65" s="160"/>
      <c r="JXN65" s="162"/>
      <c r="JXO65" s="163"/>
      <c r="JXP65" s="163"/>
      <c r="JXQ65" s="160"/>
      <c r="JXV65" s="162"/>
      <c r="JXW65" s="163"/>
      <c r="JXX65" s="163"/>
      <c r="JXY65" s="160"/>
      <c r="JYD65" s="162"/>
      <c r="JYE65" s="163"/>
      <c r="JYF65" s="163"/>
      <c r="JYG65" s="160"/>
      <c r="JYL65" s="162"/>
      <c r="JYM65" s="163"/>
      <c r="JYN65" s="163"/>
      <c r="JYO65" s="160"/>
      <c r="JYT65" s="162"/>
      <c r="JYU65" s="163"/>
      <c r="JYV65" s="163"/>
      <c r="JYW65" s="160"/>
      <c r="JZB65" s="162"/>
      <c r="JZC65" s="163"/>
      <c r="JZD65" s="163"/>
      <c r="JZE65" s="160"/>
      <c r="JZJ65" s="162"/>
      <c r="JZK65" s="163"/>
      <c r="JZL65" s="163"/>
      <c r="JZM65" s="160"/>
      <c r="JZR65" s="162"/>
      <c r="JZS65" s="163"/>
      <c r="JZT65" s="163"/>
      <c r="JZU65" s="160"/>
      <c r="JZZ65" s="162"/>
      <c r="KAA65" s="163"/>
      <c r="KAB65" s="163"/>
      <c r="KAC65" s="160"/>
      <c r="KAH65" s="162"/>
      <c r="KAI65" s="163"/>
      <c r="KAJ65" s="163"/>
      <c r="KAK65" s="160"/>
      <c r="KAP65" s="162"/>
      <c r="KAQ65" s="163"/>
      <c r="KAR65" s="163"/>
      <c r="KAS65" s="160"/>
      <c r="KAX65" s="162"/>
      <c r="KAY65" s="163"/>
      <c r="KAZ65" s="163"/>
      <c r="KBA65" s="160"/>
      <c r="KBF65" s="162"/>
      <c r="KBG65" s="163"/>
      <c r="KBH65" s="163"/>
      <c r="KBI65" s="160"/>
      <c r="KBN65" s="162"/>
      <c r="KBO65" s="163"/>
      <c r="KBP65" s="163"/>
      <c r="KBQ65" s="160"/>
      <c r="KBV65" s="162"/>
      <c r="KBW65" s="163"/>
      <c r="KBX65" s="163"/>
      <c r="KBY65" s="160"/>
      <c r="KCD65" s="162"/>
      <c r="KCE65" s="163"/>
      <c r="KCF65" s="163"/>
      <c r="KCG65" s="160"/>
      <c r="KCL65" s="162"/>
      <c r="KCM65" s="163"/>
      <c r="KCN65" s="163"/>
      <c r="KCO65" s="160"/>
      <c r="KCT65" s="162"/>
      <c r="KCU65" s="163"/>
      <c r="KCV65" s="163"/>
      <c r="KCW65" s="160"/>
      <c r="KDB65" s="162"/>
      <c r="KDC65" s="163"/>
      <c r="KDD65" s="163"/>
      <c r="KDE65" s="160"/>
      <c r="KDJ65" s="162"/>
      <c r="KDK65" s="163"/>
      <c r="KDL65" s="163"/>
      <c r="KDM65" s="160"/>
      <c r="KDR65" s="162"/>
      <c r="KDS65" s="163"/>
      <c r="KDT65" s="163"/>
      <c r="KDU65" s="160"/>
      <c r="KDZ65" s="162"/>
      <c r="KEA65" s="163"/>
      <c r="KEB65" s="163"/>
      <c r="KEC65" s="160"/>
      <c r="KEH65" s="162"/>
      <c r="KEI65" s="163"/>
      <c r="KEJ65" s="163"/>
      <c r="KEK65" s="160"/>
      <c r="KEP65" s="162"/>
      <c r="KEQ65" s="163"/>
      <c r="KER65" s="163"/>
      <c r="KES65" s="160"/>
      <c r="KEX65" s="162"/>
      <c r="KEY65" s="163"/>
      <c r="KEZ65" s="163"/>
      <c r="KFA65" s="160"/>
      <c r="KFF65" s="162"/>
      <c r="KFG65" s="163"/>
      <c r="KFH65" s="163"/>
      <c r="KFI65" s="160"/>
      <c r="KFN65" s="162"/>
      <c r="KFO65" s="163"/>
      <c r="KFP65" s="163"/>
      <c r="KFQ65" s="160"/>
      <c r="KFV65" s="162"/>
      <c r="KFW65" s="163"/>
      <c r="KFX65" s="163"/>
      <c r="KFY65" s="160"/>
      <c r="KGD65" s="162"/>
      <c r="KGE65" s="163"/>
      <c r="KGF65" s="163"/>
      <c r="KGG65" s="160"/>
      <c r="KGL65" s="162"/>
      <c r="KGM65" s="163"/>
      <c r="KGN65" s="163"/>
      <c r="KGO65" s="160"/>
      <c r="KGT65" s="162"/>
      <c r="KGU65" s="163"/>
      <c r="KGV65" s="163"/>
      <c r="KGW65" s="160"/>
      <c r="KHB65" s="162"/>
      <c r="KHC65" s="163"/>
      <c r="KHD65" s="163"/>
      <c r="KHE65" s="160"/>
      <c r="KHJ65" s="162"/>
      <c r="KHK65" s="163"/>
      <c r="KHL65" s="163"/>
      <c r="KHM65" s="160"/>
      <c r="KHR65" s="162"/>
      <c r="KHS65" s="163"/>
      <c r="KHT65" s="163"/>
      <c r="KHU65" s="160"/>
      <c r="KHZ65" s="162"/>
      <c r="KIA65" s="163"/>
      <c r="KIB65" s="163"/>
      <c r="KIC65" s="160"/>
      <c r="KIH65" s="162"/>
      <c r="KII65" s="163"/>
      <c r="KIJ65" s="163"/>
      <c r="KIK65" s="160"/>
      <c r="KIP65" s="162"/>
      <c r="KIQ65" s="163"/>
      <c r="KIR65" s="163"/>
      <c r="KIS65" s="160"/>
      <c r="KIX65" s="162"/>
      <c r="KIY65" s="163"/>
      <c r="KIZ65" s="163"/>
      <c r="KJA65" s="160"/>
      <c r="KJF65" s="162"/>
      <c r="KJG65" s="163"/>
      <c r="KJH65" s="163"/>
      <c r="KJI65" s="160"/>
      <c r="KJN65" s="162"/>
      <c r="KJO65" s="163"/>
      <c r="KJP65" s="163"/>
      <c r="KJQ65" s="160"/>
      <c r="KJV65" s="162"/>
      <c r="KJW65" s="163"/>
      <c r="KJX65" s="163"/>
      <c r="KJY65" s="160"/>
      <c r="KKD65" s="162"/>
      <c r="KKE65" s="163"/>
      <c r="KKF65" s="163"/>
      <c r="KKG65" s="160"/>
      <c r="KKL65" s="162"/>
      <c r="KKM65" s="163"/>
      <c r="KKN65" s="163"/>
      <c r="KKO65" s="160"/>
      <c r="KKT65" s="162"/>
      <c r="KKU65" s="163"/>
      <c r="KKV65" s="163"/>
      <c r="KKW65" s="160"/>
      <c r="KLB65" s="162"/>
      <c r="KLC65" s="163"/>
      <c r="KLD65" s="163"/>
      <c r="KLE65" s="160"/>
      <c r="KLJ65" s="162"/>
      <c r="KLK65" s="163"/>
      <c r="KLL65" s="163"/>
      <c r="KLM65" s="160"/>
      <c r="KLR65" s="162"/>
      <c r="KLS65" s="163"/>
      <c r="KLT65" s="163"/>
      <c r="KLU65" s="160"/>
      <c r="KLZ65" s="162"/>
      <c r="KMA65" s="163"/>
      <c r="KMB65" s="163"/>
      <c r="KMC65" s="160"/>
      <c r="KMH65" s="162"/>
      <c r="KMI65" s="163"/>
      <c r="KMJ65" s="163"/>
      <c r="KMK65" s="160"/>
      <c r="KMP65" s="162"/>
      <c r="KMQ65" s="163"/>
      <c r="KMR65" s="163"/>
      <c r="KMS65" s="160"/>
      <c r="KMX65" s="162"/>
      <c r="KMY65" s="163"/>
      <c r="KMZ65" s="163"/>
      <c r="KNA65" s="160"/>
      <c r="KNF65" s="162"/>
      <c r="KNG65" s="163"/>
      <c r="KNH65" s="163"/>
      <c r="KNI65" s="160"/>
      <c r="KNN65" s="162"/>
      <c r="KNO65" s="163"/>
      <c r="KNP65" s="163"/>
      <c r="KNQ65" s="160"/>
      <c r="KNV65" s="162"/>
      <c r="KNW65" s="163"/>
      <c r="KNX65" s="163"/>
      <c r="KNY65" s="160"/>
      <c r="KOD65" s="162"/>
      <c r="KOE65" s="163"/>
      <c r="KOF65" s="163"/>
      <c r="KOG65" s="160"/>
      <c r="KOL65" s="162"/>
      <c r="KOM65" s="163"/>
      <c r="KON65" s="163"/>
      <c r="KOO65" s="160"/>
      <c r="KOT65" s="162"/>
      <c r="KOU65" s="163"/>
      <c r="KOV65" s="163"/>
      <c r="KOW65" s="160"/>
      <c r="KPB65" s="162"/>
      <c r="KPC65" s="163"/>
      <c r="KPD65" s="163"/>
      <c r="KPE65" s="160"/>
      <c r="KPJ65" s="162"/>
      <c r="KPK65" s="163"/>
      <c r="KPL65" s="163"/>
      <c r="KPM65" s="160"/>
      <c r="KPR65" s="162"/>
      <c r="KPS65" s="163"/>
      <c r="KPT65" s="163"/>
      <c r="KPU65" s="160"/>
      <c r="KPZ65" s="162"/>
      <c r="KQA65" s="163"/>
      <c r="KQB65" s="163"/>
      <c r="KQC65" s="160"/>
      <c r="KQH65" s="162"/>
      <c r="KQI65" s="163"/>
      <c r="KQJ65" s="163"/>
      <c r="KQK65" s="160"/>
      <c r="KQP65" s="162"/>
      <c r="KQQ65" s="163"/>
      <c r="KQR65" s="163"/>
      <c r="KQS65" s="160"/>
      <c r="KQX65" s="162"/>
      <c r="KQY65" s="163"/>
      <c r="KQZ65" s="163"/>
      <c r="KRA65" s="160"/>
      <c r="KRF65" s="162"/>
      <c r="KRG65" s="163"/>
      <c r="KRH65" s="163"/>
      <c r="KRI65" s="160"/>
      <c r="KRN65" s="162"/>
      <c r="KRO65" s="163"/>
      <c r="KRP65" s="163"/>
      <c r="KRQ65" s="160"/>
      <c r="KRV65" s="162"/>
      <c r="KRW65" s="163"/>
      <c r="KRX65" s="163"/>
      <c r="KRY65" s="160"/>
      <c r="KSD65" s="162"/>
      <c r="KSE65" s="163"/>
      <c r="KSF65" s="163"/>
      <c r="KSG65" s="160"/>
      <c r="KSL65" s="162"/>
      <c r="KSM65" s="163"/>
      <c r="KSN65" s="163"/>
      <c r="KSO65" s="160"/>
      <c r="KST65" s="162"/>
      <c r="KSU65" s="163"/>
      <c r="KSV65" s="163"/>
      <c r="KSW65" s="160"/>
      <c r="KTB65" s="162"/>
      <c r="KTC65" s="163"/>
      <c r="KTD65" s="163"/>
      <c r="KTE65" s="160"/>
      <c r="KTJ65" s="162"/>
      <c r="KTK65" s="163"/>
      <c r="KTL65" s="163"/>
      <c r="KTM65" s="160"/>
      <c r="KTR65" s="162"/>
      <c r="KTS65" s="163"/>
      <c r="KTT65" s="163"/>
      <c r="KTU65" s="160"/>
      <c r="KTZ65" s="162"/>
      <c r="KUA65" s="163"/>
      <c r="KUB65" s="163"/>
      <c r="KUC65" s="160"/>
      <c r="KUH65" s="162"/>
      <c r="KUI65" s="163"/>
      <c r="KUJ65" s="163"/>
      <c r="KUK65" s="160"/>
      <c r="KUP65" s="162"/>
      <c r="KUQ65" s="163"/>
      <c r="KUR65" s="163"/>
      <c r="KUS65" s="160"/>
      <c r="KUX65" s="162"/>
      <c r="KUY65" s="163"/>
      <c r="KUZ65" s="163"/>
      <c r="KVA65" s="160"/>
      <c r="KVF65" s="162"/>
      <c r="KVG65" s="163"/>
      <c r="KVH65" s="163"/>
      <c r="KVI65" s="160"/>
      <c r="KVN65" s="162"/>
      <c r="KVO65" s="163"/>
      <c r="KVP65" s="163"/>
      <c r="KVQ65" s="160"/>
      <c r="KVV65" s="162"/>
      <c r="KVW65" s="163"/>
      <c r="KVX65" s="163"/>
      <c r="KVY65" s="160"/>
      <c r="KWD65" s="162"/>
      <c r="KWE65" s="163"/>
      <c r="KWF65" s="163"/>
      <c r="KWG65" s="160"/>
      <c r="KWL65" s="162"/>
      <c r="KWM65" s="163"/>
      <c r="KWN65" s="163"/>
      <c r="KWO65" s="160"/>
      <c r="KWT65" s="162"/>
      <c r="KWU65" s="163"/>
      <c r="KWV65" s="163"/>
      <c r="KWW65" s="160"/>
      <c r="KXB65" s="162"/>
      <c r="KXC65" s="163"/>
      <c r="KXD65" s="163"/>
      <c r="KXE65" s="160"/>
      <c r="KXJ65" s="162"/>
      <c r="KXK65" s="163"/>
      <c r="KXL65" s="163"/>
      <c r="KXM65" s="160"/>
      <c r="KXR65" s="162"/>
      <c r="KXS65" s="163"/>
      <c r="KXT65" s="163"/>
      <c r="KXU65" s="160"/>
      <c r="KXZ65" s="162"/>
      <c r="KYA65" s="163"/>
      <c r="KYB65" s="163"/>
      <c r="KYC65" s="160"/>
      <c r="KYH65" s="162"/>
      <c r="KYI65" s="163"/>
      <c r="KYJ65" s="163"/>
      <c r="KYK65" s="160"/>
      <c r="KYP65" s="162"/>
      <c r="KYQ65" s="163"/>
      <c r="KYR65" s="163"/>
      <c r="KYS65" s="160"/>
      <c r="KYX65" s="162"/>
      <c r="KYY65" s="163"/>
      <c r="KYZ65" s="163"/>
      <c r="KZA65" s="160"/>
      <c r="KZF65" s="162"/>
      <c r="KZG65" s="163"/>
      <c r="KZH65" s="163"/>
      <c r="KZI65" s="160"/>
      <c r="KZN65" s="162"/>
      <c r="KZO65" s="163"/>
      <c r="KZP65" s="163"/>
      <c r="KZQ65" s="160"/>
      <c r="KZV65" s="162"/>
      <c r="KZW65" s="163"/>
      <c r="KZX65" s="163"/>
      <c r="KZY65" s="160"/>
      <c r="LAD65" s="162"/>
      <c r="LAE65" s="163"/>
      <c r="LAF65" s="163"/>
      <c r="LAG65" s="160"/>
      <c r="LAL65" s="162"/>
      <c r="LAM65" s="163"/>
      <c r="LAN65" s="163"/>
      <c r="LAO65" s="160"/>
      <c r="LAT65" s="162"/>
      <c r="LAU65" s="163"/>
      <c r="LAV65" s="163"/>
      <c r="LAW65" s="160"/>
      <c r="LBB65" s="162"/>
      <c r="LBC65" s="163"/>
      <c r="LBD65" s="163"/>
      <c r="LBE65" s="160"/>
      <c r="LBJ65" s="162"/>
      <c r="LBK65" s="163"/>
      <c r="LBL65" s="163"/>
      <c r="LBM65" s="160"/>
      <c r="LBR65" s="162"/>
      <c r="LBS65" s="163"/>
      <c r="LBT65" s="163"/>
      <c r="LBU65" s="160"/>
      <c r="LBZ65" s="162"/>
      <c r="LCA65" s="163"/>
      <c r="LCB65" s="163"/>
      <c r="LCC65" s="160"/>
      <c r="LCH65" s="162"/>
      <c r="LCI65" s="163"/>
      <c r="LCJ65" s="163"/>
      <c r="LCK65" s="160"/>
      <c r="LCP65" s="162"/>
      <c r="LCQ65" s="163"/>
      <c r="LCR65" s="163"/>
      <c r="LCS65" s="160"/>
      <c r="LCX65" s="162"/>
      <c r="LCY65" s="163"/>
      <c r="LCZ65" s="163"/>
      <c r="LDA65" s="160"/>
      <c r="LDF65" s="162"/>
      <c r="LDG65" s="163"/>
      <c r="LDH65" s="163"/>
      <c r="LDI65" s="160"/>
      <c r="LDN65" s="162"/>
      <c r="LDO65" s="163"/>
      <c r="LDP65" s="163"/>
      <c r="LDQ65" s="160"/>
      <c r="LDV65" s="162"/>
      <c r="LDW65" s="163"/>
      <c r="LDX65" s="163"/>
      <c r="LDY65" s="160"/>
      <c r="LED65" s="162"/>
      <c r="LEE65" s="163"/>
      <c r="LEF65" s="163"/>
      <c r="LEG65" s="160"/>
      <c r="LEL65" s="162"/>
      <c r="LEM65" s="163"/>
      <c r="LEN65" s="163"/>
      <c r="LEO65" s="160"/>
      <c r="LET65" s="162"/>
      <c r="LEU65" s="163"/>
      <c r="LEV65" s="163"/>
      <c r="LEW65" s="160"/>
      <c r="LFB65" s="162"/>
      <c r="LFC65" s="163"/>
      <c r="LFD65" s="163"/>
      <c r="LFE65" s="160"/>
      <c r="LFJ65" s="162"/>
      <c r="LFK65" s="163"/>
      <c r="LFL65" s="163"/>
      <c r="LFM65" s="160"/>
      <c r="LFR65" s="162"/>
      <c r="LFS65" s="163"/>
      <c r="LFT65" s="163"/>
      <c r="LFU65" s="160"/>
      <c r="LFZ65" s="162"/>
      <c r="LGA65" s="163"/>
      <c r="LGB65" s="163"/>
      <c r="LGC65" s="160"/>
      <c r="LGH65" s="162"/>
      <c r="LGI65" s="163"/>
      <c r="LGJ65" s="163"/>
      <c r="LGK65" s="160"/>
      <c r="LGP65" s="162"/>
      <c r="LGQ65" s="163"/>
      <c r="LGR65" s="163"/>
      <c r="LGS65" s="160"/>
      <c r="LGX65" s="162"/>
      <c r="LGY65" s="163"/>
      <c r="LGZ65" s="163"/>
      <c r="LHA65" s="160"/>
      <c r="LHF65" s="162"/>
      <c r="LHG65" s="163"/>
      <c r="LHH65" s="163"/>
      <c r="LHI65" s="160"/>
      <c r="LHN65" s="162"/>
      <c r="LHO65" s="163"/>
      <c r="LHP65" s="163"/>
      <c r="LHQ65" s="160"/>
      <c r="LHV65" s="162"/>
      <c r="LHW65" s="163"/>
      <c r="LHX65" s="163"/>
      <c r="LHY65" s="160"/>
      <c r="LID65" s="162"/>
      <c r="LIE65" s="163"/>
      <c r="LIF65" s="163"/>
      <c r="LIG65" s="160"/>
      <c r="LIL65" s="162"/>
      <c r="LIM65" s="163"/>
      <c r="LIN65" s="163"/>
      <c r="LIO65" s="160"/>
      <c r="LIT65" s="162"/>
      <c r="LIU65" s="163"/>
      <c r="LIV65" s="163"/>
      <c r="LIW65" s="160"/>
      <c r="LJB65" s="162"/>
      <c r="LJC65" s="163"/>
      <c r="LJD65" s="163"/>
      <c r="LJE65" s="160"/>
      <c r="LJJ65" s="162"/>
      <c r="LJK65" s="163"/>
      <c r="LJL65" s="163"/>
      <c r="LJM65" s="160"/>
      <c r="LJR65" s="162"/>
      <c r="LJS65" s="163"/>
      <c r="LJT65" s="163"/>
      <c r="LJU65" s="160"/>
      <c r="LJZ65" s="162"/>
      <c r="LKA65" s="163"/>
      <c r="LKB65" s="163"/>
      <c r="LKC65" s="160"/>
      <c r="LKH65" s="162"/>
      <c r="LKI65" s="163"/>
      <c r="LKJ65" s="163"/>
      <c r="LKK65" s="160"/>
      <c r="LKP65" s="162"/>
      <c r="LKQ65" s="163"/>
      <c r="LKR65" s="163"/>
      <c r="LKS65" s="160"/>
      <c r="LKX65" s="162"/>
      <c r="LKY65" s="163"/>
      <c r="LKZ65" s="163"/>
      <c r="LLA65" s="160"/>
      <c r="LLF65" s="162"/>
      <c r="LLG65" s="163"/>
      <c r="LLH65" s="163"/>
      <c r="LLI65" s="160"/>
      <c r="LLN65" s="162"/>
      <c r="LLO65" s="163"/>
      <c r="LLP65" s="163"/>
      <c r="LLQ65" s="160"/>
      <c r="LLV65" s="162"/>
      <c r="LLW65" s="163"/>
      <c r="LLX65" s="163"/>
      <c r="LLY65" s="160"/>
      <c r="LMD65" s="162"/>
      <c r="LME65" s="163"/>
      <c r="LMF65" s="163"/>
      <c r="LMG65" s="160"/>
      <c r="LML65" s="162"/>
      <c r="LMM65" s="163"/>
      <c r="LMN65" s="163"/>
      <c r="LMO65" s="160"/>
      <c r="LMT65" s="162"/>
      <c r="LMU65" s="163"/>
      <c r="LMV65" s="163"/>
      <c r="LMW65" s="160"/>
      <c r="LNB65" s="162"/>
      <c r="LNC65" s="163"/>
      <c r="LND65" s="163"/>
      <c r="LNE65" s="160"/>
      <c r="LNJ65" s="162"/>
      <c r="LNK65" s="163"/>
      <c r="LNL65" s="163"/>
      <c r="LNM65" s="160"/>
      <c r="LNR65" s="162"/>
      <c r="LNS65" s="163"/>
      <c r="LNT65" s="163"/>
      <c r="LNU65" s="160"/>
      <c r="LNZ65" s="162"/>
      <c r="LOA65" s="163"/>
      <c r="LOB65" s="163"/>
      <c r="LOC65" s="160"/>
      <c r="LOH65" s="162"/>
      <c r="LOI65" s="163"/>
      <c r="LOJ65" s="163"/>
      <c r="LOK65" s="160"/>
      <c r="LOP65" s="162"/>
      <c r="LOQ65" s="163"/>
      <c r="LOR65" s="163"/>
      <c r="LOS65" s="160"/>
      <c r="LOX65" s="162"/>
      <c r="LOY65" s="163"/>
      <c r="LOZ65" s="163"/>
      <c r="LPA65" s="160"/>
      <c r="LPF65" s="162"/>
      <c r="LPG65" s="163"/>
      <c r="LPH65" s="163"/>
      <c r="LPI65" s="160"/>
      <c r="LPN65" s="162"/>
      <c r="LPO65" s="163"/>
      <c r="LPP65" s="163"/>
      <c r="LPQ65" s="160"/>
      <c r="LPV65" s="162"/>
      <c r="LPW65" s="163"/>
      <c r="LPX65" s="163"/>
      <c r="LPY65" s="160"/>
      <c r="LQD65" s="162"/>
      <c r="LQE65" s="163"/>
      <c r="LQF65" s="163"/>
      <c r="LQG65" s="160"/>
      <c r="LQL65" s="162"/>
      <c r="LQM65" s="163"/>
      <c r="LQN65" s="163"/>
      <c r="LQO65" s="160"/>
      <c r="LQT65" s="162"/>
      <c r="LQU65" s="163"/>
      <c r="LQV65" s="163"/>
      <c r="LQW65" s="160"/>
      <c r="LRB65" s="162"/>
      <c r="LRC65" s="163"/>
      <c r="LRD65" s="163"/>
      <c r="LRE65" s="160"/>
      <c r="LRJ65" s="162"/>
      <c r="LRK65" s="163"/>
      <c r="LRL65" s="163"/>
      <c r="LRM65" s="160"/>
      <c r="LRR65" s="162"/>
      <c r="LRS65" s="163"/>
      <c r="LRT65" s="163"/>
      <c r="LRU65" s="160"/>
      <c r="LRZ65" s="162"/>
      <c r="LSA65" s="163"/>
      <c r="LSB65" s="163"/>
      <c r="LSC65" s="160"/>
      <c r="LSH65" s="162"/>
      <c r="LSI65" s="163"/>
      <c r="LSJ65" s="163"/>
      <c r="LSK65" s="160"/>
      <c r="LSP65" s="162"/>
      <c r="LSQ65" s="163"/>
      <c r="LSR65" s="163"/>
      <c r="LSS65" s="160"/>
      <c r="LSX65" s="162"/>
      <c r="LSY65" s="163"/>
      <c r="LSZ65" s="163"/>
      <c r="LTA65" s="160"/>
      <c r="LTF65" s="162"/>
      <c r="LTG65" s="163"/>
      <c r="LTH65" s="163"/>
      <c r="LTI65" s="160"/>
      <c r="LTN65" s="162"/>
      <c r="LTO65" s="163"/>
      <c r="LTP65" s="163"/>
      <c r="LTQ65" s="160"/>
      <c r="LTV65" s="162"/>
      <c r="LTW65" s="163"/>
      <c r="LTX65" s="163"/>
      <c r="LTY65" s="160"/>
      <c r="LUD65" s="162"/>
      <c r="LUE65" s="163"/>
      <c r="LUF65" s="163"/>
      <c r="LUG65" s="160"/>
      <c r="LUL65" s="162"/>
      <c r="LUM65" s="163"/>
      <c r="LUN65" s="163"/>
      <c r="LUO65" s="160"/>
      <c r="LUT65" s="162"/>
      <c r="LUU65" s="163"/>
      <c r="LUV65" s="163"/>
      <c r="LUW65" s="160"/>
      <c r="LVB65" s="162"/>
      <c r="LVC65" s="163"/>
      <c r="LVD65" s="163"/>
      <c r="LVE65" s="160"/>
      <c r="LVJ65" s="162"/>
      <c r="LVK65" s="163"/>
      <c r="LVL65" s="163"/>
      <c r="LVM65" s="160"/>
      <c r="LVR65" s="162"/>
      <c r="LVS65" s="163"/>
      <c r="LVT65" s="163"/>
      <c r="LVU65" s="160"/>
      <c r="LVZ65" s="162"/>
      <c r="LWA65" s="163"/>
      <c r="LWB65" s="163"/>
      <c r="LWC65" s="160"/>
      <c r="LWH65" s="162"/>
      <c r="LWI65" s="163"/>
      <c r="LWJ65" s="163"/>
      <c r="LWK65" s="160"/>
      <c r="LWP65" s="162"/>
      <c r="LWQ65" s="163"/>
      <c r="LWR65" s="163"/>
      <c r="LWS65" s="160"/>
      <c r="LWX65" s="162"/>
      <c r="LWY65" s="163"/>
      <c r="LWZ65" s="163"/>
      <c r="LXA65" s="160"/>
      <c r="LXF65" s="162"/>
      <c r="LXG65" s="163"/>
      <c r="LXH65" s="163"/>
      <c r="LXI65" s="160"/>
      <c r="LXN65" s="162"/>
      <c r="LXO65" s="163"/>
      <c r="LXP65" s="163"/>
      <c r="LXQ65" s="160"/>
      <c r="LXV65" s="162"/>
      <c r="LXW65" s="163"/>
      <c r="LXX65" s="163"/>
      <c r="LXY65" s="160"/>
      <c r="LYD65" s="162"/>
      <c r="LYE65" s="163"/>
      <c r="LYF65" s="163"/>
      <c r="LYG65" s="160"/>
      <c r="LYL65" s="162"/>
      <c r="LYM65" s="163"/>
      <c r="LYN65" s="163"/>
      <c r="LYO65" s="160"/>
      <c r="LYT65" s="162"/>
      <c r="LYU65" s="163"/>
      <c r="LYV65" s="163"/>
      <c r="LYW65" s="160"/>
      <c r="LZB65" s="162"/>
      <c r="LZC65" s="163"/>
      <c r="LZD65" s="163"/>
      <c r="LZE65" s="160"/>
      <c r="LZJ65" s="162"/>
      <c r="LZK65" s="163"/>
      <c r="LZL65" s="163"/>
      <c r="LZM65" s="160"/>
      <c r="LZR65" s="162"/>
      <c r="LZS65" s="163"/>
      <c r="LZT65" s="163"/>
      <c r="LZU65" s="160"/>
      <c r="LZZ65" s="162"/>
      <c r="MAA65" s="163"/>
      <c r="MAB65" s="163"/>
      <c r="MAC65" s="160"/>
      <c r="MAH65" s="162"/>
      <c r="MAI65" s="163"/>
      <c r="MAJ65" s="163"/>
      <c r="MAK65" s="160"/>
      <c r="MAP65" s="162"/>
      <c r="MAQ65" s="163"/>
      <c r="MAR65" s="163"/>
      <c r="MAS65" s="160"/>
      <c r="MAX65" s="162"/>
      <c r="MAY65" s="163"/>
      <c r="MAZ65" s="163"/>
      <c r="MBA65" s="160"/>
      <c r="MBF65" s="162"/>
      <c r="MBG65" s="163"/>
      <c r="MBH65" s="163"/>
      <c r="MBI65" s="160"/>
      <c r="MBN65" s="162"/>
      <c r="MBO65" s="163"/>
      <c r="MBP65" s="163"/>
      <c r="MBQ65" s="160"/>
      <c r="MBV65" s="162"/>
      <c r="MBW65" s="163"/>
      <c r="MBX65" s="163"/>
      <c r="MBY65" s="160"/>
      <c r="MCD65" s="162"/>
      <c r="MCE65" s="163"/>
      <c r="MCF65" s="163"/>
      <c r="MCG65" s="160"/>
      <c r="MCL65" s="162"/>
      <c r="MCM65" s="163"/>
      <c r="MCN65" s="163"/>
      <c r="MCO65" s="160"/>
      <c r="MCT65" s="162"/>
      <c r="MCU65" s="163"/>
      <c r="MCV65" s="163"/>
      <c r="MCW65" s="160"/>
      <c r="MDB65" s="162"/>
      <c r="MDC65" s="163"/>
      <c r="MDD65" s="163"/>
      <c r="MDE65" s="160"/>
      <c r="MDJ65" s="162"/>
      <c r="MDK65" s="163"/>
      <c r="MDL65" s="163"/>
      <c r="MDM65" s="160"/>
      <c r="MDR65" s="162"/>
      <c r="MDS65" s="163"/>
      <c r="MDT65" s="163"/>
      <c r="MDU65" s="160"/>
      <c r="MDZ65" s="162"/>
      <c r="MEA65" s="163"/>
      <c r="MEB65" s="163"/>
      <c r="MEC65" s="160"/>
      <c r="MEH65" s="162"/>
      <c r="MEI65" s="163"/>
      <c r="MEJ65" s="163"/>
      <c r="MEK65" s="160"/>
      <c r="MEP65" s="162"/>
      <c r="MEQ65" s="163"/>
      <c r="MER65" s="163"/>
      <c r="MES65" s="160"/>
      <c r="MEX65" s="162"/>
      <c r="MEY65" s="163"/>
      <c r="MEZ65" s="163"/>
      <c r="MFA65" s="160"/>
      <c r="MFF65" s="162"/>
      <c r="MFG65" s="163"/>
      <c r="MFH65" s="163"/>
      <c r="MFI65" s="160"/>
      <c r="MFN65" s="162"/>
      <c r="MFO65" s="163"/>
      <c r="MFP65" s="163"/>
      <c r="MFQ65" s="160"/>
      <c r="MFV65" s="162"/>
      <c r="MFW65" s="163"/>
      <c r="MFX65" s="163"/>
      <c r="MFY65" s="160"/>
      <c r="MGD65" s="162"/>
      <c r="MGE65" s="163"/>
      <c r="MGF65" s="163"/>
      <c r="MGG65" s="160"/>
      <c r="MGL65" s="162"/>
      <c r="MGM65" s="163"/>
      <c r="MGN65" s="163"/>
      <c r="MGO65" s="160"/>
      <c r="MGT65" s="162"/>
      <c r="MGU65" s="163"/>
      <c r="MGV65" s="163"/>
      <c r="MGW65" s="160"/>
      <c r="MHB65" s="162"/>
      <c r="MHC65" s="163"/>
      <c r="MHD65" s="163"/>
      <c r="MHE65" s="160"/>
      <c r="MHJ65" s="162"/>
      <c r="MHK65" s="163"/>
      <c r="MHL65" s="163"/>
      <c r="MHM65" s="160"/>
      <c r="MHR65" s="162"/>
      <c r="MHS65" s="163"/>
      <c r="MHT65" s="163"/>
      <c r="MHU65" s="160"/>
      <c r="MHZ65" s="162"/>
      <c r="MIA65" s="163"/>
      <c r="MIB65" s="163"/>
      <c r="MIC65" s="160"/>
      <c r="MIH65" s="162"/>
      <c r="MII65" s="163"/>
      <c r="MIJ65" s="163"/>
      <c r="MIK65" s="160"/>
      <c r="MIP65" s="162"/>
      <c r="MIQ65" s="163"/>
      <c r="MIR65" s="163"/>
      <c r="MIS65" s="160"/>
      <c r="MIX65" s="162"/>
      <c r="MIY65" s="163"/>
      <c r="MIZ65" s="163"/>
      <c r="MJA65" s="160"/>
      <c r="MJF65" s="162"/>
      <c r="MJG65" s="163"/>
      <c r="MJH65" s="163"/>
      <c r="MJI65" s="160"/>
      <c r="MJN65" s="162"/>
      <c r="MJO65" s="163"/>
      <c r="MJP65" s="163"/>
      <c r="MJQ65" s="160"/>
      <c r="MJV65" s="162"/>
      <c r="MJW65" s="163"/>
      <c r="MJX65" s="163"/>
      <c r="MJY65" s="160"/>
      <c r="MKD65" s="162"/>
      <c r="MKE65" s="163"/>
      <c r="MKF65" s="163"/>
      <c r="MKG65" s="160"/>
      <c r="MKL65" s="162"/>
      <c r="MKM65" s="163"/>
      <c r="MKN65" s="163"/>
      <c r="MKO65" s="160"/>
      <c r="MKT65" s="162"/>
      <c r="MKU65" s="163"/>
      <c r="MKV65" s="163"/>
      <c r="MKW65" s="160"/>
      <c r="MLB65" s="162"/>
      <c r="MLC65" s="163"/>
      <c r="MLD65" s="163"/>
      <c r="MLE65" s="160"/>
      <c r="MLJ65" s="162"/>
      <c r="MLK65" s="163"/>
      <c r="MLL65" s="163"/>
      <c r="MLM65" s="160"/>
      <c r="MLR65" s="162"/>
      <c r="MLS65" s="163"/>
      <c r="MLT65" s="163"/>
      <c r="MLU65" s="160"/>
      <c r="MLZ65" s="162"/>
      <c r="MMA65" s="163"/>
      <c r="MMB65" s="163"/>
      <c r="MMC65" s="160"/>
      <c r="MMH65" s="162"/>
      <c r="MMI65" s="163"/>
      <c r="MMJ65" s="163"/>
      <c r="MMK65" s="160"/>
      <c r="MMP65" s="162"/>
      <c r="MMQ65" s="163"/>
      <c r="MMR65" s="163"/>
      <c r="MMS65" s="160"/>
      <c r="MMX65" s="162"/>
      <c r="MMY65" s="163"/>
      <c r="MMZ65" s="163"/>
      <c r="MNA65" s="160"/>
      <c r="MNF65" s="162"/>
      <c r="MNG65" s="163"/>
      <c r="MNH65" s="163"/>
      <c r="MNI65" s="160"/>
      <c r="MNN65" s="162"/>
      <c r="MNO65" s="163"/>
      <c r="MNP65" s="163"/>
      <c r="MNQ65" s="160"/>
      <c r="MNV65" s="162"/>
      <c r="MNW65" s="163"/>
      <c r="MNX65" s="163"/>
      <c r="MNY65" s="160"/>
      <c r="MOD65" s="162"/>
      <c r="MOE65" s="163"/>
      <c r="MOF65" s="163"/>
      <c r="MOG65" s="160"/>
      <c r="MOL65" s="162"/>
      <c r="MOM65" s="163"/>
      <c r="MON65" s="163"/>
      <c r="MOO65" s="160"/>
      <c r="MOT65" s="162"/>
      <c r="MOU65" s="163"/>
      <c r="MOV65" s="163"/>
      <c r="MOW65" s="160"/>
      <c r="MPB65" s="162"/>
      <c r="MPC65" s="163"/>
      <c r="MPD65" s="163"/>
      <c r="MPE65" s="160"/>
      <c r="MPJ65" s="162"/>
      <c r="MPK65" s="163"/>
      <c r="MPL65" s="163"/>
      <c r="MPM65" s="160"/>
      <c r="MPR65" s="162"/>
      <c r="MPS65" s="163"/>
      <c r="MPT65" s="163"/>
      <c r="MPU65" s="160"/>
      <c r="MPZ65" s="162"/>
      <c r="MQA65" s="163"/>
      <c r="MQB65" s="163"/>
      <c r="MQC65" s="160"/>
      <c r="MQH65" s="162"/>
      <c r="MQI65" s="163"/>
      <c r="MQJ65" s="163"/>
      <c r="MQK65" s="160"/>
      <c r="MQP65" s="162"/>
      <c r="MQQ65" s="163"/>
      <c r="MQR65" s="163"/>
      <c r="MQS65" s="160"/>
      <c r="MQX65" s="162"/>
      <c r="MQY65" s="163"/>
      <c r="MQZ65" s="163"/>
      <c r="MRA65" s="160"/>
      <c r="MRF65" s="162"/>
      <c r="MRG65" s="163"/>
      <c r="MRH65" s="163"/>
      <c r="MRI65" s="160"/>
      <c r="MRN65" s="162"/>
      <c r="MRO65" s="163"/>
      <c r="MRP65" s="163"/>
      <c r="MRQ65" s="160"/>
      <c r="MRV65" s="162"/>
      <c r="MRW65" s="163"/>
      <c r="MRX65" s="163"/>
      <c r="MRY65" s="160"/>
      <c r="MSD65" s="162"/>
      <c r="MSE65" s="163"/>
      <c r="MSF65" s="163"/>
      <c r="MSG65" s="160"/>
      <c r="MSL65" s="162"/>
      <c r="MSM65" s="163"/>
      <c r="MSN65" s="163"/>
      <c r="MSO65" s="160"/>
      <c r="MST65" s="162"/>
      <c r="MSU65" s="163"/>
      <c r="MSV65" s="163"/>
      <c r="MSW65" s="160"/>
      <c r="MTB65" s="162"/>
      <c r="MTC65" s="163"/>
      <c r="MTD65" s="163"/>
      <c r="MTE65" s="160"/>
      <c r="MTJ65" s="162"/>
      <c r="MTK65" s="163"/>
      <c r="MTL65" s="163"/>
      <c r="MTM65" s="160"/>
      <c r="MTR65" s="162"/>
      <c r="MTS65" s="163"/>
      <c r="MTT65" s="163"/>
      <c r="MTU65" s="160"/>
      <c r="MTZ65" s="162"/>
      <c r="MUA65" s="163"/>
      <c r="MUB65" s="163"/>
      <c r="MUC65" s="160"/>
      <c r="MUH65" s="162"/>
      <c r="MUI65" s="163"/>
      <c r="MUJ65" s="163"/>
      <c r="MUK65" s="160"/>
      <c r="MUP65" s="162"/>
      <c r="MUQ65" s="163"/>
      <c r="MUR65" s="163"/>
      <c r="MUS65" s="160"/>
      <c r="MUX65" s="162"/>
      <c r="MUY65" s="163"/>
      <c r="MUZ65" s="163"/>
      <c r="MVA65" s="160"/>
      <c r="MVF65" s="162"/>
      <c r="MVG65" s="163"/>
      <c r="MVH65" s="163"/>
      <c r="MVI65" s="160"/>
      <c r="MVN65" s="162"/>
      <c r="MVO65" s="163"/>
      <c r="MVP65" s="163"/>
      <c r="MVQ65" s="160"/>
      <c r="MVV65" s="162"/>
      <c r="MVW65" s="163"/>
      <c r="MVX65" s="163"/>
      <c r="MVY65" s="160"/>
      <c r="MWD65" s="162"/>
      <c r="MWE65" s="163"/>
      <c r="MWF65" s="163"/>
      <c r="MWG65" s="160"/>
      <c r="MWL65" s="162"/>
      <c r="MWM65" s="163"/>
      <c r="MWN65" s="163"/>
      <c r="MWO65" s="160"/>
      <c r="MWT65" s="162"/>
      <c r="MWU65" s="163"/>
      <c r="MWV65" s="163"/>
      <c r="MWW65" s="160"/>
      <c r="MXB65" s="162"/>
      <c r="MXC65" s="163"/>
      <c r="MXD65" s="163"/>
      <c r="MXE65" s="160"/>
      <c r="MXJ65" s="162"/>
      <c r="MXK65" s="163"/>
      <c r="MXL65" s="163"/>
      <c r="MXM65" s="160"/>
      <c r="MXR65" s="162"/>
      <c r="MXS65" s="163"/>
      <c r="MXT65" s="163"/>
      <c r="MXU65" s="160"/>
      <c r="MXZ65" s="162"/>
      <c r="MYA65" s="163"/>
      <c r="MYB65" s="163"/>
      <c r="MYC65" s="160"/>
      <c r="MYH65" s="162"/>
      <c r="MYI65" s="163"/>
      <c r="MYJ65" s="163"/>
      <c r="MYK65" s="160"/>
      <c r="MYP65" s="162"/>
      <c r="MYQ65" s="163"/>
      <c r="MYR65" s="163"/>
      <c r="MYS65" s="160"/>
      <c r="MYX65" s="162"/>
      <c r="MYY65" s="163"/>
      <c r="MYZ65" s="163"/>
      <c r="MZA65" s="160"/>
      <c r="MZF65" s="162"/>
      <c r="MZG65" s="163"/>
      <c r="MZH65" s="163"/>
      <c r="MZI65" s="160"/>
      <c r="MZN65" s="162"/>
      <c r="MZO65" s="163"/>
      <c r="MZP65" s="163"/>
      <c r="MZQ65" s="160"/>
      <c r="MZV65" s="162"/>
      <c r="MZW65" s="163"/>
      <c r="MZX65" s="163"/>
      <c r="MZY65" s="160"/>
      <c r="NAD65" s="162"/>
      <c r="NAE65" s="163"/>
      <c r="NAF65" s="163"/>
      <c r="NAG65" s="160"/>
      <c r="NAL65" s="162"/>
      <c r="NAM65" s="163"/>
      <c r="NAN65" s="163"/>
      <c r="NAO65" s="160"/>
      <c r="NAT65" s="162"/>
      <c r="NAU65" s="163"/>
      <c r="NAV65" s="163"/>
      <c r="NAW65" s="160"/>
      <c r="NBB65" s="162"/>
      <c r="NBC65" s="163"/>
      <c r="NBD65" s="163"/>
      <c r="NBE65" s="160"/>
      <c r="NBJ65" s="162"/>
      <c r="NBK65" s="163"/>
      <c r="NBL65" s="163"/>
      <c r="NBM65" s="160"/>
      <c r="NBR65" s="162"/>
      <c r="NBS65" s="163"/>
      <c r="NBT65" s="163"/>
      <c r="NBU65" s="160"/>
      <c r="NBZ65" s="162"/>
      <c r="NCA65" s="163"/>
      <c r="NCB65" s="163"/>
      <c r="NCC65" s="160"/>
      <c r="NCH65" s="162"/>
      <c r="NCI65" s="163"/>
      <c r="NCJ65" s="163"/>
      <c r="NCK65" s="160"/>
      <c r="NCP65" s="162"/>
      <c r="NCQ65" s="163"/>
      <c r="NCR65" s="163"/>
      <c r="NCS65" s="160"/>
      <c r="NCX65" s="162"/>
      <c r="NCY65" s="163"/>
      <c r="NCZ65" s="163"/>
      <c r="NDA65" s="160"/>
      <c r="NDF65" s="162"/>
      <c r="NDG65" s="163"/>
      <c r="NDH65" s="163"/>
      <c r="NDI65" s="160"/>
      <c r="NDN65" s="162"/>
      <c r="NDO65" s="163"/>
      <c r="NDP65" s="163"/>
      <c r="NDQ65" s="160"/>
      <c r="NDV65" s="162"/>
      <c r="NDW65" s="163"/>
      <c r="NDX65" s="163"/>
      <c r="NDY65" s="160"/>
      <c r="NED65" s="162"/>
      <c r="NEE65" s="163"/>
      <c r="NEF65" s="163"/>
      <c r="NEG65" s="160"/>
      <c r="NEL65" s="162"/>
      <c r="NEM65" s="163"/>
      <c r="NEN65" s="163"/>
      <c r="NEO65" s="160"/>
      <c r="NET65" s="162"/>
      <c r="NEU65" s="163"/>
      <c r="NEV65" s="163"/>
      <c r="NEW65" s="160"/>
      <c r="NFB65" s="162"/>
      <c r="NFC65" s="163"/>
      <c r="NFD65" s="163"/>
      <c r="NFE65" s="160"/>
      <c r="NFJ65" s="162"/>
      <c r="NFK65" s="163"/>
      <c r="NFL65" s="163"/>
      <c r="NFM65" s="160"/>
      <c r="NFR65" s="162"/>
      <c r="NFS65" s="163"/>
      <c r="NFT65" s="163"/>
      <c r="NFU65" s="160"/>
      <c r="NFZ65" s="162"/>
      <c r="NGA65" s="163"/>
      <c r="NGB65" s="163"/>
      <c r="NGC65" s="160"/>
      <c r="NGH65" s="162"/>
      <c r="NGI65" s="163"/>
      <c r="NGJ65" s="163"/>
      <c r="NGK65" s="160"/>
      <c r="NGP65" s="162"/>
      <c r="NGQ65" s="163"/>
      <c r="NGR65" s="163"/>
      <c r="NGS65" s="160"/>
      <c r="NGX65" s="162"/>
      <c r="NGY65" s="163"/>
      <c r="NGZ65" s="163"/>
      <c r="NHA65" s="160"/>
      <c r="NHF65" s="162"/>
      <c r="NHG65" s="163"/>
      <c r="NHH65" s="163"/>
      <c r="NHI65" s="160"/>
      <c r="NHN65" s="162"/>
      <c r="NHO65" s="163"/>
      <c r="NHP65" s="163"/>
      <c r="NHQ65" s="160"/>
      <c r="NHV65" s="162"/>
      <c r="NHW65" s="163"/>
      <c r="NHX65" s="163"/>
      <c r="NHY65" s="160"/>
      <c r="NID65" s="162"/>
      <c r="NIE65" s="163"/>
      <c r="NIF65" s="163"/>
      <c r="NIG65" s="160"/>
      <c r="NIL65" s="162"/>
      <c r="NIM65" s="163"/>
      <c r="NIN65" s="163"/>
      <c r="NIO65" s="160"/>
      <c r="NIT65" s="162"/>
      <c r="NIU65" s="163"/>
      <c r="NIV65" s="163"/>
      <c r="NIW65" s="160"/>
      <c r="NJB65" s="162"/>
      <c r="NJC65" s="163"/>
      <c r="NJD65" s="163"/>
      <c r="NJE65" s="160"/>
      <c r="NJJ65" s="162"/>
      <c r="NJK65" s="163"/>
      <c r="NJL65" s="163"/>
      <c r="NJM65" s="160"/>
      <c r="NJR65" s="162"/>
      <c r="NJS65" s="163"/>
      <c r="NJT65" s="163"/>
      <c r="NJU65" s="160"/>
      <c r="NJZ65" s="162"/>
      <c r="NKA65" s="163"/>
      <c r="NKB65" s="163"/>
      <c r="NKC65" s="160"/>
      <c r="NKH65" s="162"/>
      <c r="NKI65" s="163"/>
      <c r="NKJ65" s="163"/>
      <c r="NKK65" s="160"/>
      <c r="NKP65" s="162"/>
      <c r="NKQ65" s="163"/>
      <c r="NKR65" s="163"/>
      <c r="NKS65" s="160"/>
      <c r="NKX65" s="162"/>
      <c r="NKY65" s="163"/>
      <c r="NKZ65" s="163"/>
      <c r="NLA65" s="160"/>
      <c r="NLF65" s="162"/>
      <c r="NLG65" s="163"/>
      <c r="NLH65" s="163"/>
      <c r="NLI65" s="160"/>
      <c r="NLN65" s="162"/>
      <c r="NLO65" s="163"/>
      <c r="NLP65" s="163"/>
      <c r="NLQ65" s="160"/>
      <c r="NLV65" s="162"/>
      <c r="NLW65" s="163"/>
      <c r="NLX65" s="163"/>
      <c r="NLY65" s="160"/>
      <c r="NMD65" s="162"/>
      <c r="NME65" s="163"/>
      <c r="NMF65" s="163"/>
      <c r="NMG65" s="160"/>
      <c r="NML65" s="162"/>
      <c r="NMM65" s="163"/>
      <c r="NMN65" s="163"/>
      <c r="NMO65" s="160"/>
      <c r="NMT65" s="162"/>
      <c r="NMU65" s="163"/>
      <c r="NMV65" s="163"/>
      <c r="NMW65" s="160"/>
      <c r="NNB65" s="162"/>
      <c r="NNC65" s="163"/>
      <c r="NND65" s="163"/>
      <c r="NNE65" s="160"/>
      <c r="NNJ65" s="162"/>
      <c r="NNK65" s="163"/>
      <c r="NNL65" s="163"/>
      <c r="NNM65" s="160"/>
      <c r="NNR65" s="162"/>
      <c r="NNS65" s="163"/>
      <c r="NNT65" s="163"/>
      <c r="NNU65" s="160"/>
      <c r="NNZ65" s="162"/>
      <c r="NOA65" s="163"/>
      <c r="NOB65" s="163"/>
      <c r="NOC65" s="160"/>
      <c r="NOH65" s="162"/>
      <c r="NOI65" s="163"/>
      <c r="NOJ65" s="163"/>
      <c r="NOK65" s="160"/>
      <c r="NOP65" s="162"/>
      <c r="NOQ65" s="163"/>
      <c r="NOR65" s="163"/>
      <c r="NOS65" s="160"/>
      <c r="NOX65" s="162"/>
      <c r="NOY65" s="163"/>
      <c r="NOZ65" s="163"/>
      <c r="NPA65" s="160"/>
      <c r="NPF65" s="162"/>
      <c r="NPG65" s="163"/>
      <c r="NPH65" s="163"/>
      <c r="NPI65" s="160"/>
      <c r="NPN65" s="162"/>
      <c r="NPO65" s="163"/>
      <c r="NPP65" s="163"/>
      <c r="NPQ65" s="160"/>
      <c r="NPV65" s="162"/>
      <c r="NPW65" s="163"/>
      <c r="NPX65" s="163"/>
      <c r="NPY65" s="160"/>
      <c r="NQD65" s="162"/>
      <c r="NQE65" s="163"/>
      <c r="NQF65" s="163"/>
      <c r="NQG65" s="160"/>
      <c r="NQL65" s="162"/>
      <c r="NQM65" s="163"/>
      <c r="NQN65" s="163"/>
      <c r="NQO65" s="160"/>
      <c r="NQT65" s="162"/>
      <c r="NQU65" s="163"/>
      <c r="NQV65" s="163"/>
      <c r="NQW65" s="160"/>
      <c r="NRB65" s="162"/>
      <c r="NRC65" s="163"/>
      <c r="NRD65" s="163"/>
      <c r="NRE65" s="160"/>
      <c r="NRJ65" s="162"/>
      <c r="NRK65" s="163"/>
      <c r="NRL65" s="163"/>
      <c r="NRM65" s="160"/>
      <c r="NRR65" s="162"/>
      <c r="NRS65" s="163"/>
      <c r="NRT65" s="163"/>
      <c r="NRU65" s="160"/>
      <c r="NRZ65" s="162"/>
      <c r="NSA65" s="163"/>
      <c r="NSB65" s="163"/>
      <c r="NSC65" s="160"/>
      <c r="NSH65" s="162"/>
      <c r="NSI65" s="163"/>
      <c r="NSJ65" s="163"/>
      <c r="NSK65" s="160"/>
      <c r="NSP65" s="162"/>
      <c r="NSQ65" s="163"/>
      <c r="NSR65" s="163"/>
      <c r="NSS65" s="160"/>
      <c r="NSX65" s="162"/>
      <c r="NSY65" s="163"/>
      <c r="NSZ65" s="163"/>
      <c r="NTA65" s="160"/>
      <c r="NTF65" s="162"/>
      <c r="NTG65" s="163"/>
      <c r="NTH65" s="163"/>
      <c r="NTI65" s="160"/>
      <c r="NTN65" s="162"/>
      <c r="NTO65" s="163"/>
      <c r="NTP65" s="163"/>
      <c r="NTQ65" s="160"/>
      <c r="NTV65" s="162"/>
      <c r="NTW65" s="163"/>
      <c r="NTX65" s="163"/>
      <c r="NTY65" s="160"/>
      <c r="NUD65" s="162"/>
      <c r="NUE65" s="163"/>
      <c r="NUF65" s="163"/>
      <c r="NUG65" s="160"/>
      <c r="NUL65" s="162"/>
      <c r="NUM65" s="163"/>
      <c r="NUN65" s="163"/>
      <c r="NUO65" s="160"/>
      <c r="NUT65" s="162"/>
      <c r="NUU65" s="163"/>
      <c r="NUV65" s="163"/>
      <c r="NUW65" s="160"/>
      <c r="NVB65" s="162"/>
      <c r="NVC65" s="163"/>
      <c r="NVD65" s="163"/>
      <c r="NVE65" s="160"/>
      <c r="NVJ65" s="162"/>
      <c r="NVK65" s="163"/>
      <c r="NVL65" s="163"/>
      <c r="NVM65" s="160"/>
      <c r="NVR65" s="162"/>
      <c r="NVS65" s="163"/>
      <c r="NVT65" s="163"/>
      <c r="NVU65" s="160"/>
      <c r="NVZ65" s="162"/>
      <c r="NWA65" s="163"/>
      <c r="NWB65" s="163"/>
      <c r="NWC65" s="160"/>
      <c r="NWH65" s="162"/>
      <c r="NWI65" s="163"/>
      <c r="NWJ65" s="163"/>
      <c r="NWK65" s="160"/>
      <c r="NWP65" s="162"/>
      <c r="NWQ65" s="163"/>
      <c r="NWR65" s="163"/>
      <c r="NWS65" s="160"/>
      <c r="NWX65" s="162"/>
      <c r="NWY65" s="163"/>
      <c r="NWZ65" s="163"/>
      <c r="NXA65" s="160"/>
      <c r="NXF65" s="162"/>
      <c r="NXG65" s="163"/>
      <c r="NXH65" s="163"/>
      <c r="NXI65" s="160"/>
      <c r="NXN65" s="162"/>
      <c r="NXO65" s="163"/>
      <c r="NXP65" s="163"/>
      <c r="NXQ65" s="160"/>
      <c r="NXV65" s="162"/>
      <c r="NXW65" s="163"/>
      <c r="NXX65" s="163"/>
      <c r="NXY65" s="160"/>
      <c r="NYD65" s="162"/>
      <c r="NYE65" s="163"/>
      <c r="NYF65" s="163"/>
      <c r="NYG65" s="160"/>
      <c r="NYL65" s="162"/>
      <c r="NYM65" s="163"/>
      <c r="NYN65" s="163"/>
      <c r="NYO65" s="160"/>
      <c r="NYT65" s="162"/>
      <c r="NYU65" s="163"/>
      <c r="NYV65" s="163"/>
      <c r="NYW65" s="160"/>
      <c r="NZB65" s="162"/>
      <c r="NZC65" s="163"/>
      <c r="NZD65" s="163"/>
      <c r="NZE65" s="160"/>
      <c r="NZJ65" s="162"/>
      <c r="NZK65" s="163"/>
      <c r="NZL65" s="163"/>
      <c r="NZM65" s="160"/>
      <c r="NZR65" s="162"/>
      <c r="NZS65" s="163"/>
      <c r="NZT65" s="163"/>
      <c r="NZU65" s="160"/>
      <c r="NZZ65" s="162"/>
      <c r="OAA65" s="163"/>
      <c r="OAB65" s="163"/>
      <c r="OAC65" s="160"/>
      <c r="OAH65" s="162"/>
      <c r="OAI65" s="163"/>
      <c r="OAJ65" s="163"/>
      <c r="OAK65" s="160"/>
      <c r="OAP65" s="162"/>
      <c r="OAQ65" s="163"/>
      <c r="OAR65" s="163"/>
      <c r="OAS65" s="160"/>
      <c r="OAX65" s="162"/>
      <c r="OAY65" s="163"/>
      <c r="OAZ65" s="163"/>
      <c r="OBA65" s="160"/>
      <c r="OBF65" s="162"/>
      <c r="OBG65" s="163"/>
      <c r="OBH65" s="163"/>
      <c r="OBI65" s="160"/>
      <c r="OBN65" s="162"/>
      <c r="OBO65" s="163"/>
      <c r="OBP65" s="163"/>
      <c r="OBQ65" s="160"/>
      <c r="OBV65" s="162"/>
      <c r="OBW65" s="163"/>
      <c r="OBX65" s="163"/>
      <c r="OBY65" s="160"/>
      <c r="OCD65" s="162"/>
      <c r="OCE65" s="163"/>
      <c r="OCF65" s="163"/>
      <c r="OCG65" s="160"/>
      <c r="OCL65" s="162"/>
      <c r="OCM65" s="163"/>
      <c r="OCN65" s="163"/>
      <c r="OCO65" s="160"/>
      <c r="OCT65" s="162"/>
      <c r="OCU65" s="163"/>
      <c r="OCV65" s="163"/>
      <c r="OCW65" s="160"/>
      <c r="ODB65" s="162"/>
      <c r="ODC65" s="163"/>
      <c r="ODD65" s="163"/>
      <c r="ODE65" s="160"/>
      <c r="ODJ65" s="162"/>
      <c r="ODK65" s="163"/>
      <c r="ODL65" s="163"/>
      <c r="ODM65" s="160"/>
      <c r="ODR65" s="162"/>
      <c r="ODS65" s="163"/>
      <c r="ODT65" s="163"/>
      <c r="ODU65" s="160"/>
      <c r="ODZ65" s="162"/>
      <c r="OEA65" s="163"/>
      <c r="OEB65" s="163"/>
      <c r="OEC65" s="160"/>
      <c r="OEH65" s="162"/>
      <c r="OEI65" s="163"/>
      <c r="OEJ65" s="163"/>
      <c r="OEK65" s="160"/>
      <c r="OEP65" s="162"/>
      <c r="OEQ65" s="163"/>
      <c r="OER65" s="163"/>
      <c r="OES65" s="160"/>
      <c r="OEX65" s="162"/>
      <c r="OEY65" s="163"/>
      <c r="OEZ65" s="163"/>
      <c r="OFA65" s="160"/>
      <c r="OFF65" s="162"/>
      <c r="OFG65" s="163"/>
      <c r="OFH65" s="163"/>
      <c r="OFI65" s="160"/>
      <c r="OFN65" s="162"/>
      <c r="OFO65" s="163"/>
      <c r="OFP65" s="163"/>
      <c r="OFQ65" s="160"/>
      <c r="OFV65" s="162"/>
      <c r="OFW65" s="163"/>
      <c r="OFX65" s="163"/>
      <c r="OFY65" s="160"/>
      <c r="OGD65" s="162"/>
      <c r="OGE65" s="163"/>
      <c r="OGF65" s="163"/>
      <c r="OGG65" s="160"/>
      <c r="OGL65" s="162"/>
      <c r="OGM65" s="163"/>
      <c r="OGN65" s="163"/>
      <c r="OGO65" s="160"/>
      <c r="OGT65" s="162"/>
      <c r="OGU65" s="163"/>
      <c r="OGV65" s="163"/>
      <c r="OGW65" s="160"/>
      <c r="OHB65" s="162"/>
      <c r="OHC65" s="163"/>
      <c r="OHD65" s="163"/>
      <c r="OHE65" s="160"/>
      <c r="OHJ65" s="162"/>
      <c r="OHK65" s="163"/>
      <c r="OHL65" s="163"/>
      <c r="OHM65" s="160"/>
      <c r="OHR65" s="162"/>
      <c r="OHS65" s="163"/>
      <c r="OHT65" s="163"/>
      <c r="OHU65" s="160"/>
      <c r="OHZ65" s="162"/>
      <c r="OIA65" s="163"/>
      <c r="OIB65" s="163"/>
      <c r="OIC65" s="160"/>
      <c r="OIH65" s="162"/>
      <c r="OII65" s="163"/>
      <c r="OIJ65" s="163"/>
      <c r="OIK65" s="160"/>
      <c r="OIP65" s="162"/>
      <c r="OIQ65" s="163"/>
      <c r="OIR65" s="163"/>
      <c r="OIS65" s="160"/>
      <c r="OIX65" s="162"/>
      <c r="OIY65" s="163"/>
      <c r="OIZ65" s="163"/>
      <c r="OJA65" s="160"/>
      <c r="OJF65" s="162"/>
      <c r="OJG65" s="163"/>
      <c r="OJH65" s="163"/>
      <c r="OJI65" s="160"/>
      <c r="OJN65" s="162"/>
      <c r="OJO65" s="163"/>
      <c r="OJP65" s="163"/>
      <c r="OJQ65" s="160"/>
      <c r="OJV65" s="162"/>
      <c r="OJW65" s="163"/>
      <c r="OJX65" s="163"/>
      <c r="OJY65" s="160"/>
      <c r="OKD65" s="162"/>
      <c r="OKE65" s="163"/>
      <c r="OKF65" s="163"/>
      <c r="OKG65" s="160"/>
      <c r="OKL65" s="162"/>
      <c r="OKM65" s="163"/>
      <c r="OKN65" s="163"/>
      <c r="OKO65" s="160"/>
      <c r="OKT65" s="162"/>
      <c r="OKU65" s="163"/>
      <c r="OKV65" s="163"/>
      <c r="OKW65" s="160"/>
      <c r="OLB65" s="162"/>
      <c r="OLC65" s="163"/>
      <c r="OLD65" s="163"/>
      <c r="OLE65" s="160"/>
      <c r="OLJ65" s="162"/>
      <c r="OLK65" s="163"/>
      <c r="OLL65" s="163"/>
      <c r="OLM65" s="160"/>
      <c r="OLR65" s="162"/>
      <c r="OLS65" s="163"/>
      <c r="OLT65" s="163"/>
      <c r="OLU65" s="160"/>
      <c r="OLZ65" s="162"/>
      <c r="OMA65" s="163"/>
      <c r="OMB65" s="163"/>
      <c r="OMC65" s="160"/>
      <c r="OMH65" s="162"/>
      <c r="OMI65" s="163"/>
      <c r="OMJ65" s="163"/>
      <c r="OMK65" s="160"/>
      <c r="OMP65" s="162"/>
      <c r="OMQ65" s="163"/>
      <c r="OMR65" s="163"/>
      <c r="OMS65" s="160"/>
      <c r="OMX65" s="162"/>
      <c r="OMY65" s="163"/>
      <c r="OMZ65" s="163"/>
      <c r="ONA65" s="160"/>
      <c r="ONF65" s="162"/>
      <c r="ONG65" s="163"/>
      <c r="ONH65" s="163"/>
      <c r="ONI65" s="160"/>
      <c r="ONN65" s="162"/>
      <c r="ONO65" s="163"/>
      <c r="ONP65" s="163"/>
      <c r="ONQ65" s="160"/>
      <c r="ONV65" s="162"/>
      <c r="ONW65" s="163"/>
      <c r="ONX65" s="163"/>
      <c r="ONY65" s="160"/>
      <c r="OOD65" s="162"/>
      <c r="OOE65" s="163"/>
      <c r="OOF65" s="163"/>
      <c r="OOG65" s="160"/>
      <c r="OOL65" s="162"/>
      <c r="OOM65" s="163"/>
      <c r="OON65" s="163"/>
      <c r="OOO65" s="160"/>
      <c r="OOT65" s="162"/>
      <c r="OOU65" s="163"/>
      <c r="OOV65" s="163"/>
      <c r="OOW65" s="160"/>
      <c r="OPB65" s="162"/>
      <c r="OPC65" s="163"/>
      <c r="OPD65" s="163"/>
      <c r="OPE65" s="160"/>
      <c r="OPJ65" s="162"/>
      <c r="OPK65" s="163"/>
      <c r="OPL65" s="163"/>
      <c r="OPM65" s="160"/>
      <c r="OPR65" s="162"/>
      <c r="OPS65" s="163"/>
      <c r="OPT65" s="163"/>
      <c r="OPU65" s="160"/>
      <c r="OPZ65" s="162"/>
      <c r="OQA65" s="163"/>
      <c r="OQB65" s="163"/>
      <c r="OQC65" s="160"/>
      <c r="OQH65" s="162"/>
      <c r="OQI65" s="163"/>
      <c r="OQJ65" s="163"/>
      <c r="OQK65" s="160"/>
      <c r="OQP65" s="162"/>
      <c r="OQQ65" s="163"/>
      <c r="OQR65" s="163"/>
      <c r="OQS65" s="160"/>
      <c r="OQX65" s="162"/>
      <c r="OQY65" s="163"/>
      <c r="OQZ65" s="163"/>
      <c r="ORA65" s="160"/>
      <c r="ORF65" s="162"/>
      <c r="ORG65" s="163"/>
      <c r="ORH65" s="163"/>
      <c r="ORI65" s="160"/>
      <c r="ORN65" s="162"/>
      <c r="ORO65" s="163"/>
      <c r="ORP65" s="163"/>
      <c r="ORQ65" s="160"/>
      <c r="ORV65" s="162"/>
      <c r="ORW65" s="163"/>
      <c r="ORX65" s="163"/>
      <c r="ORY65" s="160"/>
      <c r="OSD65" s="162"/>
      <c r="OSE65" s="163"/>
      <c r="OSF65" s="163"/>
      <c r="OSG65" s="160"/>
      <c r="OSL65" s="162"/>
      <c r="OSM65" s="163"/>
      <c r="OSN65" s="163"/>
      <c r="OSO65" s="160"/>
      <c r="OST65" s="162"/>
      <c r="OSU65" s="163"/>
      <c r="OSV65" s="163"/>
      <c r="OSW65" s="160"/>
      <c r="OTB65" s="162"/>
      <c r="OTC65" s="163"/>
      <c r="OTD65" s="163"/>
      <c r="OTE65" s="160"/>
      <c r="OTJ65" s="162"/>
      <c r="OTK65" s="163"/>
      <c r="OTL65" s="163"/>
      <c r="OTM65" s="160"/>
      <c r="OTR65" s="162"/>
      <c r="OTS65" s="163"/>
      <c r="OTT65" s="163"/>
      <c r="OTU65" s="160"/>
      <c r="OTZ65" s="162"/>
      <c r="OUA65" s="163"/>
      <c r="OUB65" s="163"/>
      <c r="OUC65" s="160"/>
      <c r="OUH65" s="162"/>
      <c r="OUI65" s="163"/>
      <c r="OUJ65" s="163"/>
      <c r="OUK65" s="160"/>
      <c r="OUP65" s="162"/>
      <c r="OUQ65" s="163"/>
      <c r="OUR65" s="163"/>
      <c r="OUS65" s="160"/>
      <c r="OUX65" s="162"/>
      <c r="OUY65" s="163"/>
      <c r="OUZ65" s="163"/>
      <c r="OVA65" s="160"/>
      <c r="OVF65" s="162"/>
      <c r="OVG65" s="163"/>
      <c r="OVH65" s="163"/>
      <c r="OVI65" s="160"/>
      <c r="OVN65" s="162"/>
      <c r="OVO65" s="163"/>
      <c r="OVP65" s="163"/>
      <c r="OVQ65" s="160"/>
      <c r="OVV65" s="162"/>
      <c r="OVW65" s="163"/>
      <c r="OVX65" s="163"/>
      <c r="OVY65" s="160"/>
      <c r="OWD65" s="162"/>
      <c r="OWE65" s="163"/>
      <c r="OWF65" s="163"/>
      <c r="OWG65" s="160"/>
      <c r="OWL65" s="162"/>
      <c r="OWM65" s="163"/>
      <c r="OWN65" s="163"/>
      <c r="OWO65" s="160"/>
      <c r="OWT65" s="162"/>
      <c r="OWU65" s="163"/>
      <c r="OWV65" s="163"/>
      <c r="OWW65" s="160"/>
      <c r="OXB65" s="162"/>
      <c r="OXC65" s="163"/>
      <c r="OXD65" s="163"/>
      <c r="OXE65" s="160"/>
      <c r="OXJ65" s="162"/>
      <c r="OXK65" s="163"/>
      <c r="OXL65" s="163"/>
      <c r="OXM65" s="160"/>
      <c r="OXR65" s="162"/>
      <c r="OXS65" s="163"/>
      <c r="OXT65" s="163"/>
      <c r="OXU65" s="160"/>
      <c r="OXZ65" s="162"/>
      <c r="OYA65" s="163"/>
      <c r="OYB65" s="163"/>
      <c r="OYC65" s="160"/>
      <c r="OYH65" s="162"/>
      <c r="OYI65" s="163"/>
      <c r="OYJ65" s="163"/>
      <c r="OYK65" s="160"/>
      <c r="OYP65" s="162"/>
      <c r="OYQ65" s="163"/>
      <c r="OYR65" s="163"/>
      <c r="OYS65" s="160"/>
      <c r="OYX65" s="162"/>
      <c r="OYY65" s="163"/>
      <c r="OYZ65" s="163"/>
      <c r="OZA65" s="160"/>
      <c r="OZF65" s="162"/>
      <c r="OZG65" s="163"/>
      <c r="OZH65" s="163"/>
      <c r="OZI65" s="160"/>
      <c r="OZN65" s="162"/>
      <c r="OZO65" s="163"/>
      <c r="OZP65" s="163"/>
      <c r="OZQ65" s="160"/>
      <c r="OZV65" s="162"/>
      <c r="OZW65" s="163"/>
      <c r="OZX65" s="163"/>
      <c r="OZY65" s="160"/>
      <c r="PAD65" s="162"/>
      <c r="PAE65" s="163"/>
      <c r="PAF65" s="163"/>
      <c r="PAG65" s="160"/>
      <c r="PAL65" s="162"/>
      <c r="PAM65" s="163"/>
      <c r="PAN65" s="163"/>
      <c r="PAO65" s="160"/>
      <c r="PAT65" s="162"/>
      <c r="PAU65" s="163"/>
      <c r="PAV65" s="163"/>
      <c r="PAW65" s="160"/>
      <c r="PBB65" s="162"/>
      <c r="PBC65" s="163"/>
      <c r="PBD65" s="163"/>
      <c r="PBE65" s="160"/>
      <c r="PBJ65" s="162"/>
      <c r="PBK65" s="163"/>
      <c r="PBL65" s="163"/>
      <c r="PBM65" s="160"/>
      <c r="PBR65" s="162"/>
      <c r="PBS65" s="163"/>
      <c r="PBT65" s="163"/>
      <c r="PBU65" s="160"/>
      <c r="PBZ65" s="162"/>
      <c r="PCA65" s="163"/>
      <c r="PCB65" s="163"/>
      <c r="PCC65" s="160"/>
      <c r="PCH65" s="162"/>
      <c r="PCI65" s="163"/>
      <c r="PCJ65" s="163"/>
      <c r="PCK65" s="160"/>
      <c r="PCP65" s="162"/>
      <c r="PCQ65" s="163"/>
      <c r="PCR65" s="163"/>
      <c r="PCS65" s="160"/>
      <c r="PCX65" s="162"/>
      <c r="PCY65" s="163"/>
      <c r="PCZ65" s="163"/>
      <c r="PDA65" s="160"/>
      <c r="PDF65" s="162"/>
      <c r="PDG65" s="163"/>
      <c r="PDH65" s="163"/>
      <c r="PDI65" s="160"/>
      <c r="PDN65" s="162"/>
      <c r="PDO65" s="163"/>
      <c r="PDP65" s="163"/>
      <c r="PDQ65" s="160"/>
      <c r="PDV65" s="162"/>
      <c r="PDW65" s="163"/>
      <c r="PDX65" s="163"/>
      <c r="PDY65" s="160"/>
      <c r="PED65" s="162"/>
      <c r="PEE65" s="163"/>
      <c r="PEF65" s="163"/>
      <c r="PEG65" s="160"/>
      <c r="PEL65" s="162"/>
      <c r="PEM65" s="163"/>
      <c r="PEN65" s="163"/>
      <c r="PEO65" s="160"/>
      <c r="PET65" s="162"/>
      <c r="PEU65" s="163"/>
      <c r="PEV65" s="163"/>
      <c r="PEW65" s="160"/>
      <c r="PFB65" s="162"/>
      <c r="PFC65" s="163"/>
      <c r="PFD65" s="163"/>
      <c r="PFE65" s="160"/>
      <c r="PFJ65" s="162"/>
      <c r="PFK65" s="163"/>
      <c r="PFL65" s="163"/>
      <c r="PFM65" s="160"/>
      <c r="PFR65" s="162"/>
      <c r="PFS65" s="163"/>
      <c r="PFT65" s="163"/>
      <c r="PFU65" s="160"/>
      <c r="PFZ65" s="162"/>
      <c r="PGA65" s="163"/>
      <c r="PGB65" s="163"/>
      <c r="PGC65" s="160"/>
      <c r="PGH65" s="162"/>
      <c r="PGI65" s="163"/>
      <c r="PGJ65" s="163"/>
      <c r="PGK65" s="160"/>
      <c r="PGP65" s="162"/>
      <c r="PGQ65" s="163"/>
      <c r="PGR65" s="163"/>
      <c r="PGS65" s="160"/>
      <c r="PGX65" s="162"/>
      <c r="PGY65" s="163"/>
      <c r="PGZ65" s="163"/>
      <c r="PHA65" s="160"/>
      <c r="PHF65" s="162"/>
      <c r="PHG65" s="163"/>
      <c r="PHH65" s="163"/>
      <c r="PHI65" s="160"/>
      <c r="PHN65" s="162"/>
      <c r="PHO65" s="163"/>
      <c r="PHP65" s="163"/>
      <c r="PHQ65" s="160"/>
      <c r="PHV65" s="162"/>
      <c r="PHW65" s="163"/>
      <c r="PHX65" s="163"/>
      <c r="PHY65" s="160"/>
      <c r="PID65" s="162"/>
      <c r="PIE65" s="163"/>
      <c r="PIF65" s="163"/>
      <c r="PIG65" s="160"/>
      <c r="PIL65" s="162"/>
      <c r="PIM65" s="163"/>
      <c r="PIN65" s="163"/>
      <c r="PIO65" s="160"/>
      <c r="PIT65" s="162"/>
      <c r="PIU65" s="163"/>
      <c r="PIV65" s="163"/>
      <c r="PIW65" s="160"/>
      <c r="PJB65" s="162"/>
      <c r="PJC65" s="163"/>
      <c r="PJD65" s="163"/>
      <c r="PJE65" s="160"/>
      <c r="PJJ65" s="162"/>
      <c r="PJK65" s="163"/>
      <c r="PJL65" s="163"/>
      <c r="PJM65" s="160"/>
      <c r="PJR65" s="162"/>
      <c r="PJS65" s="163"/>
      <c r="PJT65" s="163"/>
      <c r="PJU65" s="160"/>
      <c r="PJZ65" s="162"/>
      <c r="PKA65" s="163"/>
      <c r="PKB65" s="163"/>
      <c r="PKC65" s="160"/>
      <c r="PKH65" s="162"/>
      <c r="PKI65" s="163"/>
      <c r="PKJ65" s="163"/>
      <c r="PKK65" s="160"/>
      <c r="PKP65" s="162"/>
      <c r="PKQ65" s="163"/>
      <c r="PKR65" s="163"/>
      <c r="PKS65" s="160"/>
      <c r="PKX65" s="162"/>
      <c r="PKY65" s="163"/>
      <c r="PKZ65" s="163"/>
      <c r="PLA65" s="160"/>
      <c r="PLF65" s="162"/>
      <c r="PLG65" s="163"/>
      <c r="PLH65" s="163"/>
      <c r="PLI65" s="160"/>
      <c r="PLN65" s="162"/>
      <c r="PLO65" s="163"/>
      <c r="PLP65" s="163"/>
      <c r="PLQ65" s="160"/>
      <c r="PLV65" s="162"/>
      <c r="PLW65" s="163"/>
      <c r="PLX65" s="163"/>
      <c r="PLY65" s="160"/>
      <c r="PMD65" s="162"/>
      <c r="PME65" s="163"/>
      <c r="PMF65" s="163"/>
      <c r="PMG65" s="160"/>
      <c r="PML65" s="162"/>
      <c r="PMM65" s="163"/>
      <c r="PMN65" s="163"/>
      <c r="PMO65" s="160"/>
      <c r="PMT65" s="162"/>
      <c r="PMU65" s="163"/>
      <c r="PMV65" s="163"/>
      <c r="PMW65" s="160"/>
      <c r="PNB65" s="162"/>
      <c r="PNC65" s="163"/>
      <c r="PND65" s="163"/>
      <c r="PNE65" s="160"/>
      <c r="PNJ65" s="162"/>
      <c r="PNK65" s="163"/>
      <c r="PNL65" s="163"/>
      <c r="PNM65" s="160"/>
      <c r="PNR65" s="162"/>
      <c r="PNS65" s="163"/>
      <c r="PNT65" s="163"/>
      <c r="PNU65" s="160"/>
      <c r="PNZ65" s="162"/>
      <c r="POA65" s="163"/>
      <c r="POB65" s="163"/>
      <c r="POC65" s="160"/>
      <c r="POH65" s="162"/>
      <c r="POI65" s="163"/>
      <c r="POJ65" s="163"/>
      <c r="POK65" s="160"/>
      <c r="POP65" s="162"/>
      <c r="POQ65" s="163"/>
      <c r="POR65" s="163"/>
      <c r="POS65" s="160"/>
      <c r="POX65" s="162"/>
      <c r="POY65" s="163"/>
      <c r="POZ65" s="163"/>
      <c r="PPA65" s="160"/>
      <c r="PPF65" s="162"/>
      <c r="PPG65" s="163"/>
      <c r="PPH65" s="163"/>
      <c r="PPI65" s="160"/>
      <c r="PPN65" s="162"/>
      <c r="PPO65" s="163"/>
      <c r="PPP65" s="163"/>
      <c r="PPQ65" s="160"/>
      <c r="PPV65" s="162"/>
      <c r="PPW65" s="163"/>
      <c r="PPX65" s="163"/>
      <c r="PPY65" s="160"/>
      <c r="PQD65" s="162"/>
      <c r="PQE65" s="163"/>
      <c r="PQF65" s="163"/>
      <c r="PQG65" s="160"/>
      <c r="PQL65" s="162"/>
      <c r="PQM65" s="163"/>
      <c r="PQN65" s="163"/>
      <c r="PQO65" s="160"/>
      <c r="PQT65" s="162"/>
      <c r="PQU65" s="163"/>
      <c r="PQV65" s="163"/>
      <c r="PQW65" s="160"/>
      <c r="PRB65" s="162"/>
      <c r="PRC65" s="163"/>
      <c r="PRD65" s="163"/>
      <c r="PRE65" s="160"/>
      <c r="PRJ65" s="162"/>
      <c r="PRK65" s="163"/>
      <c r="PRL65" s="163"/>
      <c r="PRM65" s="160"/>
      <c r="PRR65" s="162"/>
      <c r="PRS65" s="163"/>
      <c r="PRT65" s="163"/>
      <c r="PRU65" s="160"/>
      <c r="PRZ65" s="162"/>
      <c r="PSA65" s="163"/>
      <c r="PSB65" s="163"/>
      <c r="PSC65" s="160"/>
      <c r="PSH65" s="162"/>
      <c r="PSI65" s="163"/>
      <c r="PSJ65" s="163"/>
      <c r="PSK65" s="160"/>
      <c r="PSP65" s="162"/>
      <c r="PSQ65" s="163"/>
      <c r="PSR65" s="163"/>
      <c r="PSS65" s="160"/>
      <c r="PSX65" s="162"/>
      <c r="PSY65" s="163"/>
      <c r="PSZ65" s="163"/>
      <c r="PTA65" s="160"/>
      <c r="PTF65" s="162"/>
      <c r="PTG65" s="163"/>
      <c r="PTH65" s="163"/>
      <c r="PTI65" s="160"/>
      <c r="PTN65" s="162"/>
      <c r="PTO65" s="163"/>
      <c r="PTP65" s="163"/>
      <c r="PTQ65" s="160"/>
      <c r="PTV65" s="162"/>
      <c r="PTW65" s="163"/>
      <c r="PTX65" s="163"/>
      <c r="PTY65" s="160"/>
      <c r="PUD65" s="162"/>
      <c r="PUE65" s="163"/>
      <c r="PUF65" s="163"/>
      <c r="PUG65" s="160"/>
      <c r="PUL65" s="162"/>
      <c r="PUM65" s="163"/>
      <c r="PUN65" s="163"/>
      <c r="PUO65" s="160"/>
      <c r="PUT65" s="162"/>
      <c r="PUU65" s="163"/>
      <c r="PUV65" s="163"/>
      <c r="PUW65" s="160"/>
      <c r="PVB65" s="162"/>
      <c r="PVC65" s="163"/>
      <c r="PVD65" s="163"/>
      <c r="PVE65" s="160"/>
      <c r="PVJ65" s="162"/>
      <c r="PVK65" s="163"/>
      <c r="PVL65" s="163"/>
      <c r="PVM65" s="160"/>
      <c r="PVR65" s="162"/>
      <c r="PVS65" s="163"/>
      <c r="PVT65" s="163"/>
      <c r="PVU65" s="160"/>
      <c r="PVZ65" s="162"/>
      <c r="PWA65" s="163"/>
      <c r="PWB65" s="163"/>
      <c r="PWC65" s="160"/>
      <c r="PWH65" s="162"/>
      <c r="PWI65" s="163"/>
      <c r="PWJ65" s="163"/>
      <c r="PWK65" s="160"/>
      <c r="PWP65" s="162"/>
      <c r="PWQ65" s="163"/>
      <c r="PWR65" s="163"/>
      <c r="PWS65" s="160"/>
      <c r="PWX65" s="162"/>
      <c r="PWY65" s="163"/>
      <c r="PWZ65" s="163"/>
      <c r="PXA65" s="160"/>
      <c r="PXF65" s="162"/>
      <c r="PXG65" s="163"/>
      <c r="PXH65" s="163"/>
      <c r="PXI65" s="160"/>
      <c r="PXN65" s="162"/>
      <c r="PXO65" s="163"/>
      <c r="PXP65" s="163"/>
      <c r="PXQ65" s="160"/>
      <c r="PXV65" s="162"/>
      <c r="PXW65" s="163"/>
      <c r="PXX65" s="163"/>
      <c r="PXY65" s="160"/>
      <c r="PYD65" s="162"/>
      <c r="PYE65" s="163"/>
      <c r="PYF65" s="163"/>
      <c r="PYG65" s="160"/>
      <c r="PYL65" s="162"/>
      <c r="PYM65" s="163"/>
      <c r="PYN65" s="163"/>
      <c r="PYO65" s="160"/>
      <c r="PYT65" s="162"/>
      <c r="PYU65" s="163"/>
      <c r="PYV65" s="163"/>
      <c r="PYW65" s="160"/>
      <c r="PZB65" s="162"/>
      <c r="PZC65" s="163"/>
      <c r="PZD65" s="163"/>
      <c r="PZE65" s="160"/>
      <c r="PZJ65" s="162"/>
      <c r="PZK65" s="163"/>
      <c r="PZL65" s="163"/>
      <c r="PZM65" s="160"/>
      <c r="PZR65" s="162"/>
      <c r="PZS65" s="163"/>
      <c r="PZT65" s="163"/>
      <c r="PZU65" s="160"/>
      <c r="PZZ65" s="162"/>
      <c r="QAA65" s="163"/>
      <c r="QAB65" s="163"/>
      <c r="QAC65" s="160"/>
      <c r="QAH65" s="162"/>
      <c r="QAI65" s="163"/>
      <c r="QAJ65" s="163"/>
      <c r="QAK65" s="160"/>
      <c r="QAP65" s="162"/>
      <c r="QAQ65" s="163"/>
      <c r="QAR65" s="163"/>
      <c r="QAS65" s="160"/>
      <c r="QAX65" s="162"/>
      <c r="QAY65" s="163"/>
      <c r="QAZ65" s="163"/>
      <c r="QBA65" s="160"/>
      <c r="QBF65" s="162"/>
      <c r="QBG65" s="163"/>
      <c r="QBH65" s="163"/>
      <c r="QBI65" s="160"/>
      <c r="QBN65" s="162"/>
      <c r="QBO65" s="163"/>
      <c r="QBP65" s="163"/>
      <c r="QBQ65" s="160"/>
      <c r="QBV65" s="162"/>
      <c r="QBW65" s="163"/>
      <c r="QBX65" s="163"/>
      <c r="QBY65" s="160"/>
      <c r="QCD65" s="162"/>
      <c r="QCE65" s="163"/>
      <c r="QCF65" s="163"/>
      <c r="QCG65" s="160"/>
      <c r="QCL65" s="162"/>
      <c r="QCM65" s="163"/>
      <c r="QCN65" s="163"/>
      <c r="QCO65" s="160"/>
      <c r="QCT65" s="162"/>
      <c r="QCU65" s="163"/>
      <c r="QCV65" s="163"/>
      <c r="QCW65" s="160"/>
      <c r="QDB65" s="162"/>
      <c r="QDC65" s="163"/>
      <c r="QDD65" s="163"/>
      <c r="QDE65" s="160"/>
      <c r="QDJ65" s="162"/>
      <c r="QDK65" s="163"/>
      <c r="QDL65" s="163"/>
      <c r="QDM65" s="160"/>
      <c r="QDR65" s="162"/>
      <c r="QDS65" s="163"/>
      <c r="QDT65" s="163"/>
      <c r="QDU65" s="160"/>
      <c r="QDZ65" s="162"/>
      <c r="QEA65" s="163"/>
      <c r="QEB65" s="163"/>
      <c r="QEC65" s="160"/>
      <c r="QEH65" s="162"/>
      <c r="QEI65" s="163"/>
      <c r="QEJ65" s="163"/>
      <c r="QEK65" s="160"/>
      <c r="QEP65" s="162"/>
      <c r="QEQ65" s="163"/>
      <c r="QER65" s="163"/>
      <c r="QES65" s="160"/>
      <c r="QEX65" s="162"/>
      <c r="QEY65" s="163"/>
      <c r="QEZ65" s="163"/>
      <c r="QFA65" s="160"/>
      <c r="QFF65" s="162"/>
      <c r="QFG65" s="163"/>
      <c r="QFH65" s="163"/>
      <c r="QFI65" s="160"/>
      <c r="QFN65" s="162"/>
      <c r="QFO65" s="163"/>
      <c r="QFP65" s="163"/>
      <c r="QFQ65" s="160"/>
      <c r="QFV65" s="162"/>
      <c r="QFW65" s="163"/>
      <c r="QFX65" s="163"/>
      <c r="QFY65" s="160"/>
      <c r="QGD65" s="162"/>
      <c r="QGE65" s="163"/>
      <c r="QGF65" s="163"/>
      <c r="QGG65" s="160"/>
      <c r="QGL65" s="162"/>
      <c r="QGM65" s="163"/>
      <c r="QGN65" s="163"/>
      <c r="QGO65" s="160"/>
      <c r="QGT65" s="162"/>
      <c r="QGU65" s="163"/>
      <c r="QGV65" s="163"/>
      <c r="QGW65" s="160"/>
      <c r="QHB65" s="162"/>
      <c r="QHC65" s="163"/>
      <c r="QHD65" s="163"/>
      <c r="QHE65" s="160"/>
      <c r="QHJ65" s="162"/>
      <c r="QHK65" s="163"/>
      <c r="QHL65" s="163"/>
      <c r="QHM65" s="160"/>
      <c r="QHR65" s="162"/>
      <c r="QHS65" s="163"/>
      <c r="QHT65" s="163"/>
      <c r="QHU65" s="160"/>
      <c r="QHZ65" s="162"/>
      <c r="QIA65" s="163"/>
      <c r="QIB65" s="163"/>
      <c r="QIC65" s="160"/>
      <c r="QIH65" s="162"/>
      <c r="QII65" s="163"/>
      <c r="QIJ65" s="163"/>
      <c r="QIK65" s="160"/>
      <c r="QIP65" s="162"/>
      <c r="QIQ65" s="163"/>
      <c r="QIR65" s="163"/>
      <c r="QIS65" s="160"/>
      <c r="QIX65" s="162"/>
      <c r="QIY65" s="163"/>
      <c r="QIZ65" s="163"/>
      <c r="QJA65" s="160"/>
      <c r="QJF65" s="162"/>
      <c r="QJG65" s="163"/>
      <c r="QJH65" s="163"/>
      <c r="QJI65" s="160"/>
      <c r="QJN65" s="162"/>
      <c r="QJO65" s="163"/>
      <c r="QJP65" s="163"/>
      <c r="QJQ65" s="160"/>
      <c r="QJV65" s="162"/>
      <c r="QJW65" s="163"/>
      <c r="QJX65" s="163"/>
      <c r="QJY65" s="160"/>
      <c r="QKD65" s="162"/>
      <c r="QKE65" s="163"/>
      <c r="QKF65" s="163"/>
      <c r="QKG65" s="160"/>
      <c r="QKL65" s="162"/>
      <c r="QKM65" s="163"/>
      <c r="QKN65" s="163"/>
      <c r="QKO65" s="160"/>
      <c r="QKT65" s="162"/>
      <c r="QKU65" s="163"/>
      <c r="QKV65" s="163"/>
      <c r="QKW65" s="160"/>
      <c r="QLB65" s="162"/>
      <c r="QLC65" s="163"/>
      <c r="QLD65" s="163"/>
      <c r="QLE65" s="160"/>
      <c r="QLJ65" s="162"/>
      <c r="QLK65" s="163"/>
      <c r="QLL65" s="163"/>
      <c r="QLM65" s="160"/>
      <c r="QLR65" s="162"/>
      <c r="QLS65" s="163"/>
      <c r="QLT65" s="163"/>
      <c r="QLU65" s="160"/>
      <c r="QLZ65" s="162"/>
      <c r="QMA65" s="163"/>
      <c r="QMB65" s="163"/>
      <c r="QMC65" s="160"/>
      <c r="QMH65" s="162"/>
      <c r="QMI65" s="163"/>
      <c r="QMJ65" s="163"/>
      <c r="QMK65" s="160"/>
      <c r="QMP65" s="162"/>
      <c r="QMQ65" s="163"/>
      <c r="QMR65" s="163"/>
      <c r="QMS65" s="160"/>
      <c r="QMX65" s="162"/>
      <c r="QMY65" s="163"/>
      <c r="QMZ65" s="163"/>
      <c r="QNA65" s="160"/>
      <c r="QNF65" s="162"/>
      <c r="QNG65" s="163"/>
      <c r="QNH65" s="163"/>
      <c r="QNI65" s="160"/>
      <c r="QNN65" s="162"/>
      <c r="QNO65" s="163"/>
      <c r="QNP65" s="163"/>
      <c r="QNQ65" s="160"/>
      <c r="QNV65" s="162"/>
      <c r="QNW65" s="163"/>
      <c r="QNX65" s="163"/>
      <c r="QNY65" s="160"/>
      <c r="QOD65" s="162"/>
      <c r="QOE65" s="163"/>
      <c r="QOF65" s="163"/>
      <c r="QOG65" s="160"/>
      <c r="QOL65" s="162"/>
      <c r="QOM65" s="163"/>
      <c r="QON65" s="163"/>
      <c r="QOO65" s="160"/>
      <c r="QOT65" s="162"/>
      <c r="QOU65" s="163"/>
      <c r="QOV65" s="163"/>
      <c r="QOW65" s="160"/>
      <c r="QPB65" s="162"/>
      <c r="QPC65" s="163"/>
      <c r="QPD65" s="163"/>
      <c r="QPE65" s="160"/>
      <c r="QPJ65" s="162"/>
      <c r="QPK65" s="163"/>
      <c r="QPL65" s="163"/>
      <c r="QPM65" s="160"/>
      <c r="QPR65" s="162"/>
      <c r="QPS65" s="163"/>
      <c r="QPT65" s="163"/>
      <c r="QPU65" s="160"/>
      <c r="QPZ65" s="162"/>
      <c r="QQA65" s="163"/>
      <c r="QQB65" s="163"/>
      <c r="QQC65" s="160"/>
      <c r="QQH65" s="162"/>
      <c r="QQI65" s="163"/>
      <c r="QQJ65" s="163"/>
      <c r="QQK65" s="160"/>
      <c r="QQP65" s="162"/>
      <c r="QQQ65" s="163"/>
      <c r="QQR65" s="163"/>
      <c r="QQS65" s="160"/>
      <c r="QQX65" s="162"/>
      <c r="QQY65" s="163"/>
      <c r="QQZ65" s="163"/>
      <c r="QRA65" s="160"/>
      <c r="QRF65" s="162"/>
      <c r="QRG65" s="163"/>
      <c r="QRH65" s="163"/>
      <c r="QRI65" s="160"/>
      <c r="QRN65" s="162"/>
      <c r="QRO65" s="163"/>
      <c r="QRP65" s="163"/>
      <c r="QRQ65" s="160"/>
      <c r="QRV65" s="162"/>
      <c r="QRW65" s="163"/>
      <c r="QRX65" s="163"/>
      <c r="QRY65" s="160"/>
      <c r="QSD65" s="162"/>
      <c r="QSE65" s="163"/>
      <c r="QSF65" s="163"/>
      <c r="QSG65" s="160"/>
      <c r="QSL65" s="162"/>
      <c r="QSM65" s="163"/>
      <c r="QSN65" s="163"/>
      <c r="QSO65" s="160"/>
      <c r="QST65" s="162"/>
      <c r="QSU65" s="163"/>
      <c r="QSV65" s="163"/>
      <c r="QSW65" s="160"/>
      <c r="QTB65" s="162"/>
      <c r="QTC65" s="163"/>
      <c r="QTD65" s="163"/>
      <c r="QTE65" s="160"/>
      <c r="QTJ65" s="162"/>
      <c r="QTK65" s="163"/>
      <c r="QTL65" s="163"/>
      <c r="QTM65" s="160"/>
      <c r="QTR65" s="162"/>
      <c r="QTS65" s="163"/>
      <c r="QTT65" s="163"/>
      <c r="QTU65" s="160"/>
      <c r="QTZ65" s="162"/>
      <c r="QUA65" s="163"/>
      <c r="QUB65" s="163"/>
      <c r="QUC65" s="160"/>
      <c r="QUH65" s="162"/>
      <c r="QUI65" s="163"/>
      <c r="QUJ65" s="163"/>
      <c r="QUK65" s="160"/>
      <c r="QUP65" s="162"/>
      <c r="QUQ65" s="163"/>
      <c r="QUR65" s="163"/>
      <c r="QUS65" s="160"/>
      <c r="QUX65" s="162"/>
      <c r="QUY65" s="163"/>
      <c r="QUZ65" s="163"/>
      <c r="QVA65" s="160"/>
      <c r="QVF65" s="162"/>
      <c r="QVG65" s="163"/>
      <c r="QVH65" s="163"/>
      <c r="QVI65" s="160"/>
      <c r="QVN65" s="162"/>
      <c r="QVO65" s="163"/>
      <c r="QVP65" s="163"/>
      <c r="QVQ65" s="160"/>
      <c r="QVV65" s="162"/>
      <c r="QVW65" s="163"/>
      <c r="QVX65" s="163"/>
      <c r="QVY65" s="160"/>
      <c r="QWD65" s="162"/>
      <c r="QWE65" s="163"/>
      <c r="QWF65" s="163"/>
      <c r="QWG65" s="160"/>
      <c r="QWL65" s="162"/>
      <c r="QWM65" s="163"/>
      <c r="QWN65" s="163"/>
      <c r="QWO65" s="160"/>
      <c r="QWT65" s="162"/>
      <c r="QWU65" s="163"/>
      <c r="QWV65" s="163"/>
      <c r="QWW65" s="160"/>
      <c r="QXB65" s="162"/>
      <c r="QXC65" s="163"/>
      <c r="QXD65" s="163"/>
      <c r="QXE65" s="160"/>
      <c r="QXJ65" s="162"/>
      <c r="QXK65" s="163"/>
      <c r="QXL65" s="163"/>
      <c r="QXM65" s="160"/>
      <c r="QXR65" s="162"/>
      <c r="QXS65" s="163"/>
      <c r="QXT65" s="163"/>
      <c r="QXU65" s="160"/>
      <c r="QXZ65" s="162"/>
      <c r="QYA65" s="163"/>
      <c r="QYB65" s="163"/>
      <c r="QYC65" s="160"/>
      <c r="QYH65" s="162"/>
      <c r="QYI65" s="163"/>
      <c r="QYJ65" s="163"/>
      <c r="QYK65" s="160"/>
      <c r="QYP65" s="162"/>
      <c r="QYQ65" s="163"/>
      <c r="QYR65" s="163"/>
      <c r="QYS65" s="160"/>
      <c r="QYX65" s="162"/>
      <c r="QYY65" s="163"/>
      <c r="QYZ65" s="163"/>
      <c r="QZA65" s="160"/>
      <c r="QZF65" s="162"/>
      <c r="QZG65" s="163"/>
      <c r="QZH65" s="163"/>
      <c r="QZI65" s="160"/>
      <c r="QZN65" s="162"/>
      <c r="QZO65" s="163"/>
      <c r="QZP65" s="163"/>
      <c r="QZQ65" s="160"/>
      <c r="QZV65" s="162"/>
      <c r="QZW65" s="163"/>
      <c r="QZX65" s="163"/>
      <c r="QZY65" s="160"/>
      <c r="RAD65" s="162"/>
      <c r="RAE65" s="163"/>
      <c r="RAF65" s="163"/>
      <c r="RAG65" s="160"/>
      <c r="RAL65" s="162"/>
      <c r="RAM65" s="163"/>
      <c r="RAN65" s="163"/>
      <c r="RAO65" s="160"/>
      <c r="RAT65" s="162"/>
      <c r="RAU65" s="163"/>
      <c r="RAV65" s="163"/>
      <c r="RAW65" s="160"/>
      <c r="RBB65" s="162"/>
      <c r="RBC65" s="163"/>
      <c r="RBD65" s="163"/>
      <c r="RBE65" s="160"/>
      <c r="RBJ65" s="162"/>
      <c r="RBK65" s="163"/>
      <c r="RBL65" s="163"/>
      <c r="RBM65" s="160"/>
      <c r="RBR65" s="162"/>
      <c r="RBS65" s="163"/>
      <c r="RBT65" s="163"/>
      <c r="RBU65" s="160"/>
      <c r="RBZ65" s="162"/>
      <c r="RCA65" s="163"/>
      <c r="RCB65" s="163"/>
      <c r="RCC65" s="160"/>
      <c r="RCH65" s="162"/>
      <c r="RCI65" s="163"/>
      <c r="RCJ65" s="163"/>
      <c r="RCK65" s="160"/>
      <c r="RCP65" s="162"/>
      <c r="RCQ65" s="163"/>
      <c r="RCR65" s="163"/>
      <c r="RCS65" s="160"/>
      <c r="RCX65" s="162"/>
      <c r="RCY65" s="163"/>
      <c r="RCZ65" s="163"/>
      <c r="RDA65" s="160"/>
      <c r="RDF65" s="162"/>
      <c r="RDG65" s="163"/>
      <c r="RDH65" s="163"/>
      <c r="RDI65" s="160"/>
      <c r="RDN65" s="162"/>
      <c r="RDO65" s="163"/>
      <c r="RDP65" s="163"/>
      <c r="RDQ65" s="160"/>
      <c r="RDV65" s="162"/>
      <c r="RDW65" s="163"/>
      <c r="RDX65" s="163"/>
      <c r="RDY65" s="160"/>
      <c r="RED65" s="162"/>
      <c r="REE65" s="163"/>
      <c r="REF65" s="163"/>
      <c r="REG65" s="160"/>
      <c r="REL65" s="162"/>
      <c r="REM65" s="163"/>
      <c r="REN65" s="163"/>
      <c r="REO65" s="160"/>
      <c r="RET65" s="162"/>
      <c r="REU65" s="163"/>
      <c r="REV65" s="163"/>
      <c r="REW65" s="160"/>
      <c r="RFB65" s="162"/>
      <c r="RFC65" s="163"/>
      <c r="RFD65" s="163"/>
      <c r="RFE65" s="160"/>
      <c r="RFJ65" s="162"/>
      <c r="RFK65" s="163"/>
      <c r="RFL65" s="163"/>
      <c r="RFM65" s="160"/>
      <c r="RFR65" s="162"/>
      <c r="RFS65" s="163"/>
      <c r="RFT65" s="163"/>
      <c r="RFU65" s="160"/>
      <c r="RFZ65" s="162"/>
      <c r="RGA65" s="163"/>
      <c r="RGB65" s="163"/>
      <c r="RGC65" s="160"/>
      <c r="RGH65" s="162"/>
      <c r="RGI65" s="163"/>
      <c r="RGJ65" s="163"/>
      <c r="RGK65" s="160"/>
      <c r="RGP65" s="162"/>
      <c r="RGQ65" s="163"/>
      <c r="RGR65" s="163"/>
      <c r="RGS65" s="160"/>
      <c r="RGX65" s="162"/>
      <c r="RGY65" s="163"/>
      <c r="RGZ65" s="163"/>
      <c r="RHA65" s="160"/>
      <c r="RHF65" s="162"/>
      <c r="RHG65" s="163"/>
      <c r="RHH65" s="163"/>
      <c r="RHI65" s="160"/>
      <c r="RHN65" s="162"/>
      <c r="RHO65" s="163"/>
      <c r="RHP65" s="163"/>
      <c r="RHQ65" s="160"/>
      <c r="RHV65" s="162"/>
      <c r="RHW65" s="163"/>
      <c r="RHX65" s="163"/>
      <c r="RHY65" s="160"/>
      <c r="RID65" s="162"/>
      <c r="RIE65" s="163"/>
      <c r="RIF65" s="163"/>
      <c r="RIG65" s="160"/>
      <c r="RIL65" s="162"/>
      <c r="RIM65" s="163"/>
      <c r="RIN65" s="163"/>
      <c r="RIO65" s="160"/>
      <c r="RIT65" s="162"/>
      <c r="RIU65" s="163"/>
      <c r="RIV65" s="163"/>
      <c r="RIW65" s="160"/>
      <c r="RJB65" s="162"/>
      <c r="RJC65" s="163"/>
      <c r="RJD65" s="163"/>
      <c r="RJE65" s="160"/>
      <c r="RJJ65" s="162"/>
      <c r="RJK65" s="163"/>
      <c r="RJL65" s="163"/>
      <c r="RJM65" s="160"/>
      <c r="RJR65" s="162"/>
      <c r="RJS65" s="163"/>
      <c r="RJT65" s="163"/>
      <c r="RJU65" s="160"/>
      <c r="RJZ65" s="162"/>
      <c r="RKA65" s="163"/>
      <c r="RKB65" s="163"/>
      <c r="RKC65" s="160"/>
      <c r="RKH65" s="162"/>
      <c r="RKI65" s="163"/>
      <c r="RKJ65" s="163"/>
      <c r="RKK65" s="160"/>
      <c r="RKP65" s="162"/>
      <c r="RKQ65" s="163"/>
      <c r="RKR65" s="163"/>
      <c r="RKS65" s="160"/>
      <c r="RKX65" s="162"/>
      <c r="RKY65" s="163"/>
      <c r="RKZ65" s="163"/>
      <c r="RLA65" s="160"/>
      <c r="RLF65" s="162"/>
      <c r="RLG65" s="163"/>
      <c r="RLH65" s="163"/>
      <c r="RLI65" s="160"/>
      <c r="RLN65" s="162"/>
      <c r="RLO65" s="163"/>
      <c r="RLP65" s="163"/>
      <c r="RLQ65" s="160"/>
      <c r="RLV65" s="162"/>
      <c r="RLW65" s="163"/>
      <c r="RLX65" s="163"/>
      <c r="RLY65" s="160"/>
      <c r="RMD65" s="162"/>
      <c r="RME65" s="163"/>
      <c r="RMF65" s="163"/>
      <c r="RMG65" s="160"/>
      <c r="RML65" s="162"/>
      <c r="RMM65" s="163"/>
      <c r="RMN65" s="163"/>
      <c r="RMO65" s="160"/>
      <c r="RMT65" s="162"/>
      <c r="RMU65" s="163"/>
      <c r="RMV65" s="163"/>
      <c r="RMW65" s="160"/>
      <c r="RNB65" s="162"/>
      <c r="RNC65" s="163"/>
      <c r="RND65" s="163"/>
      <c r="RNE65" s="160"/>
      <c r="RNJ65" s="162"/>
      <c r="RNK65" s="163"/>
      <c r="RNL65" s="163"/>
      <c r="RNM65" s="160"/>
      <c r="RNR65" s="162"/>
      <c r="RNS65" s="163"/>
      <c r="RNT65" s="163"/>
      <c r="RNU65" s="160"/>
      <c r="RNZ65" s="162"/>
      <c r="ROA65" s="163"/>
      <c r="ROB65" s="163"/>
      <c r="ROC65" s="160"/>
      <c r="ROH65" s="162"/>
      <c r="ROI65" s="163"/>
      <c r="ROJ65" s="163"/>
      <c r="ROK65" s="160"/>
      <c r="ROP65" s="162"/>
      <c r="ROQ65" s="163"/>
      <c r="ROR65" s="163"/>
      <c r="ROS65" s="160"/>
      <c r="ROX65" s="162"/>
      <c r="ROY65" s="163"/>
      <c r="ROZ65" s="163"/>
      <c r="RPA65" s="160"/>
      <c r="RPF65" s="162"/>
      <c r="RPG65" s="163"/>
      <c r="RPH65" s="163"/>
      <c r="RPI65" s="160"/>
      <c r="RPN65" s="162"/>
      <c r="RPO65" s="163"/>
      <c r="RPP65" s="163"/>
      <c r="RPQ65" s="160"/>
      <c r="RPV65" s="162"/>
      <c r="RPW65" s="163"/>
      <c r="RPX65" s="163"/>
      <c r="RPY65" s="160"/>
      <c r="RQD65" s="162"/>
      <c r="RQE65" s="163"/>
      <c r="RQF65" s="163"/>
      <c r="RQG65" s="160"/>
      <c r="RQL65" s="162"/>
      <c r="RQM65" s="163"/>
      <c r="RQN65" s="163"/>
      <c r="RQO65" s="160"/>
      <c r="RQT65" s="162"/>
      <c r="RQU65" s="163"/>
      <c r="RQV65" s="163"/>
      <c r="RQW65" s="160"/>
      <c r="RRB65" s="162"/>
      <c r="RRC65" s="163"/>
      <c r="RRD65" s="163"/>
      <c r="RRE65" s="160"/>
      <c r="RRJ65" s="162"/>
      <c r="RRK65" s="163"/>
      <c r="RRL65" s="163"/>
      <c r="RRM65" s="160"/>
      <c r="RRR65" s="162"/>
      <c r="RRS65" s="163"/>
      <c r="RRT65" s="163"/>
      <c r="RRU65" s="160"/>
      <c r="RRZ65" s="162"/>
      <c r="RSA65" s="163"/>
      <c r="RSB65" s="163"/>
      <c r="RSC65" s="160"/>
      <c r="RSH65" s="162"/>
      <c r="RSI65" s="163"/>
      <c r="RSJ65" s="163"/>
      <c r="RSK65" s="160"/>
      <c r="RSP65" s="162"/>
      <c r="RSQ65" s="163"/>
      <c r="RSR65" s="163"/>
      <c r="RSS65" s="160"/>
      <c r="RSX65" s="162"/>
      <c r="RSY65" s="163"/>
      <c r="RSZ65" s="163"/>
      <c r="RTA65" s="160"/>
      <c r="RTF65" s="162"/>
      <c r="RTG65" s="163"/>
      <c r="RTH65" s="163"/>
      <c r="RTI65" s="160"/>
      <c r="RTN65" s="162"/>
      <c r="RTO65" s="163"/>
      <c r="RTP65" s="163"/>
      <c r="RTQ65" s="160"/>
      <c r="RTV65" s="162"/>
      <c r="RTW65" s="163"/>
      <c r="RTX65" s="163"/>
      <c r="RTY65" s="160"/>
      <c r="RUD65" s="162"/>
      <c r="RUE65" s="163"/>
      <c r="RUF65" s="163"/>
      <c r="RUG65" s="160"/>
      <c r="RUL65" s="162"/>
      <c r="RUM65" s="163"/>
      <c r="RUN65" s="163"/>
      <c r="RUO65" s="160"/>
      <c r="RUT65" s="162"/>
      <c r="RUU65" s="163"/>
      <c r="RUV65" s="163"/>
      <c r="RUW65" s="160"/>
      <c r="RVB65" s="162"/>
      <c r="RVC65" s="163"/>
      <c r="RVD65" s="163"/>
      <c r="RVE65" s="160"/>
      <c r="RVJ65" s="162"/>
      <c r="RVK65" s="163"/>
      <c r="RVL65" s="163"/>
      <c r="RVM65" s="160"/>
      <c r="RVR65" s="162"/>
      <c r="RVS65" s="163"/>
      <c r="RVT65" s="163"/>
      <c r="RVU65" s="160"/>
      <c r="RVZ65" s="162"/>
      <c r="RWA65" s="163"/>
      <c r="RWB65" s="163"/>
      <c r="RWC65" s="160"/>
      <c r="RWH65" s="162"/>
      <c r="RWI65" s="163"/>
      <c r="RWJ65" s="163"/>
      <c r="RWK65" s="160"/>
      <c r="RWP65" s="162"/>
      <c r="RWQ65" s="163"/>
      <c r="RWR65" s="163"/>
      <c r="RWS65" s="160"/>
      <c r="RWX65" s="162"/>
      <c r="RWY65" s="163"/>
      <c r="RWZ65" s="163"/>
      <c r="RXA65" s="160"/>
      <c r="RXF65" s="162"/>
      <c r="RXG65" s="163"/>
      <c r="RXH65" s="163"/>
      <c r="RXI65" s="160"/>
      <c r="RXN65" s="162"/>
      <c r="RXO65" s="163"/>
      <c r="RXP65" s="163"/>
      <c r="RXQ65" s="160"/>
      <c r="RXV65" s="162"/>
      <c r="RXW65" s="163"/>
      <c r="RXX65" s="163"/>
      <c r="RXY65" s="160"/>
      <c r="RYD65" s="162"/>
      <c r="RYE65" s="163"/>
      <c r="RYF65" s="163"/>
      <c r="RYG65" s="160"/>
      <c r="RYL65" s="162"/>
      <c r="RYM65" s="163"/>
      <c r="RYN65" s="163"/>
      <c r="RYO65" s="160"/>
      <c r="RYT65" s="162"/>
      <c r="RYU65" s="163"/>
      <c r="RYV65" s="163"/>
      <c r="RYW65" s="160"/>
      <c r="RZB65" s="162"/>
      <c r="RZC65" s="163"/>
      <c r="RZD65" s="163"/>
      <c r="RZE65" s="160"/>
      <c r="RZJ65" s="162"/>
      <c r="RZK65" s="163"/>
      <c r="RZL65" s="163"/>
      <c r="RZM65" s="160"/>
      <c r="RZR65" s="162"/>
      <c r="RZS65" s="163"/>
      <c r="RZT65" s="163"/>
      <c r="RZU65" s="160"/>
      <c r="RZZ65" s="162"/>
      <c r="SAA65" s="163"/>
      <c r="SAB65" s="163"/>
      <c r="SAC65" s="160"/>
      <c r="SAH65" s="162"/>
      <c r="SAI65" s="163"/>
      <c r="SAJ65" s="163"/>
      <c r="SAK65" s="160"/>
      <c r="SAP65" s="162"/>
      <c r="SAQ65" s="163"/>
      <c r="SAR65" s="163"/>
      <c r="SAS65" s="160"/>
      <c r="SAX65" s="162"/>
      <c r="SAY65" s="163"/>
      <c r="SAZ65" s="163"/>
      <c r="SBA65" s="160"/>
      <c r="SBF65" s="162"/>
      <c r="SBG65" s="163"/>
      <c r="SBH65" s="163"/>
      <c r="SBI65" s="160"/>
      <c r="SBN65" s="162"/>
      <c r="SBO65" s="163"/>
      <c r="SBP65" s="163"/>
      <c r="SBQ65" s="160"/>
      <c r="SBV65" s="162"/>
      <c r="SBW65" s="163"/>
      <c r="SBX65" s="163"/>
      <c r="SBY65" s="160"/>
      <c r="SCD65" s="162"/>
      <c r="SCE65" s="163"/>
      <c r="SCF65" s="163"/>
      <c r="SCG65" s="160"/>
      <c r="SCL65" s="162"/>
      <c r="SCM65" s="163"/>
      <c r="SCN65" s="163"/>
      <c r="SCO65" s="160"/>
      <c r="SCT65" s="162"/>
      <c r="SCU65" s="163"/>
      <c r="SCV65" s="163"/>
      <c r="SCW65" s="160"/>
      <c r="SDB65" s="162"/>
      <c r="SDC65" s="163"/>
      <c r="SDD65" s="163"/>
      <c r="SDE65" s="160"/>
      <c r="SDJ65" s="162"/>
      <c r="SDK65" s="163"/>
      <c r="SDL65" s="163"/>
      <c r="SDM65" s="160"/>
      <c r="SDR65" s="162"/>
      <c r="SDS65" s="163"/>
      <c r="SDT65" s="163"/>
      <c r="SDU65" s="160"/>
      <c r="SDZ65" s="162"/>
      <c r="SEA65" s="163"/>
      <c r="SEB65" s="163"/>
      <c r="SEC65" s="160"/>
      <c r="SEH65" s="162"/>
      <c r="SEI65" s="163"/>
      <c r="SEJ65" s="163"/>
      <c r="SEK65" s="160"/>
      <c r="SEP65" s="162"/>
      <c r="SEQ65" s="163"/>
      <c r="SER65" s="163"/>
      <c r="SES65" s="160"/>
      <c r="SEX65" s="162"/>
      <c r="SEY65" s="163"/>
      <c r="SEZ65" s="163"/>
      <c r="SFA65" s="160"/>
      <c r="SFF65" s="162"/>
      <c r="SFG65" s="163"/>
      <c r="SFH65" s="163"/>
      <c r="SFI65" s="160"/>
      <c r="SFN65" s="162"/>
      <c r="SFO65" s="163"/>
      <c r="SFP65" s="163"/>
      <c r="SFQ65" s="160"/>
      <c r="SFV65" s="162"/>
      <c r="SFW65" s="163"/>
      <c r="SFX65" s="163"/>
      <c r="SFY65" s="160"/>
      <c r="SGD65" s="162"/>
      <c r="SGE65" s="163"/>
      <c r="SGF65" s="163"/>
      <c r="SGG65" s="160"/>
      <c r="SGL65" s="162"/>
      <c r="SGM65" s="163"/>
      <c r="SGN65" s="163"/>
      <c r="SGO65" s="160"/>
      <c r="SGT65" s="162"/>
      <c r="SGU65" s="163"/>
      <c r="SGV65" s="163"/>
      <c r="SGW65" s="160"/>
      <c r="SHB65" s="162"/>
      <c r="SHC65" s="163"/>
      <c r="SHD65" s="163"/>
      <c r="SHE65" s="160"/>
      <c r="SHJ65" s="162"/>
      <c r="SHK65" s="163"/>
      <c r="SHL65" s="163"/>
      <c r="SHM65" s="160"/>
      <c r="SHR65" s="162"/>
      <c r="SHS65" s="163"/>
      <c r="SHT65" s="163"/>
      <c r="SHU65" s="160"/>
      <c r="SHZ65" s="162"/>
      <c r="SIA65" s="163"/>
      <c r="SIB65" s="163"/>
      <c r="SIC65" s="160"/>
      <c r="SIH65" s="162"/>
      <c r="SII65" s="163"/>
      <c r="SIJ65" s="163"/>
      <c r="SIK65" s="160"/>
      <c r="SIP65" s="162"/>
      <c r="SIQ65" s="163"/>
      <c r="SIR65" s="163"/>
      <c r="SIS65" s="160"/>
      <c r="SIX65" s="162"/>
      <c r="SIY65" s="163"/>
      <c r="SIZ65" s="163"/>
      <c r="SJA65" s="160"/>
      <c r="SJF65" s="162"/>
      <c r="SJG65" s="163"/>
      <c r="SJH65" s="163"/>
      <c r="SJI65" s="160"/>
      <c r="SJN65" s="162"/>
      <c r="SJO65" s="163"/>
      <c r="SJP65" s="163"/>
      <c r="SJQ65" s="160"/>
      <c r="SJV65" s="162"/>
      <c r="SJW65" s="163"/>
      <c r="SJX65" s="163"/>
      <c r="SJY65" s="160"/>
      <c r="SKD65" s="162"/>
      <c r="SKE65" s="163"/>
      <c r="SKF65" s="163"/>
      <c r="SKG65" s="160"/>
      <c r="SKL65" s="162"/>
      <c r="SKM65" s="163"/>
      <c r="SKN65" s="163"/>
      <c r="SKO65" s="160"/>
      <c r="SKT65" s="162"/>
      <c r="SKU65" s="163"/>
      <c r="SKV65" s="163"/>
      <c r="SKW65" s="160"/>
      <c r="SLB65" s="162"/>
      <c r="SLC65" s="163"/>
      <c r="SLD65" s="163"/>
      <c r="SLE65" s="160"/>
      <c r="SLJ65" s="162"/>
      <c r="SLK65" s="163"/>
      <c r="SLL65" s="163"/>
      <c r="SLM65" s="160"/>
      <c r="SLR65" s="162"/>
      <c r="SLS65" s="163"/>
      <c r="SLT65" s="163"/>
      <c r="SLU65" s="160"/>
      <c r="SLZ65" s="162"/>
      <c r="SMA65" s="163"/>
      <c r="SMB65" s="163"/>
      <c r="SMC65" s="160"/>
      <c r="SMH65" s="162"/>
      <c r="SMI65" s="163"/>
      <c r="SMJ65" s="163"/>
      <c r="SMK65" s="160"/>
      <c r="SMP65" s="162"/>
      <c r="SMQ65" s="163"/>
      <c r="SMR65" s="163"/>
      <c r="SMS65" s="160"/>
      <c r="SMX65" s="162"/>
      <c r="SMY65" s="163"/>
      <c r="SMZ65" s="163"/>
      <c r="SNA65" s="160"/>
      <c r="SNF65" s="162"/>
      <c r="SNG65" s="163"/>
      <c r="SNH65" s="163"/>
      <c r="SNI65" s="160"/>
      <c r="SNN65" s="162"/>
      <c r="SNO65" s="163"/>
      <c r="SNP65" s="163"/>
      <c r="SNQ65" s="160"/>
      <c r="SNV65" s="162"/>
      <c r="SNW65" s="163"/>
      <c r="SNX65" s="163"/>
      <c r="SNY65" s="160"/>
      <c r="SOD65" s="162"/>
      <c r="SOE65" s="163"/>
      <c r="SOF65" s="163"/>
      <c r="SOG65" s="160"/>
      <c r="SOL65" s="162"/>
      <c r="SOM65" s="163"/>
      <c r="SON65" s="163"/>
      <c r="SOO65" s="160"/>
      <c r="SOT65" s="162"/>
      <c r="SOU65" s="163"/>
      <c r="SOV65" s="163"/>
      <c r="SOW65" s="160"/>
      <c r="SPB65" s="162"/>
      <c r="SPC65" s="163"/>
      <c r="SPD65" s="163"/>
      <c r="SPE65" s="160"/>
      <c r="SPJ65" s="162"/>
      <c r="SPK65" s="163"/>
      <c r="SPL65" s="163"/>
      <c r="SPM65" s="160"/>
      <c r="SPR65" s="162"/>
      <c r="SPS65" s="163"/>
      <c r="SPT65" s="163"/>
      <c r="SPU65" s="160"/>
      <c r="SPZ65" s="162"/>
      <c r="SQA65" s="163"/>
      <c r="SQB65" s="163"/>
      <c r="SQC65" s="160"/>
      <c r="SQH65" s="162"/>
      <c r="SQI65" s="163"/>
      <c r="SQJ65" s="163"/>
      <c r="SQK65" s="160"/>
      <c r="SQP65" s="162"/>
      <c r="SQQ65" s="163"/>
      <c r="SQR65" s="163"/>
      <c r="SQS65" s="160"/>
      <c r="SQX65" s="162"/>
      <c r="SQY65" s="163"/>
      <c r="SQZ65" s="163"/>
      <c r="SRA65" s="160"/>
      <c r="SRF65" s="162"/>
      <c r="SRG65" s="163"/>
      <c r="SRH65" s="163"/>
      <c r="SRI65" s="160"/>
      <c r="SRN65" s="162"/>
      <c r="SRO65" s="163"/>
      <c r="SRP65" s="163"/>
      <c r="SRQ65" s="160"/>
      <c r="SRV65" s="162"/>
      <c r="SRW65" s="163"/>
      <c r="SRX65" s="163"/>
      <c r="SRY65" s="160"/>
      <c r="SSD65" s="162"/>
      <c r="SSE65" s="163"/>
      <c r="SSF65" s="163"/>
      <c r="SSG65" s="160"/>
      <c r="SSL65" s="162"/>
      <c r="SSM65" s="163"/>
      <c r="SSN65" s="163"/>
      <c r="SSO65" s="160"/>
      <c r="SST65" s="162"/>
      <c r="SSU65" s="163"/>
      <c r="SSV65" s="163"/>
      <c r="SSW65" s="160"/>
      <c r="STB65" s="162"/>
      <c r="STC65" s="163"/>
      <c r="STD65" s="163"/>
      <c r="STE65" s="160"/>
      <c r="STJ65" s="162"/>
      <c r="STK65" s="163"/>
      <c r="STL65" s="163"/>
      <c r="STM65" s="160"/>
      <c r="STR65" s="162"/>
      <c r="STS65" s="163"/>
      <c r="STT65" s="163"/>
      <c r="STU65" s="160"/>
      <c r="STZ65" s="162"/>
      <c r="SUA65" s="163"/>
      <c r="SUB65" s="163"/>
      <c r="SUC65" s="160"/>
      <c r="SUH65" s="162"/>
      <c r="SUI65" s="163"/>
      <c r="SUJ65" s="163"/>
      <c r="SUK65" s="160"/>
      <c r="SUP65" s="162"/>
      <c r="SUQ65" s="163"/>
      <c r="SUR65" s="163"/>
      <c r="SUS65" s="160"/>
      <c r="SUX65" s="162"/>
      <c r="SUY65" s="163"/>
      <c r="SUZ65" s="163"/>
      <c r="SVA65" s="160"/>
      <c r="SVF65" s="162"/>
      <c r="SVG65" s="163"/>
      <c r="SVH65" s="163"/>
      <c r="SVI65" s="160"/>
      <c r="SVN65" s="162"/>
      <c r="SVO65" s="163"/>
      <c r="SVP65" s="163"/>
      <c r="SVQ65" s="160"/>
      <c r="SVV65" s="162"/>
      <c r="SVW65" s="163"/>
      <c r="SVX65" s="163"/>
      <c r="SVY65" s="160"/>
      <c r="SWD65" s="162"/>
      <c r="SWE65" s="163"/>
      <c r="SWF65" s="163"/>
      <c r="SWG65" s="160"/>
      <c r="SWL65" s="162"/>
      <c r="SWM65" s="163"/>
      <c r="SWN65" s="163"/>
      <c r="SWO65" s="160"/>
      <c r="SWT65" s="162"/>
      <c r="SWU65" s="163"/>
      <c r="SWV65" s="163"/>
      <c r="SWW65" s="160"/>
      <c r="SXB65" s="162"/>
      <c r="SXC65" s="163"/>
      <c r="SXD65" s="163"/>
      <c r="SXE65" s="160"/>
      <c r="SXJ65" s="162"/>
      <c r="SXK65" s="163"/>
      <c r="SXL65" s="163"/>
      <c r="SXM65" s="160"/>
      <c r="SXR65" s="162"/>
      <c r="SXS65" s="163"/>
      <c r="SXT65" s="163"/>
      <c r="SXU65" s="160"/>
      <c r="SXZ65" s="162"/>
      <c r="SYA65" s="163"/>
      <c r="SYB65" s="163"/>
      <c r="SYC65" s="160"/>
      <c r="SYH65" s="162"/>
      <c r="SYI65" s="163"/>
      <c r="SYJ65" s="163"/>
      <c r="SYK65" s="160"/>
      <c r="SYP65" s="162"/>
      <c r="SYQ65" s="163"/>
      <c r="SYR65" s="163"/>
      <c r="SYS65" s="160"/>
      <c r="SYX65" s="162"/>
      <c r="SYY65" s="163"/>
      <c r="SYZ65" s="163"/>
      <c r="SZA65" s="160"/>
      <c r="SZF65" s="162"/>
      <c r="SZG65" s="163"/>
      <c r="SZH65" s="163"/>
      <c r="SZI65" s="160"/>
      <c r="SZN65" s="162"/>
      <c r="SZO65" s="163"/>
      <c r="SZP65" s="163"/>
      <c r="SZQ65" s="160"/>
      <c r="SZV65" s="162"/>
      <c r="SZW65" s="163"/>
      <c r="SZX65" s="163"/>
      <c r="SZY65" s="160"/>
      <c r="TAD65" s="162"/>
      <c r="TAE65" s="163"/>
      <c r="TAF65" s="163"/>
      <c r="TAG65" s="160"/>
      <c r="TAL65" s="162"/>
      <c r="TAM65" s="163"/>
      <c r="TAN65" s="163"/>
      <c r="TAO65" s="160"/>
      <c r="TAT65" s="162"/>
      <c r="TAU65" s="163"/>
      <c r="TAV65" s="163"/>
      <c r="TAW65" s="160"/>
      <c r="TBB65" s="162"/>
      <c r="TBC65" s="163"/>
      <c r="TBD65" s="163"/>
      <c r="TBE65" s="160"/>
      <c r="TBJ65" s="162"/>
      <c r="TBK65" s="163"/>
      <c r="TBL65" s="163"/>
      <c r="TBM65" s="160"/>
      <c r="TBR65" s="162"/>
      <c r="TBS65" s="163"/>
      <c r="TBT65" s="163"/>
      <c r="TBU65" s="160"/>
      <c r="TBZ65" s="162"/>
      <c r="TCA65" s="163"/>
      <c r="TCB65" s="163"/>
      <c r="TCC65" s="160"/>
      <c r="TCH65" s="162"/>
      <c r="TCI65" s="163"/>
      <c r="TCJ65" s="163"/>
      <c r="TCK65" s="160"/>
      <c r="TCP65" s="162"/>
      <c r="TCQ65" s="163"/>
      <c r="TCR65" s="163"/>
      <c r="TCS65" s="160"/>
      <c r="TCX65" s="162"/>
      <c r="TCY65" s="163"/>
      <c r="TCZ65" s="163"/>
      <c r="TDA65" s="160"/>
      <c r="TDF65" s="162"/>
      <c r="TDG65" s="163"/>
      <c r="TDH65" s="163"/>
      <c r="TDI65" s="160"/>
      <c r="TDN65" s="162"/>
      <c r="TDO65" s="163"/>
      <c r="TDP65" s="163"/>
      <c r="TDQ65" s="160"/>
      <c r="TDV65" s="162"/>
      <c r="TDW65" s="163"/>
      <c r="TDX65" s="163"/>
      <c r="TDY65" s="160"/>
      <c r="TED65" s="162"/>
      <c r="TEE65" s="163"/>
      <c r="TEF65" s="163"/>
      <c r="TEG65" s="160"/>
      <c r="TEL65" s="162"/>
      <c r="TEM65" s="163"/>
      <c r="TEN65" s="163"/>
      <c r="TEO65" s="160"/>
      <c r="TET65" s="162"/>
      <c r="TEU65" s="163"/>
      <c r="TEV65" s="163"/>
      <c r="TEW65" s="160"/>
      <c r="TFB65" s="162"/>
      <c r="TFC65" s="163"/>
      <c r="TFD65" s="163"/>
      <c r="TFE65" s="160"/>
      <c r="TFJ65" s="162"/>
      <c r="TFK65" s="163"/>
      <c r="TFL65" s="163"/>
      <c r="TFM65" s="160"/>
      <c r="TFR65" s="162"/>
      <c r="TFS65" s="163"/>
      <c r="TFT65" s="163"/>
      <c r="TFU65" s="160"/>
      <c r="TFZ65" s="162"/>
      <c r="TGA65" s="163"/>
      <c r="TGB65" s="163"/>
      <c r="TGC65" s="160"/>
      <c r="TGH65" s="162"/>
      <c r="TGI65" s="163"/>
      <c r="TGJ65" s="163"/>
      <c r="TGK65" s="160"/>
      <c r="TGP65" s="162"/>
      <c r="TGQ65" s="163"/>
      <c r="TGR65" s="163"/>
      <c r="TGS65" s="160"/>
      <c r="TGX65" s="162"/>
      <c r="TGY65" s="163"/>
      <c r="TGZ65" s="163"/>
      <c r="THA65" s="160"/>
      <c r="THF65" s="162"/>
      <c r="THG65" s="163"/>
      <c r="THH65" s="163"/>
      <c r="THI65" s="160"/>
      <c r="THN65" s="162"/>
      <c r="THO65" s="163"/>
      <c r="THP65" s="163"/>
      <c r="THQ65" s="160"/>
      <c r="THV65" s="162"/>
      <c r="THW65" s="163"/>
      <c r="THX65" s="163"/>
      <c r="THY65" s="160"/>
      <c r="TID65" s="162"/>
      <c r="TIE65" s="163"/>
      <c r="TIF65" s="163"/>
      <c r="TIG65" s="160"/>
      <c r="TIL65" s="162"/>
      <c r="TIM65" s="163"/>
      <c r="TIN65" s="163"/>
      <c r="TIO65" s="160"/>
      <c r="TIT65" s="162"/>
      <c r="TIU65" s="163"/>
      <c r="TIV65" s="163"/>
      <c r="TIW65" s="160"/>
      <c r="TJB65" s="162"/>
      <c r="TJC65" s="163"/>
      <c r="TJD65" s="163"/>
      <c r="TJE65" s="160"/>
      <c r="TJJ65" s="162"/>
      <c r="TJK65" s="163"/>
      <c r="TJL65" s="163"/>
      <c r="TJM65" s="160"/>
      <c r="TJR65" s="162"/>
      <c r="TJS65" s="163"/>
      <c r="TJT65" s="163"/>
      <c r="TJU65" s="160"/>
      <c r="TJZ65" s="162"/>
      <c r="TKA65" s="163"/>
      <c r="TKB65" s="163"/>
      <c r="TKC65" s="160"/>
      <c r="TKH65" s="162"/>
      <c r="TKI65" s="163"/>
      <c r="TKJ65" s="163"/>
      <c r="TKK65" s="160"/>
      <c r="TKP65" s="162"/>
      <c r="TKQ65" s="163"/>
      <c r="TKR65" s="163"/>
      <c r="TKS65" s="160"/>
      <c r="TKX65" s="162"/>
      <c r="TKY65" s="163"/>
      <c r="TKZ65" s="163"/>
      <c r="TLA65" s="160"/>
      <c r="TLF65" s="162"/>
      <c r="TLG65" s="163"/>
      <c r="TLH65" s="163"/>
      <c r="TLI65" s="160"/>
      <c r="TLN65" s="162"/>
      <c r="TLO65" s="163"/>
      <c r="TLP65" s="163"/>
      <c r="TLQ65" s="160"/>
      <c r="TLV65" s="162"/>
      <c r="TLW65" s="163"/>
      <c r="TLX65" s="163"/>
      <c r="TLY65" s="160"/>
      <c r="TMD65" s="162"/>
      <c r="TME65" s="163"/>
      <c r="TMF65" s="163"/>
      <c r="TMG65" s="160"/>
      <c r="TML65" s="162"/>
      <c r="TMM65" s="163"/>
      <c r="TMN65" s="163"/>
      <c r="TMO65" s="160"/>
      <c r="TMT65" s="162"/>
      <c r="TMU65" s="163"/>
      <c r="TMV65" s="163"/>
      <c r="TMW65" s="160"/>
      <c r="TNB65" s="162"/>
      <c r="TNC65" s="163"/>
      <c r="TND65" s="163"/>
      <c r="TNE65" s="160"/>
      <c r="TNJ65" s="162"/>
      <c r="TNK65" s="163"/>
      <c r="TNL65" s="163"/>
      <c r="TNM65" s="160"/>
      <c r="TNR65" s="162"/>
      <c r="TNS65" s="163"/>
      <c r="TNT65" s="163"/>
      <c r="TNU65" s="160"/>
      <c r="TNZ65" s="162"/>
      <c r="TOA65" s="163"/>
      <c r="TOB65" s="163"/>
      <c r="TOC65" s="160"/>
      <c r="TOH65" s="162"/>
      <c r="TOI65" s="163"/>
      <c r="TOJ65" s="163"/>
      <c r="TOK65" s="160"/>
      <c r="TOP65" s="162"/>
      <c r="TOQ65" s="163"/>
      <c r="TOR65" s="163"/>
      <c r="TOS65" s="160"/>
      <c r="TOX65" s="162"/>
      <c r="TOY65" s="163"/>
      <c r="TOZ65" s="163"/>
      <c r="TPA65" s="160"/>
      <c r="TPF65" s="162"/>
      <c r="TPG65" s="163"/>
      <c r="TPH65" s="163"/>
      <c r="TPI65" s="160"/>
      <c r="TPN65" s="162"/>
      <c r="TPO65" s="163"/>
      <c r="TPP65" s="163"/>
      <c r="TPQ65" s="160"/>
      <c r="TPV65" s="162"/>
      <c r="TPW65" s="163"/>
      <c r="TPX65" s="163"/>
      <c r="TPY65" s="160"/>
      <c r="TQD65" s="162"/>
      <c r="TQE65" s="163"/>
      <c r="TQF65" s="163"/>
      <c r="TQG65" s="160"/>
      <c r="TQL65" s="162"/>
      <c r="TQM65" s="163"/>
      <c r="TQN65" s="163"/>
      <c r="TQO65" s="160"/>
      <c r="TQT65" s="162"/>
      <c r="TQU65" s="163"/>
      <c r="TQV65" s="163"/>
      <c r="TQW65" s="160"/>
      <c r="TRB65" s="162"/>
      <c r="TRC65" s="163"/>
      <c r="TRD65" s="163"/>
      <c r="TRE65" s="160"/>
      <c r="TRJ65" s="162"/>
      <c r="TRK65" s="163"/>
      <c r="TRL65" s="163"/>
      <c r="TRM65" s="160"/>
      <c r="TRR65" s="162"/>
      <c r="TRS65" s="163"/>
      <c r="TRT65" s="163"/>
      <c r="TRU65" s="160"/>
      <c r="TRZ65" s="162"/>
      <c r="TSA65" s="163"/>
      <c r="TSB65" s="163"/>
      <c r="TSC65" s="160"/>
      <c r="TSH65" s="162"/>
      <c r="TSI65" s="163"/>
      <c r="TSJ65" s="163"/>
      <c r="TSK65" s="160"/>
      <c r="TSP65" s="162"/>
      <c r="TSQ65" s="163"/>
      <c r="TSR65" s="163"/>
      <c r="TSS65" s="160"/>
      <c r="TSX65" s="162"/>
      <c r="TSY65" s="163"/>
      <c r="TSZ65" s="163"/>
      <c r="TTA65" s="160"/>
      <c r="TTF65" s="162"/>
      <c r="TTG65" s="163"/>
      <c r="TTH65" s="163"/>
      <c r="TTI65" s="160"/>
      <c r="TTN65" s="162"/>
      <c r="TTO65" s="163"/>
      <c r="TTP65" s="163"/>
      <c r="TTQ65" s="160"/>
      <c r="TTV65" s="162"/>
      <c r="TTW65" s="163"/>
      <c r="TTX65" s="163"/>
      <c r="TTY65" s="160"/>
      <c r="TUD65" s="162"/>
      <c r="TUE65" s="163"/>
      <c r="TUF65" s="163"/>
      <c r="TUG65" s="160"/>
      <c r="TUL65" s="162"/>
      <c r="TUM65" s="163"/>
      <c r="TUN65" s="163"/>
      <c r="TUO65" s="160"/>
      <c r="TUT65" s="162"/>
      <c r="TUU65" s="163"/>
      <c r="TUV65" s="163"/>
      <c r="TUW65" s="160"/>
      <c r="TVB65" s="162"/>
      <c r="TVC65" s="163"/>
      <c r="TVD65" s="163"/>
      <c r="TVE65" s="160"/>
      <c r="TVJ65" s="162"/>
      <c r="TVK65" s="163"/>
      <c r="TVL65" s="163"/>
      <c r="TVM65" s="160"/>
      <c r="TVR65" s="162"/>
      <c r="TVS65" s="163"/>
      <c r="TVT65" s="163"/>
      <c r="TVU65" s="160"/>
      <c r="TVZ65" s="162"/>
      <c r="TWA65" s="163"/>
      <c r="TWB65" s="163"/>
      <c r="TWC65" s="160"/>
      <c r="TWH65" s="162"/>
      <c r="TWI65" s="163"/>
      <c r="TWJ65" s="163"/>
      <c r="TWK65" s="160"/>
      <c r="TWP65" s="162"/>
      <c r="TWQ65" s="163"/>
      <c r="TWR65" s="163"/>
      <c r="TWS65" s="160"/>
      <c r="TWX65" s="162"/>
      <c r="TWY65" s="163"/>
      <c r="TWZ65" s="163"/>
      <c r="TXA65" s="160"/>
      <c r="TXF65" s="162"/>
      <c r="TXG65" s="163"/>
      <c r="TXH65" s="163"/>
      <c r="TXI65" s="160"/>
      <c r="TXN65" s="162"/>
      <c r="TXO65" s="163"/>
      <c r="TXP65" s="163"/>
      <c r="TXQ65" s="160"/>
      <c r="TXV65" s="162"/>
      <c r="TXW65" s="163"/>
      <c r="TXX65" s="163"/>
      <c r="TXY65" s="160"/>
      <c r="TYD65" s="162"/>
      <c r="TYE65" s="163"/>
      <c r="TYF65" s="163"/>
      <c r="TYG65" s="160"/>
      <c r="TYL65" s="162"/>
      <c r="TYM65" s="163"/>
      <c r="TYN65" s="163"/>
      <c r="TYO65" s="160"/>
      <c r="TYT65" s="162"/>
      <c r="TYU65" s="163"/>
      <c r="TYV65" s="163"/>
      <c r="TYW65" s="160"/>
      <c r="TZB65" s="162"/>
      <c r="TZC65" s="163"/>
      <c r="TZD65" s="163"/>
      <c r="TZE65" s="160"/>
      <c r="TZJ65" s="162"/>
      <c r="TZK65" s="163"/>
      <c r="TZL65" s="163"/>
      <c r="TZM65" s="160"/>
      <c r="TZR65" s="162"/>
      <c r="TZS65" s="163"/>
      <c r="TZT65" s="163"/>
      <c r="TZU65" s="160"/>
      <c r="TZZ65" s="162"/>
      <c r="UAA65" s="163"/>
      <c r="UAB65" s="163"/>
      <c r="UAC65" s="160"/>
      <c r="UAH65" s="162"/>
      <c r="UAI65" s="163"/>
      <c r="UAJ65" s="163"/>
      <c r="UAK65" s="160"/>
      <c r="UAP65" s="162"/>
      <c r="UAQ65" s="163"/>
      <c r="UAR65" s="163"/>
      <c r="UAS65" s="160"/>
      <c r="UAX65" s="162"/>
      <c r="UAY65" s="163"/>
      <c r="UAZ65" s="163"/>
      <c r="UBA65" s="160"/>
      <c r="UBF65" s="162"/>
      <c r="UBG65" s="163"/>
      <c r="UBH65" s="163"/>
      <c r="UBI65" s="160"/>
      <c r="UBN65" s="162"/>
      <c r="UBO65" s="163"/>
      <c r="UBP65" s="163"/>
      <c r="UBQ65" s="160"/>
      <c r="UBV65" s="162"/>
      <c r="UBW65" s="163"/>
      <c r="UBX65" s="163"/>
      <c r="UBY65" s="160"/>
      <c r="UCD65" s="162"/>
      <c r="UCE65" s="163"/>
      <c r="UCF65" s="163"/>
      <c r="UCG65" s="160"/>
      <c r="UCL65" s="162"/>
      <c r="UCM65" s="163"/>
      <c r="UCN65" s="163"/>
      <c r="UCO65" s="160"/>
      <c r="UCT65" s="162"/>
      <c r="UCU65" s="163"/>
      <c r="UCV65" s="163"/>
      <c r="UCW65" s="160"/>
      <c r="UDB65" s="162"/>
      <c r="UDC65" s="163"/>
      <c r="UDD65" s="163"/>
      <c r="UDE65" s="160"/>
      <c r="UDJ65" s="162"/>
      <c r="UDK65" s="163"/>
      <c r="UDL65" s="163"/>
      <c r="UDM65" s="160"/>
      <c r="UDR65" s="162"/>
      <c r="UDS65" s="163"/>
      <c r="UDT65" s="163"/>
      <c r="UDU65" s="160"/>
      <c r="UDZ65" s="162"/>
      <c r="UEA65" s="163"/>
      <c r="UEB65" s="163"/>
      <c r="UEC65" s="160"/>
      <c r="UEH65" s="162"/>
      <c r="UEI65" s="163"/>
      <c r="UEJ65" s="163"/>
      <c r="UEK65" s="160"/>
      <c r="UEP65" s="162"/>
      <c r="UEQ65" s="163"/>
      <c r="UER65" s="163"/>
      <c r="UES65" s="160"/>
      <c r="UEX65" s="162"/>
      <c r="UEY65" s="163"/>
      <c r="UEZ65" s="163"/>
      <c r="UFA65" s="160"/>
      <c r="UFF65" s="162"/>
      <c r="UFG65" s="163"/>
      <c r="UFH65" s="163"/>
      <c r="UFI65" s="160"/>
      <c r="UFN65" s="162"/>
      <c r="UFO65" s="163"/>
      <c r="UFP65" s="163"/>
      <c r="UFQ65" s="160"/>
      <c r="UFV65" s="162"/>
      <c r="UFW65" s="163"/>
      <c r="UFX65" s="163"/>
      <c r="UFY65" s="160"/>
      <c r="UGD65" s="162"/>
      <c r="UGE65" s="163"/>
      <c r="UGF65" s="163"/>
      <c r="UGG65" s="160"/>
      <c r="UGL65" s="162"/>
      <c r="UGM65" s="163"/>
      <c r="UGN65" s="163"/>
      <c r="UGO65" s="160"/>
      <c r="UGT65" s="162"/>
      <c r="UGU65" s="163"/>
      <c r="UGV65" s="163"/>
      <c r="UGW65" s="160"/>
      <c r="UHB65" s="162"/>
      <c r="UHC65" s="163"/>
      <c r="UHD65" s="163"/>
      <c r="UHE65" s="160"/>
      <c r="UHJ65" s="162"/>
      <c r="UHK65" s="163"/>
      <c r="UHL65" s="163"/>
      <c r="UHM65" s="160"/>
      <c r="UHR65" s="162"/>
      <c r="UHS65" s="163"/>
      <c r="UHT65" s="163"/>
      <c r="UHU65" s="160"/>
      <c r="UHZ65" s="162"/>
      <c r="UIA65" s="163"/>
      <c r="UIB65" s="163"/>
      <c r="UIC65" s="160"/>
      <c r="UIH65" s="162"/>
      <c r="UII65" s="163"/>
      <c r="UIJ65" s="163"/>
      <c r="UIK65" s="160"/>
      <c r="UIP65" s="162"/>
      <c r="UIQ65" s="163"/>
      <c r="UIR65" s="163"/>
      <c r="UIS65" s="160"/>
      <c r="UIX65" s="162"/>
      <c r="UIY65" s="163"/>
      <c r="UIZ65" s="163"/>
      <c r="UJA65" s="160"/>
      <c r="UJF65" s="162"/>
      <c r="UJG65" s="163"/>
      <c r="UJH65" s="163"/>
      <c r="UJI65" s="160"/>
      <c r="UJN65" s="162"/>
      <c r="UJO65" s="163"/>
      <c r="UJP65" s="163"/>
      <c r="UJQ65" s="160"/>
      <c r="UJV65" s="162"/>
      <c r="UJW65" s="163"/>
      <c r="UJX65" s="163"/>
      <c r="UJY65" s="160"/>
      <c r="UKD65" s="162"/>
      <c r="UKE65" s="163"/>
      <c r="UKF65" s="163"/>
      <c r="UKG65" s="160"/>
      <c r="UKL65" s="162"/>
      <c r="UKM65" s="163"/>
      <c r="UKN65" s="163"/>
      <c r="UKO65" s="160"/>
      <c r="UKT65" s="162"/>
      <c r="UKU65" s="163"/>
      <c r="UKV65" s="163"/>
      <c r="UKW65" s="160"/>
      <c r="ULB65" s="162"/>
      <c r="ULC65" s="163"/>
      <c r="ULD65" s="163"/>
      <c r="ULE65" s="160"/>
      <c r="ULJ65" s="162"/>
      <c r="ULK65" s="163"/>
      <c r="ULL65" s="163"/>
      <c r="ULM65" s="160"/>
      <c r="ULR65" s="162"/>
      <c r="ULS65" s="163"/>
      <c r="ULT65" s="163"/>
      <c r="ULU65" s="160"/>
      <c r="ULZ65" s="162"/>
      <c r="UMA65" s="163"/>
      <c r="UMB65" s="163"/>
      <c r="UMC65" s="160"/>
      <c r="UMH65" s="162"/>
      <c r="UMI65" s="163"/>
      <c r="UMJ65" s="163"/>
      <c r="UMK65" s="160"/>
      <c r="UMP65" s="162"/>
      <c r="UMQ65" s="163"/>
      <c r="UMR65" s="163"/>
      <c r="UMS65" s="160"/>
      <c r="UMX65" s="162"/>
      <c r="UMY65" s="163"/>
      <c r="UMZ65" s="163"/>
      <c r="UNA65" s="160"/>
      <c r="UNF65" s="162"/>
      <c r="UNG65" s="163"/>
      <c r="UNH65" s="163"/>
      <c r="UNI65" s="160"/>
      <c r="UNN65" s="162"/>
      <c r="UNO65" s="163"/>
      <c r="UNP65" s="163"/>
      <c r="UNQ65" s="160"/>
      <c r="UNV65" s="162"/>
      <c r="UNW65" s="163"/>
      <c r="UNX65" s="163"/>
      <c r="UNY65" s="160"/>
      <c r="UOD65" s="162"/>
      <c r="UOE65" s="163"/>
      <c r="UOF65" s="163"/>
      <c r="UOG65" s="160"/>
      <c r="UOL65" s="162"/>
      <c r="UOM65" s="163"/>
      <c r="UON65" s="163"/>
      <c r="UOO65" s="160"/>
      <c r="UOT65" s="162"/>
      <c r="UOU65" s="163"/>
      <c r="UOV65" s="163"/>
      <c r="UOW65" s="160"/>
      <c r="UPB65" s="162"/>
      <c r="UPC65" s="163"/>
      <c r="UPD65" s="163"/>
      <c r="UPE65" s="160"/>
      <c r="UPJ65" s="162"/>
      <c r="UPK65" s="163"/>
      <c r="UPL65" s="163"/>
      <c r="UPM65" s="160"/>
      <c r="UPR65" s="162"/>
      <c r="UPS65" s="163"/>
      <c r="UPT65" s="163"/>
      <c r="UPU65" s="160"/>
      <c r="UPZ65" s="162"/>
      <c r="UQA65" s="163"/>
      <c r="UQB65" s="163"/>
      <c r="UQC65" s="160"/>
      <c r="UQH65" s="162"/>
      <c r="UQI65" s="163"/>
      <c r="UQJ65" s="163"/>
      <c r="UQK65" s="160"/>
      <c r="UQP65" s="162"/>
      <c r="UQQ65" s="163"/>
      <c r="UQR65" s="163"/>
      <c r="UQS65" s="160"/>
      <c r="UQX65" s="162"/>
      <c r="UQY65" s="163"/>
      <c r="UQZ65" s="163"/>
      <c r="URA65" s="160"/>
      <c r="URF65" s="162"/>
      <c r="URG65" s="163"/>
      <c r="URH65" s="163"/>
      <c r="URI65" s="160"/>
      <c r="URN65" s="162"/>
      <c r="URO65" s="163"/>
      <c r="URP65" s="163"/>
      <c r="URQ65" s="160"/>
      <c r="URV65" s="162"/>
      <c r="URW65" s="163"/>
      <c r="URX65" s="163"/>
      <c r="URY65" s="160"/>
      <c r="USD65" s="162"/>
      <c r="USE65" s="163"/>
      <c r="USF65" s="163"/>
      <c r="USG65" s="160"/>
      <c r="USL65" s="162"/>
      <c r="USM65" s="163"/>
      <c r="USN65" s="163"/>
      <c r="USO65" s="160"/>
      <c r="UST65" s="162"/>
      <c r="USU65" s="163"/>
      <c r="USV65" s="163"/>
      <c r="USW65" s="160"/>
      <c r="UTB65" s="162"/>
      <c r="UTC65" s="163"/>
      <c r="UTD65" s="163"/>
      <c r="UTE65" s="160"/>
      <c r="UTJ65" s="162"/>
      <c r="UTK65" s="163"/>
      <c r="UTL65" s="163"/>
      <c r="UTM65" s="160"/>
      <c r="UTR65" s="162"/>
      <c r="UTS65" s="163"/>
      <c r="UTT65" s="163"/>
      <c r="UTU65" s="160"/>
      <c r="UTZ65" s="162"/>
      <c r="UUA65" s="163"/>
      <c r="UUB65" s="163"/>
      <c r="UUC65" s="160"/>
      <c r="UUH65" s="162"/>
      <c r="UUI65" s="163"/>
      <c r="UUJ65" s="163"/>
      <c r="UUK65" s="160"/>
      <c r="UUP65" s="162"/>
      <c r="UUQ65" s="163"/>
      <c r="UUR65" s="163"/>
      <c r="UUS65" s="160"/>
      <c r="UUX65" s="162"/>
      <c r="UUY65" s="163"/>
      <c r="UUZ65" s="163"/>
      <c r="UVA65" s="160"/>
      <c r="UVF65" s="162"/>
      <c r="UVG65" s="163"/>
      <c r="UVH65" s="163"/>
      <c r="UVI65" s="160"/>
      <c r="UVN65" s="162"/>
      <c r="UVO65" s="163"/>
      <c r="UVP65" s="163"/>
      <c r="UVQ65" s="160"/>
      <c r="UVV65" s="162"/>
      <c r="UVW65" s="163"/>
      <c r="UVX65" s="163"/>
      <c r="UVY65" s="160"/>
      <c r="UWD65" s="162"/>
      <c r="UWE65" s="163"/>
      <c r="UWF65" s="163"/>
      <c r="UWG65" s="160"/>
      <c r="UWL65" s="162"/>
      <c r="UWM65" s="163"/>
      <c r="UWN65" s="163"/>
      <c r="UWO65" s="160"/>
      <c r="UWT65" s="162"/>
      <c r="UWU65" s="163"/>
      <c r="UWV65" s="163"/>
      <c r="UWW65" s="160"/>
      <c r="UXB65" s="162"/>
      <c r="UXC65" s="163"/>
      <c r="UXD65" s="163"/>
      <c r="UXE65" s="160"/>
      <c r="UXJ65" s="162"/>
      <c r="UXK65" s="163"/>
      <c r="UXL65" s="163"/>
      <c r="UXM65" s="160"/>
      <c r="UXR65" s="162"/>
      <c r="UXS65" s="163"/>
      <c r="UXT65" s="163"/>
      <c r="UXU65" s="160"/>
      <c r="UXZ65" s="162"/>
      <c r="UYA65" s="163"/>
      <c r="UYB65" s="163"/>
      <c r="UYC65" s="160"/>
      <c r="UYH65" s="162"/>
      <c r="UYI65" s="163"/>
      <c r="UYJ65" s="163"/>
      <c r="UYK65" s="160"/>
      <c r="UYP65" s="162"/>
      <c r="UYQ65" s="163"/>
      <c r="UYR65" s="163"/>
      <c r="UYS65" s="160"/>
      <c r="UYX65" s="162"/>
      <c r="UYY65" s="163"/>
      <c r="UYZ65" s="163"/>
      <c r="UZA65" s="160"/>
      <c r="UZF65" s="162"/>
      <c r="UZG65" s="163"/>
      <c r="UZH65" s="163"/>
      <c r="UZI65" s="160"/>
      <c r="UZN65" s="162"/>
      <c r="UZO65" s="163"/>
      <c r="UZP65" s="163"/>
      <c r="UZQ65" s="160"/>
      <c r="UZV65" s="162"/>
      <c r="UZW65" s="163"/>
      <c r="UZX65" s="163"/>
      <c r="UZY65" s="160"/>
      <c r="VAD65" s="162"/>
      <c r="VAE65" s="163"/>
      <c r="VAF65" s="163"/>
      <c r="VAG65" s="160"/>
      <c r="VAL65" s="162"/>
      <c r="VAM65" s="163"/>
      <c r="VAN65" s="163"/>
      <c r="VAO65" s="160"/>
      <c r="VAT65" s="162"/>
      <c r="VAU65" s="163"/>
      <c r="VAV65" s="163"/>
      <c r="VAW65" s="160"/>
      <c r="VBB65" s="162"/>
      <c r="VBC65" s="163"/>
      <c r="VBD65" s="163"/>
      <c r="VBE65" s="160"/>
      <c r="VBJ65" s="162"/>
      <c r="VBK65" s="163"/>
      <c r="VBL65" s="163"/>
      <c r="VBM65" s="160"/>
      <c r="VBR65" s="162"/>
      <c r="VBS65" s="163"/>
      <c r="VBT65" s="163"/>
      <c r="VBU65" s="160"/>
      <c r="VBZ65" s="162"/>
      <c r="VCA65" s="163"/>
      <c r="VCB65" s="163"/>
      <c r="VCC65" s="160"/>
      <c r="VCH65" s="162"/>
      <c r="VCI65" s="163"/>
      <c r="VCJ65" s="163"/>
      <c r="VCK65" s="160"/>
      <c r="VCP65" s="162"/>
      <c r="VCQ65" s="163"/>
      <c r="VCR65" s="163"/>
      <c r="VCS65" s="160"/>
      <c r="VCX65" s="162"/>
      <c r="VCY65" s="163"/>
      <c r="VCZ65" s="163"/>
      <c r="VDA65" s="160"/>
      <c r="VDF65" s="162"/>
      <c r="VDG65" s="163"/>
      <c r="VDH65" s="163"/>
      <c r="VDI65" s="160"/>
      <c r="VDN65" s="162"/>
      <c r="VDO65" s="163"/>
      <c r="VDP65" s="163"/>
      <c r="VDQ65" s="160"/>
      <c r="VDV65" s="162"/>
      <c r="VDW65" s="163"/>
      <c r="VDX65" s="163"/>
      <c r="VDY65" s="160"/>
      <c r="VED65" s="162"/>
      <c r="VEE65" s="163"/>
      <c r="VEF65" s="163"/>
      <c r="VEG65" s="160"/>
      <c r="VEL65" s="162"/>
      <c r="VEM65" s="163"/>
      <c r="VEN65" s="163"/>
      <c r="VEO65" s="160"/>
      <c r="VET65" s="162"/>
      <c r="VEU65" s="163"/>
      <c r="VEV65" s="163"/>
      <c r="VEW65" s="160"/>
      <c r="VFB65" s="162"/>
      <c r="VFC65" s="163"/>
      <c r="VFD65" s="163"/>
      <c r="VFE65" s="160"/>
      <c r="VFJ65" s="162"/>
      <c r="VFK65" s="163"/>
      <c r="VFL65" s="163"/>
      <c r="VFM65" s="160"/>
      <c r="VFR65" s="162"/>
      <c r="VFS65" s="163"/>
      <c r="VFT65" s="163"/>
      <c r="VFU65" s="160"/>
      <c r="VFZ65" s="162"/>
      <c r="VGA65" s="163"/>
      <c r="VGB65" s="163"/>
      <c r="VGC65" s="160"/>
      <c r="VGH65" s="162"/>
      <c r="VGI65" s="163"/>
      <c r="VGJ65" s="163"/>
      <c r="VGK65" s="160"/>
      <c r="VGP65" s="162"/>
      <c r="VGQ65" s="163"/>
      <c r="VGR65" s="163"/>
      <c r="VGS65" s="160"/>
      <c r="VGX65" s="162"/>
      <c r="VGY65" s="163"/>
      <c r="VGZ65" s="163"/>
      <c r="VHA65" s="160"/>
      <c r="VHF65" s="162"/>
      <c r="VHG65" s="163"/>
      <c r="VHH65" s="163"/>
      <c r="VHI65" s="160"/>
      <c r="VHN65" s="162"/>
      <c r="VHO65" s="163"/>
      <c r="VHP65" s="163"/>
      <c r="VHQ65" s="160"/>
      <c r="VHV65" s="162"/>
      <c r="VHW65" s="163"/>
      <c r="VHX65" s="163"/>
      <c r="VHY65" s="160"/>
      <c r="VID65" s="162"/>
      <c r="VIE65" s="163"/>
      <c r="VIF65" s="163"/>
      <c r="VIG65" s="160"/>
      <c r="VIL65" s="162"/>
      <c r="VIM65" s="163"/>
      <c r="VIN65" s="163"/>
      <c r="VIO65" s="160"/>
      <c r="VIT65" s="162"/>
      <c r="VIU65" s="163"/>
      <c r="VIV65" s="163"/>
      <c r="VIW65" s="160"/>
      <c r="VJB65" s="162"/>
      <c r="VJC65" s="163"/>
      <c r="VJD65" s="163"/>
      <c r="VJE65" s="160"/>
      <c r="VJJ65" s="162"/>
      <c r="VJK65" s="163"/>
      <c r="VJL65" s="163"/>
      <c r="VJM65" s="160"/>
      <c r="VJR65" s="162"/>
      <c r="VJS65" s="163"/>
      <c r="VJT65" s="163"/>
      <c r="VJU65" s="160"/>
      <c r="VJZ65" s="162"/>
      <c r="VKA65" s="163"/>
      <c r="VKB65" s="163"/>
      <c r="VKC65" s="160"/>
      <c r="VKH65" s="162"/>
      <c r="VKI65" s="163"/>
      <c r="VKJ65" s="163"/>
      <c r="VKK65" s="160"/>
      <c r="VKP65" s="162"/>
      <c r="VKQ65" s="163"/>
      <c r="VKR65" s="163"/>
      <c r="VKS65" s="160"/>
      <c r="VKX65" s="162"/>
      <c r="VKY65" s="163"/>
      <c r="VKZ65" s="163"/>
      <c r="VLA65" s="160"/>
      <c r="VLF65" s="162"/>
      <c r="VLG65" s="163"/>
      <c r="VLH65" s="163"/>
      <c r="VLI65" s="160"/>
      <c r="VLN65" s="162"/>
      <c r="VLO65" s="163"/>
      <c r="VLP65" s="163"/>
      <c r="VLQ65" s="160"/>
      <c r="VLV65" s="162"/>
      <c r="VLW65" s="163"/>
      <c r="VLX65" s="163"/>
      <c r="VLY65" s="160"/>
      <c r="VMD65" s="162"/>
      <c r="VME65" s="163"/>
      <c r="VMF65" s="163"/>
      <c r="VMG65" s="160"/>
      <c r="VML65" s="162"/>
      <c r="VMM65" s="163"/>
      <c r="VMN65" s="163"/>
      <c r="VMO65" s="160"/>
      <c r="VMT65" s="162"/>
      <c r="VMU65" s="163"/>
      <c r="VMV65" s="163"/>
      <c r="VMW65" s="160"/>
      <c r="VNB65" s="162"/>
      <c r="VNC65" s="163"/>
      <c r="VND65" s="163"/>
      <c r="VNE65" s="160"/>
      <c r="VNJ65" s="162"/>
      <c r="VNK65" s="163"/>
      <c r="VNL65" s="163"/>
      <c r="VNM65" s="160"/>
      <c r="VNR65" s="162"/>
      <c r="VNS65" s="163"/>
      <c r="VNT65" s="163"/>
      <c r="VNU65" s="160"/>
      <c r="VNZ65" s="162"/>
      <c r="VOA65" s="163"/>
      <c r="VOB65" s="163"/>
      <c r="VOC65" s="160"/>
      <c r="VOH65" s="162"/>
      <c r="VOI65" s="163"/>
      <c r="VOJ65" s="163"/>
      <c r="VOK65" s="160"/>
      <c r="VOP65" s="162"/>
      <c r="VOQ65" s="163"/>
      <c r="VOR65" s="163"/>
      <c r="VOS65" s="160"/>
      <c r="VOX65" s="162"/>
      <c r="VOY65" s="163"/>
      <c r="VOZ65" s="163"/>
      <c r="VPA65" s="160"/>
      <c r="VPF65" s="162"/>
      <c r="VPG65" s="163"/>
      <c r="VPH65" s="163"/>
      <c r="VPI65" s="160"/>
      <c r="VPN65" s="162"/>
      <c r="VPO65" s="163"/>
      <c r="VPP65" s="163"/>
      <c r="VPQ65" s="160"/>
      <c r="VPV65" s="162"/>
      <c r="VPW65" s="163"/>
      <c r="VPX65" s="163"/>
      <c r="VPY65" s="160"/>
      <c r="VQD65" s="162"/>
      <c r="VQE65" s="163"/>
      <c r="VQF65" s="163"/>
      <c r="VQG65" s="160"/>
      <c r="VQL65" s="162"/>
      <c r="VQM65" s="163"/>
      <c r="VQN65" s="163"/>
      <c r="VQO65" s="160"/>
      <c r="VQT65" s="162"/>
      <c r="VQU65" s="163"/>
      <c r="VQV65" s="163"/>
      <c r="VQW65" s="160"/>
      <c r="VRB65" s="162"/>
      <c r="VRC65" s="163"/>
      <c r="VRD65" s="163"/>
      <c r="VRE65" s="160"/>
      <c r="VRJ65" s="162"/>
      <c r="VRK65" s="163"/>
      <c r="VRL65" s="163"/>
      <c r="VRM65" s="160"/>
      <c r="VRR65" s="162"/>
      <c r="VRS65" s="163"/>
      <c r="VRT65" s="163"/>
      <c r="VRU65" s="160"/>
      <c r="VRZ65" s="162"/>
      <c r="VSA65" s="163"/>
      <c r="VSB65" s="163"/>
      <c r="VSC65" s="160"/>
      <c r="VSH65" s="162"/>
      <c r="VSI65" s="163"/>
      <c r="VSJ65" s="163"/>
      <c r="VSK65" s="160"/>
      <c r="VSP65" s="162"/>
      <c r="VSQ65" s="163"/>
      <c r="VSR65" s="163"/>
      <c r="VSS65" s="160"/>
      <c r="VSX65" s="162"/>
      <c r="VSY65" s="163"/>
      <c r="VSZ65" s="163"/>
      <c r="VTA65" s="160"/>
      <c r="VTF65" s="162"/>
      <c r="VTG65" s="163"/>
      <c r="VTH65" s="163"/>
      <c r="VTI65" s="160"/>
      <c r="VTN65" s="162"/>
      <c r="VTO65" s="163"/>
      <c r="VTP65" s="163"/>
      <c r="VTQ65" s="160"/>
      <c r="VTV65" s="162"/>
      <c r="VTW65" s="163"/>
      <c r="VTX65" s="163"/>
      <c r="VTY65" s="160"/>
      <c r="VUD65" s="162"/>
      <c r="VUE65" s="163"/>
      <c r="VUF65" s="163"/>
      <c r="VUG65" s="160"/>
      <c r="VUL65" s="162"/>
      <c r="VUM65" s="163"/>
      <c r="VUN65" s="163"/>
      <c r="VUO65" s="160"/>
      <c r="VUT65" s="162"/>
      <c r="VUU65" s="163"/>
      <c r="VUV65" s="163"/>
      <c r="VUW65" s="160"/>
      <c r="VVB65" s="162"/>
      <c r="VVC65" s="163"/>
      <c r="VVD65" s="163"/>
      <c r="VVE65" s="160"/>
      <c r="VVJ65" s="162"/>
      <c r="VVK65" s="163"/>
      <c r="VVL65" s="163"/>
      <c r="VVM65" s="160"/>
      <c r="VVR65" s="162"/>
      <c r="VVS65" s="163"/>
      <c r="VVT65" s="163"/>
      <c r="VVU65" s="160"/>
      <c r="VVZ65" s="162"/>
      <c r="VWA65" s="163"/>
      <c r="VWB65" s="163"/>
      <c r="VWC65" s="160"/>
      <c r="VWH65" s="162"/>
      <c r="VWI65" s="163"/>
      <c r="VWJ65" s="163"/>
      <c r="VWK65" s="160"/>
      <c r="VWP65" s="162"/>
      <c r="VWQ65" s="163"/>
      <c r="VWR65" s="163"/>
      <c r="VWS65" s="160"/>
      <c r="VWX65" s="162"/>
      <c r="VWY65" s="163"/>
      <c r="VWZ65" s="163"/>
      <c r="VXA65" s="160"/>
      <c r="VXF65" s="162"/>
      <c r="VXG65" s="163"/>
      <c r="VXH65" s="163"/>
      <c r="VXI65" s="160"/>
      <c r="VXN65" s="162"/>
      <c r="VXO65" s="163"/>
      <c r="VXP65" s="163"/>
      <c r="VXQ65" s="160"/>
      <c r="VXV65" s="162"/>
      <c r="VXW65" s="163"/>
      <c r="VXX65" s="163"/>
      <c r="VXY65" s="160"/>
      <c r="VYD65" s="162"/>
      <c r="VYE65" s="163"/>
      <c r="VYF65" s="163"/>
      <c r="VYG65" s="160"/>
      <c r="VYL65" s="162"/>
      <c r="VYM65" s="163"/>
      <c r="VYN65" s="163"/>
      <c r="VYO65" s="160"/>
      <c r="VYT65" s="162"/>
      <c r="VYU65" s="163"/>
      <c r="VYV65" s="163"/>
      <c r="VYW65" s="160"/>
      <c r="VZB65" s="162"/>
      <c r="VZC65" s="163"/>
      <c r="VZD65" s="163"/>
      <c r="VZE65" s="160"/>
      <c r="VZJ65" s="162"/>
      <c r="VZK65" s="163"/>
      <c r="VZL65" s="163"/>
      <c r="VZM65" s="160"/>
      <c r="VZR65" s="162"/>
      <c r="VZS65" s="163"/>
      <c r="VZT65" s="163"/>
      <c r="VZU65" s="160"/>
      <c r="VZZ65" s="162"/>
      <c r="WAA65" s="163"/>
      <c r="WAB65" s="163"/>
      <c r="WAC65" s="160"/>
      <c r="WAH65" s="162"/>
      <c r="WAI65" s="163"/>
      <c r="WAJ65" s="163"/>
      <c r="WAK65" s="160"/>
      <c r="WAP65" s="162"/>
      <c r="WAQ65" s="163"/>
      <c r="WAR65" s="163"/>
      <c r="WAS65" s="160"/>
      <c r="WAX65" s="162"/>
      <c r="WAY65" s="163"/>
      <c r="WAZ65" s="163"/>
      <c r="WBA65" s="160"/>
      <c r="WBF65" s="162"/>
      <c r="WBG65" s="163"/>
      <c r="WBH65" s="163"/>
      <c r="WBI65" s="160"/>
      <c r="WBN65" s="162"/>
      <c r="WBO65" s="163"/>
      <c r="WBP65" s="163"/>
      <c r="WBQ65" s="160"/>
      <c r="WBV65" s="162"/>
      <c r="WBW65" s="163"/>
      <c r="WBX65" s="163"/>
      <c r="WBY65" s="160"/>
      <c r="WCD65" s="162"/>
      <c r="WCE65" s="163"/>
      <c r="WCF65" s="163"/>
      <c r="WCG65" s="160"/>
      <c r="WCL65" s="162"/>
      <c r="WCM65" s="163"/>
      <c r="WCN65" s="163"/>
      <c r="WCO65" s="160"/>
      <c r="WCT65" s="162"/>
      <c r="WCU65" s="163"/>
      <c r="WCV65" s="163"/>
      <c r="WCW65" s="160"/>
      <c r="WDB65" s="162"/>
      <c r="WDC65" s="163"/>
      <c r="WDD65" s="163"/>
      <c r="WDE65" s="160"/>
      <c r="WDJ65" s="162"/>
      <c r="WDK65" s="163"/>
      <c r="WDL65" s="163"/>
      <c r="WDM65" s="160"/>
      <c r="WDR65" s="162"/>
      <c r="WDS65" s="163"/>
      <c r="WDT65" s="163"/>
      <c r="WDU65" s="160"/>
      <c r="WDZ65" s="162"/>
      <c r="WEA65" s="163"/>
      <c r="WEB65" s="163"/>
      <c r="WEC65" s="160"/>
      <c r="WEH65" s="162"/>
      <c r="WEI65" s="163"/>
      <c r="WEJ65" s="163"/>
      <c r="WEK65" s="160"/>
      <c r="WEP65" s="162"/>
      <c r="WEQ65" s="163"/>
      <c r="WER65" s="163"/>
      <c r="WES65" s="160"/>
      <c r="WEX65" s="162"/>
      <c r="WEY65" s="163"/>
      <c r="WEZ65" s="163"/>
      <c r="WFA65" s="160"/>
      <c r="WFF65" s="162"/>
      <c r="WFG65" s="163"/>
      <c r="WFH65" s="163"/>
      <c r="WFI65" s="160"/>
      <c r="WFN65" s="162"/>
      <c r="WFO65" s="163"/>
      <c r="WFP65" s="163"/>
      <c r="WFQ65" s="160"/>
      <c r="WFV65" s="162"/>
      <c r="WFW65" s="163"/>
      <c r="WFX65" s="163"/>
      <c r="WFY65" s="160"/>
      <c r="WGD65" s="162"/>
      <c r="WGE65" s="163"/>
      <c r="WGF65" s="163"/>
      <c r="WGG65" s="160"/>
      <c r="WGL65" s="162"/>
      <c r="WGM65" s="163"/>
      <c r="WGN65" s="163"/>
      <c r="WGO65" s="160"/>
      <c r="WGT65" s="162"/>
      <c r="WGU65" s="163"/>
      <c r="WGV65" s="163"/>
      <c r="WGW65" s="160"/>
      <c r="WHB65" s="162"/>
      <c r="WHC65" s="163"/>
      <c r="WHD65" s="163"/>
      <c r="WHE65" s="160"/>
      <c r="WHJ65" s="162"/>
      <c r="WHK65" s="163"/>
      <c r="WHL65" s="163"/>
      <c r="WHM65" s="160"/>
      <c r="WHR65" s="162"/>
      <c r="WHS65" s="163"/>
      <c r="WHT65" s="163"/>
      <c r="WHU65" s="160"/>
      <c r="WHZ65" s="162"/>
      <c r="WIA65" s="163"/>
      <c r="WIB65" s="163"/>
      <c r="WIC65" s="160"/>
      <c r="WIH65" s="162"/>
      <c r="WII65" s="163"/>
      <c r="WIJ65" s="163"/>
      <c r="WIK65" s="160"/>
      <c r="WIP65" s="162"/>
      <c r="WIQ65" s="163"/>
      <c r="WIR65" s="163"/>
      <c r="WIS65" s="160"/>
      <c r="WIX65" s="162"/>
      <c r="WIY65" s="163"/>
      <c r="WIZ65" s="163"/>
      <c r="WJA65" s="160"/>
      <c r="WJF65" s="162"/>
      <c r="WJG65" s="163"/>
      <c r="WJH65" s="163"/>
      <c r="WJI65" s="160"/>
      <c r="WJN65" s="162"/>
      <c r="WJO65" s="163"/>
      <c r="WJP65" s="163"/>
      <c r="WJQ65" s="160"/>
      <c r="WJV65" s="162"/>
      <c r="WJW65" s="163"/>
      <c r="WJX65" s="163"/>
      <c r="WJY65" s="160"/>
      <c r="WKD65" s="162"/>
      <c r="WKE65" s="163"/>
      <c r="WKF65" s="163"/>
      <c r="WKG65" s="160"/>
      <c r="WKL65" s="162"/>
      <c r="WKM65" s="163"/>
      <c r="WKN65" s="163"/>
      <c r="WKO65" s="160"/>
      <c r="WKT65" s="162"/>
      <c r="WKU65" s="163"/>
      <c r="WKV65" s="163"/>
      <c r="WKW65" s="160"/>
      <c r="WLB65" s="162"/>
      <c r="WLC65" s="163"/>
      <c r="WLD65" s="163"/>
      <c r="WLE65" s="160"/>
      <c r="WLJ65" s="162"/>
      <c r="WLK65" s="163"/>
      <c r="WLL65" s="163"/>
      <c r="WLM65" s="160"/>
      <c r="WLR65" s="162"/>
      <c r="WLS65" s="163"/>
      <c r="WLT65" s="163"/>
      <c r="WLU65" s="160"/>
      <c r="WLZ65" s="162"/>
      <c r="WMA65" s="163"/>
      <c r="WMB65" s="163"/>
      <c r="WMC65" s="160"/>
      <c r="WMH65" s="162"/>
      <c r="WMI65" s="163"/>
      <c r="WMJ65" s="163"/>
      <c r="WMK65" s="160"/>
      <c r="WMP65" s="162"/>
      <c r="WMQ65" s="163"/>
      <c r="WMR65" s="163"/>
      <c r="WMS65" s="160"/>
      <c r="WMX65" s="162"/>
      <c r="WMY65" s="163"/>
      <c r="WMZ65" s="163"/>
      <c r="WNA65" s="160"/>
      <c r="WNF65" s="162"/>
      <c r="WNG65" s="163"/>
      <c r="WNH65" s="163"/>
      <c r="WNI65" s="160"/>
      <c r="WNN65" s="162"/>
      <c r="WNO65" s="163"/>
      <c r="WNP65" s="163"/>
      <c r="WNQ65" s="160"/>
      <c r="WNV65" s="162"/>
      <c r="WNW65" s="163"/>
      <c r="WNX65" s="163"/>
      <c r="WNY65" s="160"/>
      <c r="WOD65" s="162"/>
      <c r="WOE65" s="163"/>
      <c r="WOF65" s="163"/>
      <c r="WOG65" s="160"/>
      <c r="WOL65" s="162"/>
      <c r="WOM65" s="163"/>
      <c r="WON65" s="163"/>
      <c r="WOO65" s="160"/>
      <c r="WOT65" s="162"/>
      <c r="WOU65" s="163"/>
      <c r="WOV65" s="163"/>
      <c r="WOW65" s="160"/>
      <c r="WPB65" s="162"/>
      <c r="WPC65" s="163"/>
      <c r="WPD65" s="163"/>
      <c r="WPE65" s="160"/>
      <c r="WPJ65" s="162"/>
      <c r="WPK65" s="163"/>
      <c r="WPL65" s="163"/>
      <c r="WPM65" s="160"/>
      <c r="WPR65" s="162"/>
      <c r="WPS65" s="163"/>
      <c r="WPT65" s="163"/>
      <c r="WPU65" s="160"/>
      <c r="WPZ65" s="162"/>
      <c r="WQA65" s="163"/>
      <c r="WQB65" s="163"/>
      <c r="WQC65" s="160"/>
      <c r="WQH65" s="162"/>
      <c r="WQI65" s="163"/>
      <c r="WQJ65" s="163"/>
      <c r="WQK65" s="160"/>
      <c r="WQP65" s="162"/>
      <c r="WQQ65" s="163"/>
      <c r="WQR65" s="163"/>
      <c r="WQS65" s="160"/>
      <c r="WQX65" s="162"/>
      <c r="WQY65" s="163"/>
      <c r="WQZ65" s="163"/>
      <c r="WRA65" s="160"/>
      <c r="WRF65" s="162"/>
      <c r="WRG65" s="163"/>
      <c r="WRH65" s="163"/>
      <c r="WRI65" s="160"/>
      <c r="WRN65" s="162"/>
      <c r="WRO65" s="163"/>
      <c r="WRP65" s="163"/>
      <c r="WRQ65" s="160"/>
      <c r="WRV65" s="162"/>
      <c r="WRW65" s="163"/>
      <c r="WRX65" s="163"/>
      <c r="WRY65" s="160"/>
      <c r="WSD65" s="162"/>
      <c r="WSE65" s="163"/>
      <c r="WSF65" s="163"/>
      <c r="WSG65" s="160"/>
      <c r="WSL65" s="162"/>
      <c r="WSM65" s="163"/>
      <c r="WSN65" s="163"/>
      <c r="WSO65" s="160"/>
      <c r="WST65" s="162"/>
      <c r="WSU65" s="163"/>
      <c r="WSV65" s="163"/>
      <c r="WSW65" s="160"/>
      <c r="WTB65" s="162"/>
      <c r="WTC65" s="163"/>
      <c r="WTD65" s="163"/>
      <c r="WTE65" s="160"/>
      <c r="WTJ65" s="162"/>
      <c r="WTK65" s="163"/>
      <c r="WTL65" s="163"/>
      <c r="WTM65" s="160"/>
      <c r="WTR65" s="162"/>
      <c r="WTS65" s="163"/>
      <c r="WTT65" s="163"/>
      <c r="WTU65" s="160"/>
      <c r="WTZ65" s="162"/>
      <c r="WUA65" s="163"/>
      <c r="WUB65" s="163"/>
      <c r="WUC65" s="160"/>
      <c r="WUH65" s="162"/>
      <c r="WUI65" s="163"/>
      <c r="WUJ65" s="163"/>
      <c r="WUK65" s="160"/>
      <c r="WUP65" s="162"/>
      <c r="WUQ65" s="163"/>
      <c r="WUR65" s="163"/>
      <c r="WUS65" s="160"/>
      <c r="WUX65" s="162"/>
      <c r="WUY65" s="163"/>
      <c r="WUZ65" s="163"/>
      <c r="WVA65" s="160"/>
      <c r="WVF65" s="162"/>
      <c r="WVG65" s="163"/>
      <c r="WVH65" s="163"/>
      <c r="WVI65" s="160"/>
      <c r="WVN65" s="162"/>
      <c r="WVO65" s="163"/>
      <c r="WVP65" s="163"/>
      <c r="WVQ65" s="160"/>
      <c r="WVV65" s="162"/>
      <c r="WVW65" s="163"/>
      <c r="WVX65" s="163"/>
      <c r="WVY65" s="160"/>
      <c r="WWD65" s="162"/>
      <c r="WWE65" s="163"/>
      <c r="WWF65" s="163"/>
      <c r="WWG65" s="160"/>
      <c r="WWL65" s="162"/>
      <c r="WWM65" s="163"/>
      <c r="WWN65" s="163"/>
      <c r="WWO65" s="160"/>
      <c r="WWT65" s="162"/>
      <c r="WWU65" s="163"/>
      <c r="WWV65" s="163"/>
      <c r="WWW65" s="160"/>
      <c r="WXB65" s="162"/>
      <c r="WXC65" s="163"/>
      <c r="WXD65" s="163"/>
      <c r="WXE65" s="160"/>
      <c r="WXJ65" s="162"/>
      <c r="WXK65" s="163"/>
      <c r="WXL65" s="163"/>
      <c r="WXM65" s="160"/>
      <c r="WXR65" s="162"/>
      <c r="WXS65" s="163"/>
      <c r="WXT65" s="163"/>
      <c r="WXU65" s="160"/>
      <c r="WXZ65" s="162"/>
      <c r="WYA65" s="163"/>
      <c r="WYB65" s="163"/>
      <c r="WYC65" s="160"/>
      <c r="WYH65" s="162"/>
      <c r="WYI65" s="163"/>
      <c r="WYJ65" s="163"/>
      <c r="WYK65" s="160"/>
      <c r="WYP65" s="162"/>
      <c r="WYQ65" s="163"/>
      <c r="WYR65" s="163"/>
      <c r="WYS65" s="160"/>
      <c r="WYX65" s="162"/>
      <c r="WYY65" s="163"/>
      <c r="WYZ65" s="163"/>
      <c r="WZA65" s="160"/>
      <c r="WZF65" s="162"/>
      <c r="WZG65" s="163"/>
      <c r="WZH65" s="163"/>
      <c r="WZI65" s="160"/>
      <c r="WZN65" s="162"/>
      <c r="WZO65" s="163"/>
      <c r="WZP65" s="163"/>
      <c r="WZQ65" s="160"/>
      <c r="WZV65" s="162"/>
      <c r="WZW65" s="163"/>
      <c r="WZX65" s="163"/>
      <c r="WZY65" s="160"/>
      <c r="XAD65" s="162"/>
      <c r="XAE65" s="163"/>
      <c r="XAF65" s="163"/>
      <c r="XAG65" s="160"/>
      <c r="XAL65" s="162"/>
      <c r="XAM65" s="163"/>
      <c r="XAN65" s="163"/>
      <c r="XAO65" s="160"/>
      <c r="XAT65" s="162"/>
      <c r="XAU65" s="163"/>
      <c r="XAV65" s="163"/>
      <c r="XAW65" s="160"/>
      <c r="XBB65" s="162"/>
      <c r="XBC65" s="163"/>
      <c r="XBD65" s="163"/>
      <c r="XBE65" s="160"/>
      <c r="XBJ65" s="162"/>
      <c r="XBK65" s="163"/>
      <c r="XBL65" s="163"/>
      <c r="XBM65" s="160"/>
      <c r="XBR65" s="162"/>
      <c r="XBS65" s="163"/>
      <c r="XBT65" s="163"/>
      <c r="XBU65" s="160"/>
      <c r="XBZ65" s="162"/>
      <c r="XCA65" s="163"/>
      <c r="XCB65" s="163"/>
      <c r="XCC65" s="160"/>
      <c r="XCH65" s="162"/>
      <c r="XCI65" s="163"/>
      <c r="XCJ65" s="163"/>
      <c r="XCK65" s="160"/>
      <c r="XCP65" s="162"/>
      <c r="XCQ65" s="163"/>
      <c r="XCR65" s="163"/>
      <c r="XCS65" s="160"/>
      <c r="XCX65" s="162"/>
      <c r="XCY65" s="163"/>
      <c r="XCZ65" s="163"/>
      <c r="XDA65" s="160"/>
      <c r="XDF65" s="162"/>
      <c r="XDG65" s="163"/>
      <c r="XDH65" s="163"/>
      <c r="XDI65" s="160"/>
      <c r="XDN65" s="162"/>
      <c r="XDO65" s="163"/>
      <c r="XDP65" s="163"/>
      <c r="XDQ65" s="160"/>
      <c r="XDV65" s="162"/>
      <c r="XDW65" s="163"/>
      <c r="XDX65" s="163"/>
      <c r="XDY65" s="160"/>
      <c r="XED65" s="162"/>
      <c r="XEE65" s="163"/>
      <c r="XEF65" s="163"/>
      <c r="XEG65" s="160"/>
      <c r="XEL65" s="162"/>
      <c r="XEM65" s="163"/>
      <c r="XEN65" s="163"/>
      <c r="XEO65" s="160"/>
      <c r="XET65" s="162"/>
      <c r="XEU65" s="163"/>
      <c r="XEV65" s="163"/>
      <c r="XEW65" s="160"/>
      <c r="XFB65" s="162"/>
      <c r="XFC65" s="163"/>
      <c r="XFD65" s="163"/>
    </row>
    <row r="66" spans="1:16384" s="161" customFormat="1" ht="18.75" customHeight="1" x14ac:dyDescent="0.25">
      <c r="A66" s="160"/>
      <c r="B66" s="317"/>
      <c r="C66" s="317"/>
      <c r="D66" s="317"/>
      <c r="E66" s="317"/>
      <c r="F66" s="317"/>
      <c r="G66" s="317"/>
      <c r="H66" s="317"/>
      <c r="I66" s="317"/>
      <c r="N66" s="162"/>
      <c r="O66" s="163"/>
      <c r="P66" s="163"/>
      <c r="Q66" s="160"/>
      <c r="V66" s="162"/>
      <c r="W66" s="163"/>
      <c r="X66" s="163"/>
      <c r="Y66" s="160"/>
      <c r="AD66" s="162"/>
      <c r="AE66" s="163"/>
      <c r="AF66" s="163"/>
      <c r="AG66" s="160"/>
      <c r="AL66" s="162"/>
      <c r="AM66" s="163"/>
      <c r="AN66" s="163"/>
      <c r="AO66" s="160"/>
      <c r="AT66" s="162"/>
      <c r="AU66" s="163"/>
      <c r="AV66" s="163"/>
      <c r="AW66" s="160"/>
      <c r="BB66" s="162"/>
      <c r="BC66" s="163"/>
      <c r="BD66" s="163"/>
      <c r="BE66" s="160"/>
      <c r="BJ66" s="162"/>
      <c r="BK66" s="163"/>
      <c r="BL66" s="163"/>
      <c r="BM66" s="160"/>
      <c r="BR66" s="162"/>
      <c r="BS66" s="163"/>
      <c r="BT66" s="163"/>
      <c r="BU66" s="160"/>
      <c r="BZ66" s="162"/>
      <c r="CA66" s="163"/>
      <c r="CB66" s="163"/>
      <c r="CC66" s="160"/>
      <c r="CH66" s="162"/>
      <c r="CI66" s="163"/>
      <c r="CJ66" s="163"/>
      <c r="CK66" s="160"/>
      <c r="CP66" s="162"/>
      <c r="CQ66" s="163"/>
      <c r="CR66" s="163"/>
      <c r="CS66" s="160"/>
      <c r="CX66" s="162"/>
      <c r="CY66" s="163"/>
      <c r="CZ66" s="163"/>
      <c r="DA66" s="160"/>
      <c r="DF66" s="162"/>
      <c r="DG66" s="163"/>
      <c r="DH66" s="163"/>
      <c r="DI66" s="160"/>
      <c r="DN66" s="162"/>
      <c r="DO66" s="163"/>
      <c r="DP66" s="163"/>
      <c r="DQ66" s="160"/>
      <c r="DV66" s="162"/>
      <c r="DW66" s="163"/>
      <c r="DX66" s="163"/>
      <c r="DY66" s="160"/>
      <c r="ED66" s="162"/>
      <c r="EE66" s="163"/>
      <c r="EF66" s="163"/>
      <c r="EG66" s="160"/>
      <c r="EL66" s="162"/>
      <c r="EM66" s="163"/>
      <c r="EN66" s="163"/>
      <c r="EO66" s="160"/>
      <c r="ET66" s="162"/>
      <c r="EU66" s="163"/>
      <c r="EV66" s="163"/>
      <c r="EW66" s="160"/>
      <c r="FB66" s="162"/>
      <c r="FC66" s="163"/>
      <c r="FD66" s="163"/>
      <c r="FE66" s="160"/>
      <c r="FJ66" s="162"/>
      <c r="FK66" s="163"/>
      <c r="FL66" s="163"/>
      <c r="FM66" s="160"/>
      <c r="FR66" s="162"/>
      <c r="FS66" s="163"/>
      <c r="FT66" s="163"/>
      <c r="FU66" s="160"/>
      <c r="FZ66" s="162"/>
      <c r="GA66" s="163"/>
      <c r="GB66" s="163"/>
      <c r="GC66" s="160"/>
      <c r="GH66" s="162"/>
      <c r="GI66" s="163"/>
      <c r="GJ66" s="163"/>
      <c r="GK66" s="160"/>
      <c r="GP66" s="162"/>
      <c r="GQ66" s="163"/>
      <c r="GR66" s="163"/>
      <c r="GS66" s="160"/>
      <c r="GX66" s="162"/>
      <c r="GY66" s="163"/>
      <c r="GZ66" s="163"/>
      <c r="HA66" s="160"/>
      <c r="HF66" s="162"/>
      <c r="HG66" s="163"/>
      <c r="HH66" s="163"/>
      <c r="HI66" s="160"/>
      <c r="HN66" s="162"/>
      <c r="HO66" s="163"/>
      <c r="HP66" s="163"/>
      <c r="HQ66" s="160"/>
      <c r="HV66" s="162"/>
      <c r="HW66" s="163"/>
      <c r="HX66" s="163"/>
      <c r="HY66" s="160"/>
      <c r="ID66" s="162"/>
      <c r="IE66" s="163"/>
      <c r="IF66" s="163"/>
      <c r="IG66" s="160"/>
      <c r="IL66" s="162"/>
      <c r="IM66" s="163"/>
      <c r="IN66" s="163"/>
      <c r="IO66" s="160"/>
      <c r="IT66" s="162"/>
      <c r="IU66" s="163"/>
      <c r="IV66" s="163"/>
      <c r="IW66" s="160"/>
      <c r="JB66" s="162"/>
      <c r="JC66" s="163"/>
      <c r="JD66" s="163"/>
      <c r="JE66" s="160"/>
      <c r="JJ66" s="162"/>
      <c r="JK66" s="163"/>
      <c r="JL66" s="163"/>
      <c r="JM66" s="160"/>
      <c r="JR66" s="162"/>
      <c r="JS66" s="163"/>
      <c r="JT66" s="163"/>
      <c r="JU66" s="160"/>
      <c r="JZ66" s="162"/>
      <c r="KA66" s="163"/>
      <c r="KB66" s="163"/>
      <c r="KC66" s="160"/>
      <c r="KH66" s="162"/>
      <c r="KI66" s="163"/>
      <c r="KJ66" s="163"/>
      <c r="KK66" s="160"/>
      <c r="KP66" s="162"/>
      <c r="KQ66" s="163"/>
      <c r="KR66" s="163"/>
      <c r="KS66" s="160"/>
      <c r="KX66" s="162"/>
      <c r="KY66" s="163"/>
      <c r="KZ66" s="163"/>
      <c r="LA66" s="160"/>
      <c r="LF66" s="162"/>
      <c r="LG66" s="163"/>
      <c r="LH66" s="163"/>
      <c r="LI66" s="160"/>
      <c r="LN66" s="162"/>
      <c r="LO66" s="163"/>
      <c r="LP66" s="163"/>
      <c r="LQ66" s="160"/>
      <c r="LV66" s="162"/>
      <c r="LW66" s="163"/>
      <c r="LX66" s="163"/>
      <c r="LY66" s="160"/>
      <c r="MD66" s="162"/>
      <c r="ME66" s="163"/>
      <c r="MF66" s="163"/>
      <c r="MG66" s="160"/>
      <c r="ML66" s="162"/>
      <c r="MM66" s="163"/>
      <c r="MN66" s="163"/>
      <c r="MO66" s="160"/>
      <c r="MT66" s="162"/>
      <c r="MU66" s="163"/>
      <c r="MV66" s="163"/>
      <c r="MW66" s="160"/>
      <c r="NB66" s="162"/>
      <c r="NC66" s="163"/>
      <c r="ND66" s="163"/>
      <c r="NE66" s="160"/>
      <c r="NJ66" s="162"/>
      <c r="NK66" s="163"/>
      <c r="NL66" s="163"/>
      <c r="NM66" s="160"/>
      <c r="NR66" s="162"/>
      <c r="NS66" s="163"/>
      <c r="NT66" s="163"/>
      <c r="NU66" s="160"/>
      <c r="NZ66" s="162"/>
      <c r="OA66" s="163"/>
      <c r="OB66" s="163"/>
      <c r="OC66" s="160"/>
      <c r="OH66" s="162"/>
      <c r="OI66" s="163"/>
      <c r="OJ66" s="163"/>
      <c r="OK66" s="160"/>
      <c r="OP66" s="162"/>
      <c r="OQ66" s="163"/>
      <c r="OR66" s="163"/>
      <c r="OS66" s="160"/>
      <c r="OX66" s="162"/>
      <c r="OY66" s="163"/>
      <c r="OZ66" s="163"/>
      <c r="PA66" s="160"/>
      <c r="PF66" s="162"/>
      <c r="PG66" s="163"/>
      <c r="PH66" s="163"/>
      <c r="PI66" s="160"/>
      <c r="PN66" s="162"/>
      <c r="PO66" s="163"/>
      <c r="PP66" s="163"/>
      <c r="PQ66" s="160"/>
      <c r="PV66" s="162"/>
      <c r="PW66" s="163"/>
      <c r="PX66" s="163"/>
      <c r="PY66" s="160"/>
      <c r="QD66" s="162"/>
      <c r="QE66" s="163"/>
      <c r="QF66" s="163"/>
      <c r="QG66" s="160"/>
      <c r="QL66" s="162"/>
      <c r="QM66" s="163"/>
      <c r="QN66" s="163"/>
      <c r="QO66" s="160"/>
      <c r="QT66" s="162"/>
      <c r="QU66" s="163"/>
      <c r="QV66" s="163"/>
      <c r="QW66" s="160"/>
      <c r="RB66" s="162"/>
      <c r="RC66" s="163"/>
      <c r="RD66" s="163"/>
      <c r="RE66" s="160"/>
      <c r="RJ66" s="162"/>
      <c r="RK66" s="163"/>
      <c r="RL66" s="163"/>
      <c r="RM66" s="160"/>
      <c r="RR66" s="162"/>
      <c r="RS66" s="163"/>
      <c r="RT66" s="163"/>
      <c r="RU66" s="160"/>
      <c r="RZ66" s="162"/>
      <c r="SA66" s="163"/>
      <c r="SB66" s="163"/>
      <c r="SC66" s="160"/>
      <c r="SH66" s="162"/>
      <c r="SI66" s="163"/>
      <c r="SJ66" s="163"/>
      <c r="SK66" s="160"/>
      <c r="SP66" s="162"/>
      <c r="SQ66" s="163"/>
      <c r="SR66" s="163"/>
      <c r="SS66" s="160"/>
      <c r="SX66" s="162"/>
      <c r="SY66" s="163"/>
      <c r="SZ66" s="163"/>
      <c r="TA66" s="160"/>
      <c r="TF66" s="162"/>
      <c r="TG66" s="163"/>
      <c r="TH66" s="163"/>
      <c r="TI66" s="160"/>
      <c r="TN66" s="162"/>
      <c r="TO66" s="163"/>
      <c r="TP66" s="163"/>
      <c r="TQ66" s="160"/>
      <c r="TV66" s="162"/>
      <c r="TW66" s="163"/>
      <c r="TX66" s="163"/>
      <c r="TY66" s="160"/>
      <c r="UD66" s="162"/>
      <c r="UE66" s="163"/>
      <c r="UF66" s="163"/>
      <c r="UG66" s="160"/>
      <c r="UL66" s="162"/>
      <c r="UM66" s="163"/>
      <c r="UN66" s="163"/>
      <c r="UO66" s="160"/>
      <c r="UT66" s="162"/>
      <c r="UU66" s="163"/>
      <c r="UV66" s="163"/>
      <c r="UW66" s="160"/>
      <c r="VB66" s="162"/>
      <c r="VC66" s="163"/>
      <c r="VD66" s="163"/>
      <c r="VE66" s="160"/>
      <c r="VJ66" s="162"/>
      <c r="VK66" s="163"/>
      <c r="VL66" s="163"/>
      <c r="VM66" s="160"/>
      <c r="VR66" s="162"/>
      <c r="VS66" s="163"/>
      <c r="VT66" s="163"/>
      <c r="VU66" s="160"/>
      <c r="VZ66" s="162"/>
      <c r="WA66" s="163"/>
      <c r="WB66" s="163"/>
      <c r="WC66" s="160"/>
      <c r="WH66" s="162"/>
      <c r="WI66" s="163"/>
      <c r="WJ66" s="163"/>
      <c r="WK66" s="160"/>
      <c r="WP66" s="162"/>
      <c r="WQ66" s="163"/>
      <c r="WR66" s="163"/>
      <c r="WS66" s="160"/>
      <c r="WX66" s="162"/>
      <c r="WY66" s="163"/>
      <c r="WZ66" s="163"/>
      <c r="XA66" s="160"/>
      <c r="XF66" s="162"/>
      <c r="XG66" s="163"/>
      <c r="XH66" s="163"/>
      <c r="XI66" s="160"/>
      <c r="XN66" s="162"/>
      <c r="XO66" s="163"/>
      <c r="XP66" s="163"/>
      <c r="XQ66" s="160"/>
      <c r="XV66" s="162"/>
      <c r="XW66" s="163"/>
      <c r="XX66" s="163"/>
      <c r="XY66" s="160"/>
      <c r="YD66" s="162"/>
      <c r="YE66" s="163"/>
      <c r="YF66" s="163"/>
      <c r="YG66" s="160"/>
      <c r="YL66" s="162"/>
      <c r="YM66" s="163"/>
      <c r="YN66" s="163"/>
      <c r="YO66" s="160"/>
      <c r="YT66" s="162"/>
      <c r="YU66" s="163"/>
      <c r="YV66" s="163"/>
      <c r="YW66" s="160"/>
      <c r="ZB66" s="162"/>
      <c r="ZC66" s="163"/>
      <c r="ZD66" s="163"/>
      <c r="ZE66" s="160"/>
      <c r="ZJ66" s="162"/>
      <c r="ZK66" s="163"/>
      <c r="ZL66" s="163"/>
      <c r="ZM66" s="160"/>
      <c r="ZR66" s="162"/>
      <c r="ZS66" s="163"/>
      <c r="ZT66" s="163"/>
      <c r="ZU66" s="160"/>
      <c r="ZZ66" s="162"/>
      <c r="AAA66" s="163"/>
      <c r="AAB66" s="163"/>
      <c r="AAC66" s="160"/>
      <c r="AAH66" s="162"/>
      <c r="AAI66" s="163"/>
      <c r="AAJ66" s="163"/>
      <c r="AAK66" s="160"/>
      <c r="AAP66" s="162"/>
      <c r="AAQ66" s="163"/>
      <c r="AAR66" s="163"/>
      <c r="AAS66" s="160"/>
      <c r="AAX66" s="162"/>
      <c r="AAY66" s="163"/>
      <c r="AAZ66" s="163"/>
      <c r="ABA66" s="160"/>
      <c r="ABF66" s="162"/>
      <c r="ABG66" s="163"/>
      <c r="ABH66" s="163"/>
      <c r="ABI66" s="160"/>
      <c r="ABN66" s="162"/>
      <c r="ABO66" s="163"/>
      <c r="ABP66" s="163"/>
      <c r="ABQ66" s="160"/>
      <c r="ABV66" s="162"/>
      <c r="ABW66" s="163"/>
      <c r="ABX66" s="163"/>
      <c r="ABY66" s="160"/>
      <c r="ACD66" s="162"/>
      <c r="ACE66" s="163"/>
      <c r="ACF66" s="163"/>
      <c r="ACG66" s="160"/>
      <c r="ACL66" s="162"/>
      <c r="ACM66" s="163"/>
      <c r="ACN66" s="163"/>
      <c r="ACO66" s="160"/>
      <c r="ACT66" s="162"/>
      <c r="ACU66" s="163"/>
      <c r="ACV66" s="163"/>
      <c r="ACW66" s="160"/>
      <c r="ADB66" s="162"/>
      <c r="ADC66" s="163"/>
      <c r="ADD66" s="163"/>
      <c r="ADE66" s="160"/>
      <c r="ADJ66" s="162"/>
      <c r="ADK66" s="163"/>
      <c r="ADL66" s="163"/>
      <c r="ADM66" s="160"/>
      <c r="ADR66" s="162"/>
      <c r="ADS66" s="163"/>
      <c r="ADT66" s="163"/>
      <c r="ADU66" s="160"/>
      <c r="ADZ66" s="162"/>
      <c r="AEA66" s="163"/>
      <c r="AEB66" s="163"/>
      <c r="AEC66" s="160"/>
      <c r="AEH66" s="162"/>
      <c r="AEI66" s="163"/>
      <c r="AEJ66" s="163"/>
      <c r="AEK66" s="160"/>
      <c r="AEP66" s="162"/>
      <c r="AEQ66" s="163"/>
      <c r="AER66" s="163"/>
      <c r="AES66" s="160"/>
      <c r="AEX66" s="162"/>
      <c r="AEY66" s="163"/>
      <c r="AEZ66" s="163"/>
      <c r="AFA66" s="160"/>
      <c r="AFF66" s="162"/>
      <c r="AFG66" s="163"/>
      <c r="AFH66" s="163"/>
      <c r="AFI66" s="160"/>
      <c r="AFN66" s="162"/>
      <c r="AFO66" s="163"/>
      <c r="AFP66" s="163"/>
      <c r="AFQ66" s="160"/>
      <c r="AFV66" s="162"/>
      <c r="AFW66" s="163"/>
      <c r="AFX66" s="163"/>
      <c r="AFY66" s="160"/>
      <c r="AGD66" s="162"/>
      <c r="AGE66" s="163"/>
      <c r="AGF66" s="163"/>
      <c r="AGG66" s="160"/>
      <c r="AGL66" s="162"/>
      <c r="AGM66" s="163"/>
      <c r="AGN66" s="163"/>
      <c r="AGO66" s="160"/>
      <c r="AGT66" s="162"/>
      <c r="AGU66" s="163"/>
      <c r="AGV66" s="163"/>
      <c r="AGW66" s="160"/>
      <c r="AHB66" s="162"/>
      <c r="AHC66" s="163"/>
      <c r="AHD66" s="163"/>
      <c r="AHE66" s="160"/>
      <c r="AHJ66" s="162"/>
      <c r="AHK66" s="163"/>
      <c r="AHL66" s="163"/>
      <c r="AHM66" s="160"/>
      <c r="AHR66" s="162"/>
      <c r="AHS66" s="163"/>
      <c r="AHT66" s="163"/>
      <c r="AHU66" s="160"/>
      <c r="AHZ66" s="162"/>
      <c r="AIA66" s="163"/>
      <c r="AIB66" s="163"/>
      <c r="AIC66" s="160"/>
      <c r="AIH66" s="162"/>
      <c r="AII66" s="163"/>
      <c r="AIJ66" s="163"/>
      <c r="AIK66" s="160"/>
      <c r="AIP66" s="162"/>
      <c r="AIQ66" s="163"/>
      <c r="AIR66" s="163"/>
      <c r="AIS66" s="160"/>
      <c r="AIX66" s="162"/>
      <c r="AIY66" s="163"/>
      <c r="AIZ66" s="163"/>
      <c r="AJA66" s="160"/>
      <c r="AJF66" s="162"/>
      <c r="AJG66" s="163"/>
      <c r="AJH66" s="163"/>
      <c r="AJI66" s="160"/>
      <c r="AJN66" s="162"/>
      <c r="AJO66" s="163"/>
      <c r="AJP66" s="163"/>
      <c r="AJQ66" s="160"/>
      <c r="AJV66" s="162"/>
      <c r="AJW66" s="163"/>
      <c r="AJX66" s="163"/>
      <c r="AJY66" s="160"/>
      <c r="AKD66" s="162"/>
      <c r="AKE66" s="163"/>
      <c r="AKF66" s="163"/>
      <c r="AKG66" s="160"/>
      <c r="AKL66" s="162"/>
      <c r="AKM66" s="163"/>
      <c r="AKN66" s="163"/>
      <c r="AKO66" s="160"/>
      <c r="AKT66" s="162"/>
      <c r="AKU66" s="163"/>
      <c r="AKV66" s="163"/>
      <c r="AKW66" s="160"/>
      <c r="ALB66" s="162"/>
      <c r="ALC66" s="163"/>
      <c r="ALD66" s="163"/>
      <c r="ALE66" s="160"/>
      <c r="ALJ66" s="162"/>
      <c r="ALK66" s="163"/>
      <c r="ALL66" s="163"/>
      <c r="ALM66" s="160"/>
      <c r="ALR66" s="162"/>
      <c r="ALS66" s="163"/>
      <c r="ALT66" s="163"/>
      <c r="ALU66" s="160"/>
      <c r="ALZ66" s="162"/>
      <c r="AMA66" s="163"/>
      <c r="AMB66" s="163"/>
      <c r="AMC66" s="160"/>
      <c r="AMH66" s="162"/>
      <c r="AMI66" s="163"/>
      <c r="AMJ66" s="163"/>
      <c r="AMK66" s="160"/>
      <c r="AMP66" s="162"/>
      <c r="AMQ66" s="163"/>
      <c r="AMR66" s="163"/>
      <c r="AMS66" s="160"/>
      <c r="AMX66" s="162"/>
      <c r="AMY66" s="163"/>
      <c r="AMZ66" s="163"/>
      <c r="ANA66" s="160"/>
      <c r="ANF66" s="162"/>
      <c r="ANG66" s="163"/>
      <c r="ANH66" s="163"/>
      <c r="ANI66" s="160"/>
      <c r="ANN66" s="162"/>
      <c r="ANO66" s="163"/>
      <c r="ANP66" s="163"/>
      <c r="ANQ66" s="160"/>
      <c r="ANV66" s="162"/>
      <c r="ANW66" s="163"/>
      <c r="ANX66" s="163"/>
      <c r="ANY66" s="160"/>
      <c r="AOD66" s="162"/>
      <c r="AOE66" s="163"/>
      <c r="AOF66" s="163"/>
      <c r="AOG66" s="160"/>
      <c r="AOL66" s="162"/>
      <c r="AOM66" s="163"/>
      <c r="AON66" s="163"/>
      <c r="AOO66" s="160"/>
      <c r="AOT66" s="162"/>
      <c r="AOU66" s="163"/>
      <c r="AOV66" s="163"/>
      <c r="AOW66" s="160"/>
      <c r="APB66" s="162"/>
      <c r="APC66" s="163"/>
      <c r="APD66" s="163"/>
      <c r="APE66" s="160"/>
      <c r="APJ66" s="162"/>
      <c r="APK66" s="163"/>
      <c r="APL66" s="163"/>
      <c r="APM66" s="160"/>
      <c r="APR66" s="162"/>
      <c r="APS66" s="163"/>
      <c r="APT66" s="163"/>
      <c r="APU66" s="160"/>
      <c r="APZ66" s="162"/>
      <c r="AQA66" s="163"/>
      <c r="AQB66" s="163"/>
      <c r="AQC66" s="160"/>
      <c r="AQH66" s="162"/>
      <c r="AQI66" s="163"/>
      <c r="AQJ66" s="163"/>
      <c r="AQK66" s="160"/>
      <c r="AQP66" s="162"/>
      <c r="AQQ66" s="163"/>
      <c r="AQR66" s="163"/>
      <c r="AQS66" s="160"/>
      <c r="AQX66" s="162"/>
      <c r="AQY66" s="163"/>
      <c r="AQZ66" s="163"/>
      <c r="ARA66" s="160"/>
      <c r="ARF66" s="162"/>
      <c r="ARG66" s="163"/>
      <c r="ARH66" s="163"/>
      <c r="ARI66" s="160"/>
      <c r="ARN66" s="162"/>
      <c r="ARO66" s="163"/>
      <c r="ARP66" s="163"/>
      <c r="ARQ66" s="160"/>
      <c r="ARV66" s="162"/>
      <c r="ARW66" s="163"/>
      <c r="ARX66" s="163"/>
      <c r="ARY66" s="160"/>
      <c r="ASD66" s="162"/>
      <c r="ASE66" s="163"/>
      <c r="ASF66" s="163"/>
      <c r="ASG66" s="160"/>
      <c r="ASL66" s="162"/>
      <c r="ASM66" s="163"/>
      <c r="ASN66" s="163"/>
      <c r="ASO66" s="160"/>
      <c r="AST66" s="162"/>
      <c r="ASU66" s="163"/>
      <c r="ASV66" s="163"/>
      <c r="ASW66" s="160"/>
      <c r="ATB66" s="162"/>
      <c r="ATC66" s="163"/>
      <c r="ATD66" s="163"/>
      <c r="ATE66" s="160"/>
      <c r="ATJ66" s="162"/>
      <c r="ATK66" s="163"/>
      <c r="ATL66" s="163"/>
      <c r="ATM66" s="160"/>
      <c r="ATR66" s="162"/>
      <c r="ATS66" s="163"/>
      <c r="ATT66" s="163"/>
      <c r="ATU66" s="160"/>
      <c r="ATZ66" s="162"/>
      <c r="AUA66" s="163"/>
      <c r="AUB66" s="163"/>
      <c r="AUC66" s="160"/>
      <c r="AUH66" s="162"/>
      <c r="AUI66" s="163"/>
      <c r="AUJ66" s="163"/>
      <c r="AUK66" s="160"/>
      <c r="AUP66" s="162"/>
      <c r="AUQ66" s="163"/>
      <c r="AUR66" s="163"/>
      <c r="AUS66" s="160"/>
      <c r="AUX66" s="162"/>
      <c r="AUY66" s="163"/>
      <c r="AUZ66" s="163"/>
      <c r="AVA66" s="160"/>
      <c r="AVF66" s="162"/>
      <c r="AVG66" s="163"/>
      <c r="AVH66" s="163"/>
      <c r="AVI66" s="160"/>
      <c r="AVN66" s="162"/>
      <c r="AVO66" s="163"/>
      <c r="AVP66" s="163"/>
      <c r="AVQ66" s="160"/>
      <c r="AVV66" s="162"/>
      <c r="AVW66" s="163"/>
      <c r="AVX66" s="163"/>
      <c r="AVY66" s="160"/>
      <c r="AWD66" s="162"/>
      <c r="AWE66" s="163"/>
      <c r="AWF66" s="163"/>
      <c r="AWG66" s="160"/>
      <c r="AWL66" s="162"/>
      <c r="AWM66" s="163"/>
      <c r="AWN66" s="163"/>
      <c r="AWO66" s="160"/>
      <c r="AWT66" s="162"/>
      <c r="AWU66" s="163"/>
      <c r="AWV66" s="163"/>
      <c r="AWW66" s="160"/>
      <c r="AXB66" s="162"/>
      <c r="AXC66" s="163"/>
      <c r="AXD66" s="163"/>
      <c r="AXE66" s="160"/>
      <c r="AXJ66" s="162"/>
      <c r="AXK66" s="163"/>
      <c r="AXL66" s="163"/>
      <c r="AXM66" s="160"/>
      <c r="AXR66" s="162"/>
      <c r="AXS66" s="163"/>
      <c r="AXT66" s="163"/>
      <c r="AXU66" s="160"/>
      <c r="AXZ66" s="162"/>
      <c r="AYA66" s="163"/>
      <c r="AYB66" s="163"/>
      <c r="AYC66" s="160"/>
      <c r="AYH66" s="162"/>
      <c r="AYI66" s="163"/>
      <c r="AYJ66" s="163"/>
      <c r="AYK66" s="160"/>
      <c r="AYP66" s="162"/>
      <c r="AYQ66" s="163"/>
      <c r="AYR66" s="163"/>
      <c r="AYS66" s="160"/>
      <c r="AYX66" s="162"/>
      <c r="AYY66" s="163"/>
      <c r="AYZ66" s="163"/>
      <c r="AZA66" s="160"/>
      <c r="AZF66" s="162"/>
      <c r="AZG66" s="163"/>
      <c r="AZH66" s="163"/>
      <c r="AZI66" s="160"/>
      <c r="AZN66" s="162"/>
      <c r="AZO66" s="163"/>
      <c r="AZP66" s="163"/>
      <c r="AZQ66" s="160"/>
      <c r="AZV66" s="162"/>
      <c r="AZW66" s="163"/>
      <c r="AZX66" s="163"/>
      <c r="AZY66" s="160"/>
      <c r="BAD66" s="162"/>
      <c r="BAE66" s="163"/>
      <c r="BAF66" s="163"/>
      <c r="BAG66" s="160"/>
      <c r="BAL66" s="162"/>
      <c r="BAM66" s="163"/>
      <c r="BAN66" s="163"/>
      <c r="BAO66" s="160"/>
      <c r="BAT66" s="162"/>
      <c r="BAU66" s="163"/>
      <c r="BAV66" s="163"/>
      <c r="BAW66" s="160"/>
      <c r="BBB66" s="162"/>
      <c r="BBC66" s="163"/>
      <c r="BBD66" s="163"/>
      <c r="BBE66" s="160"/>
      <c r="BBJ66" s="162"/>
      <c r="BBK66" s="163"/>
      <c r="BBL66" s="163"/>
      <c r="BBM66" s="160"/>
      <c r="BBR66" s="162"/>
      <c r="BBS66" s="163"/>
      <c r="BBT66" s="163"/>
      <c r="BBU66" s="160"/>
      <c r="BBZ66" s="162"/>
      <c r="BCA66" s="163"/>
      <c r="BCB66" s="163"/>
      <c r="BCC66" s="160"/>
      <c r="BCH66" s="162"/>
      <c r="BCI66" s="163"/>
      <c r="BCJ66" s="163"/>
      <c r="BCK66" s="160"/>
      <c r="BCP66" s="162"/>
      <c r="BCQ66" s="163"/>
      <c r="BCR66" s="163"/>
      <c r="BCS66" s="160"/>
      <c r="BCX66" s="162"/>
      <c r="BCY66" s="163"/>
      <c r="BCZ66" s="163"/>
      <c r="BDA66" s="160"/>
      <c r="BDF66" s="162"/>
      <c r="BDG66" s="163"/>
      <c r="BDH66" s="163"/>
      <c r="BDI66" s="160"/>
      <c r="BDN66" s="162"/>
      <c r="BDO66" s="163"/>
      <c r="BDP66" s="163"/>
      <c r="BDQ66" s="160"/>
      <c r="BDV66" s="162"/>
      <c r="BDW66" s="163"/>
      <c r="BDX66" s="163"/>
      <c r="BDY66" s="160"/>
      <c r="BED66" s="162"/>
      <c r="BEE66" s="163"/>
      <c r="BEF66" s="163"/>
      <c r="BEG66" s="160"/>
      <c r="BEL66" s="162"/>
      <c r="BEM66" s="163"/>
      <c r="BEN66" s="163"/>
      <c r="BEO66" s="160"/>
      <c r="BET66" s="162"/>
      <c r="BEU66" s="163"/>
      <c r="BEV66" s="163"/>
      <c r="BEW66" s="160"/>
      <c r="BFB66" s="162"/>
      <c r="BFC66" s="163"/>
      <c r="BFD66" s="163"/>
      <c r="BFE66" s="160"/>
      <c r="BFJ66" s="162"/>
      <c r="BFK66" s="163"/>
      <c r="BFL66" s="163"/>
      <c r="BFM66" s="160"/>
      <c r="BFR66" s="162"/>
      <c r="BFS66" s="163"/>
      <c r="BFT66" s="163"/>
      <c r="BFU66" s="160"/>
      <c r="BFZ66" s="162"/>
      <c r="BGA66" s="163"/>
      <c r="BGB66" s="163"/>
      <c r="BGC66" s="160"/>
      <c r="BGH66" s="162"/>
      <c r="BGI66" s="163"/>
      <c r="BGJ66" s="163"/>
      <c r="BGK66" s="160"/>
      <c r="BGP66" s="162"/>
      <c r="BGQ66" s="163"/>
      <c r="BGR66" s="163"/>
      <c r="BGS66" s="160"/>
      <c r="BGX66" s="162"/>
      <c r="BGY66" s="163"/>
      <c r="BGZ66" s="163"/>
      <c r="BHA66" s="160"/>
      <c r="BHF66" s="162"/>
      <c r="BHG66" s="163"/>
      <c r="BHH66" s="163"/>
      <c r="BHI66" s="160"/>
      <c r="BHN66" s="162"/>
      <c r="BHO66" s="163"/>
      <c r="BHP66" s="163"/>
      <c r="BHQ66" s="160"/>
      <c r="BHV66" s="162"/>
      <c r="BHW66" s="163"/>
      <c r="BHX66" s="163"/>
      <c r="BHY66" s="160"/>
      <c r="BID66" s="162"/>
      <c r="BIE66" s="163"/>
      <c r="BIF66" s="163"/>
      <c r="BIG66" s="160"/>
      <c r="BIL66" s="162"/>
      <c r="BIM66" s="163"/>
      <c r="BIN66" s="163"/>
      <c r="BIO66" s="160"/>
      <c r="BIT66" s="162"/>
      <c r="BIU66" s="163"/>
      <c r="BIV66" s="163"/>
      <c r="BIW66" s="160"/>
      <c r="BJB66" s="162"/>
      <c r="BJC66" s="163"/>
      <c r="BJD66" s="163"/>
      <c r="BJE66" s="160"/>
      <c r="BJJ66" s="162"/>
      <c r="BJK66" s="163"/>
      <c r="BJL66" s="163"/>
      <c r="BJM66" s="160"/>
      <c r="BJR66" s="162"/>
      <c r="BJS66" s="163"/>
      <c r="BJT66" s="163"/>
      <c r="BJU66" s="160"/>
      <c r="BJZ66" s="162"/>
      <c r="BKA66" s="163"/>
      <c r="BKB66" s="163"/>
      <c r="BKC66" s="160"/>
      <c r="BKH66" s="162"/>
      <c r="BKI66" s="163"/>
      <c r="BKJ66" s="163"/>
      <c r="BKK66" s="160"/>
      <c r="BKP66" s="162"/>
      <c r="BKQ66" s="163"/>
      <c r="BKR66" s="163"/>
      <c r="BKS66" s="160"/>
      <c r="BKX66" s="162"/>
      <c r="BKY66" s="163"/>
      <c r="BKZ66" s="163"/>
      <c r="BLA66" s="160"/>
      <c r="BLF66" s="162"/>
      <c r="BLG66" s="163"/>
      <c r="BLH66" s="163"/>
      <c r="BLI66" s="160"/>
      <c r="BLN66" s="162"/>
      <c r="BLO66" s="163"/>
      <c r="BLP66" s="163"/>
      <c r="BLQ66" s="160"/>
      <c r="BLV66" s="162"/>
      <c r="BLW66" s="163"/>
      <c r="BLX66" s="163"/>
      <c r="BLY66" s="160"/>
      <c r="BMD66" s="162"/>
      <c r="BME66" s="163"/>
      <c r="BMF66" s="163"/>
      <c r="BMG66" s="160"/>
      <c r="BML66" s="162"/>
      <c r="BMM66" s="163"/>
      <c r="BMN66" s="163"/>
      <c r="BMO66" s="160"/>
      <c r="BMT66" s="162"/>
      <c r="BMU66" s="163"/>
      <c r="BMV66" s="163"/>
      <c r="BMW66" s="160"/>
      <c r="BNB66" s="162"/>
      <c r="BNC66" s="163"/>
      <c r="BND66" s="163"/>
      <c r="BNE66" s="160"/>
      <c r="BNJ66" s="162"/>
      <c r="BNK66" s="163"/>
      <c r="BNL66" s="163"/>
      <c r="BNM66" s="160"/>
      <c r="BNR66" s="162"/>
      <c r="BNS66" s="163"/>
      <c r="BNT66" s="163"/>
      <c r="BNU66" s="160"/>
      <c r="BNZ66" s="162"/>
      <c r="BOA66" s="163"/>
      <c r="BOB66" s="163"/>
      <c r="BOC66" s="160"/>
      <c r="BOH66" s="162"/>
      <c r="BOI66" s="163"/>
      <c r="BOJ66" s="163"/>
      <c r="BOK66" s="160"/>
      <c r="BOP66" s="162"/>
      <c r="BOQ66" s="163"/>
      <c r="BOR66" s="163"/>
      <c r="BOS66" s="160"/>
      <c r="BOX66" s="162"/>
      <c r="BOY66" s="163"/>
      <c r="BOZ66" s="163"/>
      <c r="BPA66" s="160"/>
      <c r="BPF66" s="162"/>
      <c r="BPG66" s="163"/>
      <c r="BPH66" s="163"/>
      <c r="BPI66" s="160"/>
      <c r="BPN66" s="162"/>
      <c r="BPO66" s="163"/>
      <c r="BPP66" s="163"/>
      <c r="BPQ66" s="160"/>
      <c r="BPV66" s="162"/>
      <c r="BPW66" s="163"/>
      <c r="BPX66" s="163"/>
      <c r="BPY66" s="160"/>
      <c r="BQD66" s="162"/>
      <c r="BQE66" s="163"/>
      <c r="BQF66" s="163"/>
      <c r="BQG66" s="160"/>
      <c r="BQL66" s="162"/>
      <c r="BQM66" s="163"/>
      <c r="BQN66" s="163"/>
      <c r="BQO66" s="160"/>
      <c r="BQT66" s="162"/>
      <c r="BQU66" s="163"/>
      <c r="BQV66" s="163"/>
      <c r="BQW66" s="160"/>
      <c r="BRB66" s="162"/>
      <c r="BRC66" s="163"/>
      <c r="BRD66" s="163"/>
      <c r="BRE66" s="160"/>
      <c r="BRJ66" s="162"/>
      <c r="BRK66" s="163"/>
      <c r="BRL66" s="163"/>
      <c r="BRM66" s="160"/>
      <c r="BRR66" s="162"/>
      <c r="BRS66" s="163"/>
      <c r="BRT66" s="163"/>
      <c r="BRU66" s="160"/>
      <c r="BRZ66" s="162"/>
      <c r="BSA66" s="163"/>
      <c r="BSB66" s="163"/>
      <c r="BSC66" s="160"/>
      <c r="BSH66" s="162"/>
      <c r="BSI66" s="163"/>
      <c r="BSJ66" s="163"/>
      <c r="BSK66" s="160"/>
      <c r="BSP66" s="162"/>
      <c r="BSQ66" s="163"/>
      <c r="BSR66" s="163"/>
      <c r="BSS66" s="160"/>
      <c r="BSX66" s="162"/>
      <c r="BSY66" s="163"/>
      <c r="BSZ66" s="163"/>
      <c r="BTA66" s="160"/>
      <c r="BTF66" s="162"/>
      <c r="BTG66" s="163"/>
      <c r="BTH66" s="163"/>
      <c r="BTI66" s="160"/>
      <c r="BTN66" s="162"/>
      <c r="BTO66" s="163"/>
      <c r="BTP66" s="163"/>
      <c r="BTQ66" s="160"/>
      <c r="BTV66" s="162"/>
      <c r="BTW66" s="163"/>
      <c r="BTX66" s="163"/>
      <c r="BTY66" s="160"/>
      <c r="BUD66" s="162"/>
      <c r="BUE66" s="163"/>
      <c r="BUF66" s="163"/>
      <c r="BUG66" s="160"/>
      <c r="BUL66" s="162"/>
      <c r="BUM66" s="163"/>
      <c r="BUN66" s="163"/>
      <c r="BUO66" s="160"/>
      <c r="BUT66" s="162"/>
      <c r="BUU66" s="163"/>
      <c r="BUV66" s="163"/>
      <c r="BUW66" s="160"/>
      <c r="BVB66" s="162"/>
      <c r="BVC66" s="163"/>
      <c r="BVD66" s="163"/>
      <c r="BVE66" s="160"/>
      <c r="BVJ66" s="162"/>
      <c r="BVK66" s="163"/>
      <c r="BVL66" s="163"/>
      <c r="BVM66" s="160"/>
      <c r="BVR66" s="162"/>
      <c r="BVS66" s="163"/>
      <c r="BVT66" s="163"/>
      <c r="BVU66" s="160"/>
      <c r="BVZ66" s="162"/>
      <c r="BWA66" s="163"/>
      <c r="BWB66" s="163"/>
      <c r="BWC66" s="160"/>
      <c r="BWH66" s="162"/>
      <c r="BWI66" s="163"/>
      <c r="BWJ66" s="163"/>
      <c r="BWK66" s="160"/>
      <c r="BWP66" s="162"/>
      <c r="BWQ66" s="163"/>
      <c r="BWR66" s="163"/>
      <c r="BWS66" s="160"/>
      <c r="BWX66" s="162"/>
      <c r="BWY66" s="163"/>
      <c r="BWZ66" s="163"/>
      <c r="BXA66" s="160"/>
      <c r="BXF66" s="162"/>
      <c r="BXG66" s="163"/>
      <c r="BXH66" s="163"/>
      <c r="BXI66" s="160"/>
      <c r="BXN66" s="162"/>
      <c r="BXO66" s="163"/>
      <c r="BXP66" s="163"/>
      <c r="BXQ66" s="160"/>
      <c r="BXV66" s="162"/>
      <c r="BXW66" s="163"/>
      <c r="BXX66" s="163"/>
      <c r="BXY66" s="160"/>
      <c r="BYD66" s="162"/>
      <c r="BYE66" s="163"/>
      <c r="BYF66" s="163"/>
      <c r="BYG66" s="160"/>
      <c r="BYL66" s="162"/>
      <c r="BYM66" s="163"/>
      <c r="BYN66" s="163"/>
      <c r="BYO66" s="160"/>
      <c r="BYT66" s="162"/>
      <c r="BYU66" s="163"/>
      <c r="BYV66" s="163"/>
      <c r="BYW66" s="160"/>
      <c r="BZB66" s="162"/>
      <c r="BZC66" s="163"/>
      <c r="BZD66" s="163"/>
      <c r="BZE66" s="160"/>
      <c r="BZJ66" s="162"/>
      <c r="BZK66" s="163"/>
      <c r="BZL66" s="163"/>
      <c r="BZM66" s="160"/>
      <c r="BZR66" s="162"/>
      <c r="BZS66" s="163"/>
      <c r="BZT66" s="163"/>
      <c r="BZU66" s="160"/>
      <c r="BZZ66" s="162"/>
      <c r="CAA66" s="163"/>
      <c r="CAB66" s="163"/>
      <c r="CAC66" s="160"/>
      <c r="CAH66" s="162"/>
      <c r="CAI66" s="163"/>
      <c r="CAJ66" s="163"/>
      <c r="CAK66" s="160"/>
      <c r="CAP66" s="162"/>
      <c r="CAQ66" s="163"/>
      <c r="CAR66" s="163"/>
      <c r="CAS66" s="160"/>
      <c r="CAX66" s="162"/>
      <c r="CAY66" s="163"/>
      <c r="CAZ66" s="163"/>
      <c r="CBA66" s="160"/>
      <c r="CBF66" s="162"/>
      <c r="CBG66" s="163"/>
      <c r="CBH66" s="163"/>
      <c r="CBI66" s="160"/>
      <c r="CBN66" s="162"/>
      <c r="CBO66" s="163"/>
      <c r="CBP66" s="163"/>
      <c r="CBQ66" s="160"/>
      <c r="CBV66" s="162"/>
      <c r="CBW66" s="163"/>
      <c r="CBX66" s="163"/>
      <c r="CBY66" s="160"/>
      <c r="CCD66" s="162"/>
      <c r="CCE66" s="163"/>
      <c r="CCF66" s="163"/>
      <c r="CCG66" s="160"/>
      <c r="CCL66" s="162"/>
      <c r="CCM66" s="163"/>
      <c r="CCN66" s="163"/>
      <c r="CCO66" s="160"/>
      <c r="CCT66" s="162"/>
      <c r="CCU66" s="163"/>
      <c r="CCV66" s="163"/>
      <c r="CCW66" s="160"/>
      <c r="CDB66" s="162"/>
      <c r="CDC66" s="163"/>
      <c r="CDD66" s="163"/>
      <c r="CDE66" s="160"/>
      <c r="CDJ66" s="162"/>
      <c r="CDK66" s="163"/>
      <c r="CDL66" s="163"/>
      <c r="CDM66" s="160"/>
      <c r="CDR66" s="162"/>
      <c r="CDS66" s="163"/>
      <c r="CDT66" s="163"/>
      <c r="CDU66" s="160"/>
      <c r="CDZ66" s="162"/>
      <c r="CEA66" s="163"/>
      <c r="CEB66" s="163"/>
      <c r="CEC66" s="160"/>
      <c r="CEH66" s="162"/>
      <c r="CEI66" s="163"/>
      <c r="CEJ66" s="163"/>
      <c r="CEK66" s="160"/>
      <c r="CEP66" s="162"/>
      <c r="CEQ66" s="163"/>
      <c r="CER66" s="163"/>
      <c r="CES66" s="160"/>
      <c r="CEX66" s="162"/>
      <c r="CEY66" s="163"/>
      <c r="CEZ66" s="163"/>
      <c r="CFA66" s="160"/>
      <c r="CFF66" s="162"/>
      <c r="CFG66" s="163"/>
      <c r="CFH66" s="163"/>
      <c r="CFI66" s="160"/>
      <c r="CFN66" s="162"/>
      <c r="CFO66" s="163"/>
      <c r="CFP66" s="163"/>
      <c r="CFQ66" s="160"/>
      <c r="CFV66" s="162"/>
      <c r="CFW66" s="163"/>
      <c r="CFX66" s="163"/>
      <c r="CFY66" s="160"/>
      <c r="CGD66" s="162"/>
      <c r="CGE66" s="163"/>
      <c r="CGF66" s="163"/>
      <c r="CGG66" s="160"/>
      <c r="CGL66" s="162"/>
      <c r="CGM66" s="163"/>
      <c r="CGN66" s="163"/>
      <c r="CGO66" s="160"/>
      <c r="CGT66" s="162"/>
      <c r="CGU66" s="163"/>
      <c r="CGV66" s="163"/>
      <c r="CGW66" s="160"/>
      <c r="CHB66" s="162"/>
      <c r="CHC66" s="163"/>
      <c r="CHD66" s="163"/>
      <c r="CHE66" s="160"/>
      <c r="CHJ66" s="162"/>
      <c r="CHK66" s="163"/>
      <c r="CHL66" s="163"/>
      <c r="CHM66" s="160"/>
      <c r="CHR66" s="162"/>
      <c r="CHS66" s="163"/>
      <c r="CHT66" s="163"/>
      <c r="CHU66" s="160"/>
      <c r="CHZ66" s="162"/>
      <c r="CIA66" s="163"/>
      <c r="CIB66" s="163"/>
      <c r="CIC66" s="160"/>
      <c r="CIH66" s="162"/>
      <c r="CII66" s="163"/>
      <c r="CIJ66" s="163"/>
      <c r="CIK66" s="160"/>
      <c r="CIP66" s="162"/>
      <c r="CIQ66" s="163"/>
      <c r="CIR66" s="163"/>
      <c r="CIS66" s="160"/>
      <c r="CIX66" s="162"/>
      <c r="CIY66" s="163"/>
      <c r="CIZ66" s="163"/>
      <c r="CJA66" s="160"/>
      <c r="CJF66" s="162"/>
      <c r="CJG66" s="163"/>
      <c r="CJH66" s="163"/>
      <c r="CJI66" s="160"/>
      <c r="CJN66" s="162"/>
      <c r="CJO66" s="163"/>
      <c r="CJP66" s="163"/>
      <c r="CJQ66" s="160"/>
      <c r="CJV66" s="162"/>
      <c r="CJW66" s="163"/>
      <c r="CJX66" s="163"/>
      <c r="CJY66" s="160"/>
      <c r="CKD66" s="162"/>
      <c r="CKE66" s="163"/>
      <c r="CKF66" s="163"/>
      <c r="CKG66" s="160"/>
      <c r="CKL66" s="162"/>
      <c r="CKM66" s="163"/>
      <c r="CKN66" s="163"/>
      <c r="CKO66" s="160"/>
      <c r="CKT66" s="162"/>
      <c r="CKU66" s="163"/>
      <c r="CKV66" s="163"/>
      <c r="CKW66" s="160"/>
      <c r="CLB66" s="162"/>
      <c r="CLC66" s="163"/>
      <c r="CLD66" s="163"/>
      <c r="CLE66" s="160"/>
      <c r="CLJ66" s="162"/>
      <c r="CLK66" s="163"/>
      <c r="CLL66" s="163"/>
      <c r="CLM66" s="160"/>
      <c r="CLR66" s="162"/>
      <c r="CLS66" s="163"/>
      <c r="CLT66" s="163"/>
      <c r="CLU66" s="160"/>
      <c r="CLZ66" s="162"/>
      <c r="CMA66" s="163"/>
      <c r="CMB66" s="163"/>
      <c r="CMC66" s="160"/>
      <c r="CMH66" s="162"/>
      <c r="CMI66" s="163"/>
      <c r="CMJ66" s="163"/>
      <c r="CMK66" s="160"/>
      <c r="CMP66" s="162"/>
      <c r="CMQ66" s="163"/>
      <c r="CMR66" s="163"/>
      <c r="CMS66" s="160"/>
      <c r="CMX66" s="162"/>
      <c r="CMY66" s="163"/>
      <c r="CMZ66" s="163"/>
      <c r="CNA66" s="160"/>
      <c r="CNF66" s="162"/>
      <c r="CNG66" s="163"/>
      <c r="CNH66" s="163"/>
      <c r="CNI66" s="160"/>
      <c r="CNN66" s="162"/>
      <c r="CNO66" s="163"/>
      <c r="CNP66" s="163"/>
      <c r="CNQ66" s="160"/>
      <c r="CNV66" s="162"/>
      <c r="CNW66" s="163"/>
      <c r="CNX66" s="163"/>
      <c r="CNY66" s="160"/>
      <c r="COD66" s="162"/>
      <c r="COE66" s="163"/>
      <c r="COF66" s="163"/>
      <c r="COG66" s="160"/>
      <c r="COL66" s="162"/>
      <c r="COM66" s="163"/>
      <c r="CON66" s="163"/>
      <c r="COO66" s="160"/>
      <c r="COT66" s="162"/>
      <c r="COU66" s="163"/>
      <c r="COV66" s="163"/>
      <c r="COW66" s="160"/>
      <c r="CPB66" s="162"/>
      <c r="CPC66" s="163"/>
      <c r="CPD66" s="163"/>
      <c r="CPE66" s="160"/>
      <c r="CPJ66" s="162"/>
      <c r="CPK66" s="163"/>
      <c r="CPL66" s="163"/>
      <c r="CPM66" s="160"/>
      <c r="CPR66" s="162"/>
      <c r="CPS66" s="163"/>
      <c r="CPT66" s="163"/>
      <c r="CPU66" s="160"/>
      <c r="CPZ66" s="162"/>
      <c r="CQA66" s="163"/>
      <c r="CQB66" s="163"/>
      <c r="CQC66" s="160"/>
      <c r="CQH66" s="162"/>
      <c r="CQI66" s="163"/>
      <c r="CQJ66" s="163"/>
      <c r="CQK66" s="160"/>
      <c r="CQP66" s="162"/>
      <c r="CQQ66" s="163"/>
      <c r="CQR66" s="163"/>
      <c r="CQS66" s="160"/>
      <c r="CQX66" s="162"/>
      <c r="CQY66" s="163"/>
      <c r="CQZ66" s="163"/>
      <c r="CRA66" s="160"/>
      <c r="CRF66" s="162"/>
      <c r="CRG66" s="163"/>
      <c r="CRH66" s="163"/>
      <c r="CRI66" s="160"/>
      <c r="CRN66" s="162"/>
      <c r="CRO66" s="163"/>
      <c r="CRP66" s="163"/>
      <c r="CRQ66" s="160"/>
      <c r="CRV66" s="162"/>
      <c r="CRW66" s="163"/>
      <c r="CRX66" s="163"/>
      <c r="CRY66" s="160"/>
      <c r="CSD66" s="162"/>
      <c r="CSE66" s="163"/>
      <c r="CSF66" s="163"/>
      <c r="CSG66" s="160"/>
      <c r="CSL66" s="162"/>
      <c r="CSM66" s="163"/>
      <c r="CSN66" s="163"/>
      <c r="CSO66" s="160"/>
      <c r="CST66" s="162"/>
      <c r="CSU66" s="163"/>
      <c r="CSV66" s="163"/>
      <c r="CSW66" s="160"/>
      <c r="CTB66" s="162"/>
      <c r="CTC66" s="163"/>
      <c r="CTD66" s="163"/>
      <c r="CTE66" s="160"/>
      <c r="CTJ66" s="162"/>
      <c r="CTK66" s="163"/>
      <c r="CTL66" s="163"/>
      <c r="CTM66" s="160"/>
      <c r="CTR66" s="162"/>
      <c r="CTS66" s="163"/>
      <c r="CTT66" s="163"/>
      <c r="CTU66" s="160"/>
      <c r="CTZ66" s="162"/>
      <c r="CUA66" s="163"/>
      <c r="CUB66" s="163"/>
      <c r="CUC66" s="160"/>
      <c r="CUH66" s="162"/>
      <c r="CUI66" s="163"/>
      <c r="CUJ66" s="163"/>
      <c r="CUK66" s="160"/>
      <c r="CUP66" s="162"/>
      <c r="CUQ66" s="163"/>
      <c r="CUR66" s="163"/>
      <c r="CUS66" s="160"/>
      <c r="CUX66" s="162"/>
      <c r="CUY66" s="163"/>
      <c r="CUZ66" s="163"/>
      <c r="CVA66" s="160"/>
      <c r="CVF66" s="162"/>
      <c r="CVG66" s="163"/>
      <c r="CVH66" s="163"/>
      <c r="CVI66" s="160"/>
      <c r="CVN66" s="162"/>
      <c r="CVO66" s="163"/>
      <c r="CVP66" s="163"/>
      <c r="CVQ66" s="160"/>
      <c r="CVV66" s="162"/>
      <c r="CVW66" s="163"/>
      <c r="CVX66" s="163"/>
      <c r="CVY66" s="160"/>
      <c r="CWD66" s="162"/>
      <c r="CWE66" s="163"/>
      <c r="CWF66" s="163"/>
      <c r="CWG66" s="160"/>
      <c r="CWL66" s="162"/>
      <c r="CWM66" s="163"/>
      <c r="CWN66" s="163"/>
      <c r="CWO66" s="160"/>
      <c r="CWT66" s="162"/>
      <c r="CWU66" s="163"/>
      <c r="CWV66" s="163"/>
      <c r="CWW66" s="160"/>
      <c r="CXB66" s="162"/>
      <c r="CXC66" s="163"/>
      <c r="CXD66" s="163"/>
      <c r="CXE66" s="160"/>
      <c r="CXJ66" s="162"/>
      <c r="CXK66" s="163"/>
      <c r="CXL66" s="163"/>
      <c r="CXM66" s="160"/>
      <c r="CXR66" s="162"/>
      <c r="CXS66" s="163"/>
      <c r="CXT66" s="163"/>
      <c r="CXU66" s="160"/>
      <c r="CXZ66" s="162"/>
      <c r="CYA66" s="163"/>
      <c r="CYB66" s="163"/>
      <c r="CYC66" s="160"/>
      <c r="CYH66" s="162"/>
      <c r="CYI66" s="163"/>
      <c r="CYJ66" s="163"/>
      <c r="CYK66" s="160"/>
      <c r="CYP66" s="162"/>
      <c r="CYQ66" s="163"/>
      <c r="CYR66" s="163"/>
      <c r="CYS66" s="160"/>
      <c r="CYX66" s="162"/>
      <c r="CYY66" s="163"/>
      <c r="CYZ66" s="163"/>
      <c r="CZA66" s="160"/>
      <c r="CZF66" s="162"/>
      <c r="CZG66" s="163"/>
      <c r="CZH66" s="163"/>
      <c r="CZI66" s="160"/>
      <c r="CZN66" s="162"/>
      <c r="CZO66" s="163"/>
      <c r="CZP66" s="163"/>
      <c r="CZQ66" s="160"/>
      <c r="CZV66" s="162"/>
      <c r="CZW66" s="163"/>
      <c r="CZX66" s="163"/>
      <c r="CZY66" s="160"/>
      <c r="DAD66" s="162"/>
      <c r="DAE66" s="163"/>
      <c r="DAF66" s="163"/>
      <c r="DAG66" s="160"/>
      <c r="DAL66" s="162"/>
      <c r="DAM66" s="163"/>
      <c r="DAN66" s="163"/>
      <c r="DAO66" s="160"/>
      <c r="DAT66" s="162"/>
      <c r="DAU66" s="163"/>
      <c r="DAV66" s="163"/>
      <c r="DAW66" s="160"/>
      <c r="DBB66" s="162"/>
      <c r="DBC66" s="163"/>
      <c r="DBD66" s="163"/>
      <c r="DBE66" s="160"/>
      <c r="DBJ66" s="162"/>
      <c r="DBK66" s="163"/>
      <c r="DBL66" s="163"/>
      <c r="DBM66" s="160"/>
      <c r="DBR66" s="162"/>
      <c r="DBS66" s="163"/>
      <c r="DBT66" s="163"/>
      <c r="DBU66" s="160"/>
      <c r="DBZ66" s="162"/>
      <c r="DCA66" s="163"/>
      <c r="DCB66" s="163"/>
      <c r="DCC66" s="160"/>
      <c r="DCH66" s="162"/>
      <c r="DCI66" s="163"/>
      <c r="DCJ66" s="163"/>
      <c r="DCK66" s="160"/>
      <c r="DCP66" s="162"/>
      <c r="DCQ66" s="163"/>
      <c r="DCR66" s="163"/>
      <c r="DCS66" s="160"/>
      <c r="DCX66" s="162"/>
      <c r="DCY66" s="163"/>
      <c r="DCZ66" s="163"/>
      <c r="DDA66" s="160"/>
      <c r="DDF66" s="162"/>
      <c r="DDG66" s="163"/>
      <c r="DDH66" s="163"/>
      <c r="DDI66" s="160"/>
      <c r="DDN66" s="162"/>
      <c r="DDO66" s="163"/>
      <c r="DDP66" s="163"/>
      <c r="DDQ66" s="160"/>
      <c r="DDV66" s="162"/>
      <c r="DDW66" s="163"/>
      <c r="DDX66" s="163"/>
      <c r="DDY66" s="160"/>
      <c r="DED66" s="162"/>
      <c r="DEE66" s="163"/>
      <c r="DEF66" s="163"/>
      <c r="DEG66" s="160"/>
      <c r="DEL66" s="162"/>
      <c r="DEM66" s="163"/>
      <c r="DEN66" s="163"/>
      <c r="DEO66" s="160"/>
      <c r="DET66" s="162"/>
      <c r="DEU66" s="163"/>
      <c r="DEV66" s="163"/>
      <c r="DEW66" s="160"/>
      <c r="DFB66" s="162"/>
      <c r="DFC66" s="163"/>
      <c r="DFD66" s="163"/>
      <c r="DFE66" s="160"/>
      <c r="DFJ66" s="162"/>
      <c r="DFK66" s="163"/>
      <c r="DFL66" s="163"/>
      <c r="DFM66" s="160"/>
      <c r="DFR66" s="162"/>
      <c r="DFS66" s="163"/>
      <c r="DFT66" s="163"/>
      <c r="DFU66" s="160"/>
      <c r="DFZ66" s="162"/>
      <c r="DGA66" s="163"/>
      <c r="DGB66" s="163"/>
      <c r="DGC66" s="160"/>
      <c r="DGH66" s="162"/>
      <c r="DGI66" s="163"/>
      <c r="DGJ66" s="163"/>
      <c r="DGK66" s="160"/>
      <c r="DGP66" s="162"/>
      <c r="DGQ66" s="163"/>
      <c r="DGR66" s="163"/>
      <c r="DGS66" s="160"/>
      <c r="DGX66" s="162"/>
      <c r="DGY66" s="163"/>
      <c r="DGZ66" s="163"/>
      <c r="DHA66" s="160"/>
      <c r="DHF66" s="162"/>
      <c r="DHG66" s="163"/>
      <c r="DHH66" s="163"/>
      <c r="DHI66" s="160"/>
      <c r="DHN66" s="162"/>
      <c r="DHO66" s="163"/>
      <c r="DHP66" s="163"/>
      <c r="DHQ66" s="160"/>
      <c r="DHV66" s="162"/>
      <c r="DHW66" s="163"/>
      <c r="DHX66" s="163"/>
      <c r="DHY66" s="160"/>
      <c r="DID66" s="162"/>
      <c r="DIE66" s="163"/>
      <c r="DIF66" s="163"/>
      <c r="DIG66" s="160"/>
      <c r="DIL66" s="162"/>
      <c r="DIM66" s="163"/>
      <c r="DIN66" s="163"/>
      <c r="DIO66" s="160"/>
      <c r="DIT66" s="162"/>
      <c r="DIU66" s="163"/>
      <c r="DIV66" s="163"/>
      <c r="DIW66" s="160"/>
      <c r="DJB66" s="162"/>
      <c r="DJC66" s="163"/>
      <c r="DJD66" s="163"/>
      <c r="DJE66" s="160"/>
      <c r="DJJ66" s="162"/>
      <c r="DJK66" s="163"/>
      <c r="DJL66" s="163"/>
      <c r="DJM66" s="160"/>
      <c r="DJR66" s="162"/>
      <c r="DJS66" s="163"/>
      <c r="DJT66" s="163"/>
      <c r="DJU66" s="160"/>
      <c r="DJZ66" s="162"/>
      <c r="DKA66" s="163"/>
      <c r="DKB66" s="163"/>
      <c r="DKC66" s="160"/>
      <c r="DKH66" s="162"/>
      <c r="DKI66" s="163"/>
      <c r="DKJ66" s="163"/>
      <c r="DKK66" s="160"/>
      <c r="DKP66" s="162"/>
      <c r="DKQ66" s="163"/>
      <c r="DKR66" s="163"/>
      <c r="DKS66" s="160"/>
      <c r="DKX66" s="162"/>
      <c r="DKY66" s="163"/>
      <c r="DKZ66" s="163"/>
      <c r="DLA66" s="160"/>
      <c r="DLF66" s="162"/>
      <c r="DLG66" s="163"/>
      <c r="DLH66" s="163"/>
      <c r="DLI66" s="160"/>
      <c r="DLN66" s="162"/>
      <c r="DLO66" s="163"/>
      <c r="DLP66" s="163"/>
      <c r="DLQ66" s="160"/>
      <c r="DLV66" s="162"/>
      <c r="DLW66" s="163"/>
      <c r="DLX66" s="163"/>
      <c r="DLY66" s="160"/>
      <c r="DMD66" s="162"/>
      <c r="DME66" s="163"/>
      <c r="DMF66" s="163"/>
      <c r="DMG66" s="160"/>
      <c r="DML66" s="162"/>
      <c r="DMM66" s="163"/>
      <c r="DMN66" s="163"/>
      <c r="DMO66" s="160"/>
      <c r="DMT66" s="162"/>
      <c r="DMU66" s="163"/>
      <c r="DMV66" s="163"/>
      <c r="DMW66" s="160"/>
      <c r="DNB66" s="162"/>
      <c r="DNC66" s="163"/>
      <c r="DND66" s="163"/>
      <c r="DNE66" s="160"/>
      <c r="DNJ66" s="162"/>
      <c r="DNK66" s="163"/>
      <c r="DNL66" s="163"/>
      <c r="DNM66" s="160"/>
      <c r="DNR66" s="162"/>
      <c r="DNS66" s="163"/>
      <c r="DNT66" s="163"/>
      <c r="DNU66" s="160"/>
      <c r="DNZ66" s="162"/>
      <c r="DOA66" s="163"/>
      <c r="DOB66" s="163"/>
      <c r="DOC66" s="160"/>
      <c r="DOH66" s="162"/>
      <c r="DOI66" s="163"/>
      <c r="DOJ66" s="163"/>
      <c r="DOK66" s="160"/>
      <c r="DOP66" s="162"/>
      <c r="DOQ66" s="163"/>
      <c r="DOR66" s="163"/>
      <c r="DOS66" s="160"/>
      <c r="DOX66" s="162"/>
      <c r="DOY66" s="163"/>
      <c r="DOZ66" s="163"/>
      <c r="DPA66" s="160"/>
      <c r="DPF66" s="162"/>
      <c r="DPG66" s="163"/>
      <c r="DPH66" s="163"/>
      <c r="DPI66" s="160"/>
      <c r="DPN66" s="162"/>
      <c r="DPO66" s="163"/>
      <c r="DPP66" s="163"/>
      <c r="DPQ66" s="160"/>
      <c r="DPV66" s="162"/>
      <c r="DPW66" s="163"/>
      <c r="DPX66" s="163"/>
      <c r="DPY66" s="160"/>
      <c r="DQD66" s="162"/>
      <c r="DQE66" s="163"/>
      <c r="DQF66" s="163"/>
      <c r="DQG66" s="160"/>
      <c r="DQL66" s="162"/>
      <c r="DQM66" s="163"/>
      <c r="DQN66" s="163"/>
      <c r="DQO66" s="160"/>
      <c r="DQT66" s="162"/>
      <c r="DQU66" s="163"/>
      <c r="DQV66" s="163"/>
      <c r="DQW66" s="160"/>
      <c r="DRB66" s="162"/>
      <c r="DRC66" s="163"/>
      <c r="DRD66" s="163"/>
      <c r="DRE66" s="160"/>
      <c r="DRJ66" s="162"/>
      <c r="DRK66" s="163"/>
      <c r="DRL66" s="163"/>
      <c r="DRM66" s="160"/>
      <c r="DRR66" s="162"/>
      <c r="DRS66" s="163"/>
      <c r="DRT66" s="163"/>
      <c r="DRU66" s="160"/>
      <c r="DRZ66" s="162"/>
      <c r="DSA66" s="163"/>
      <c r="DSB66" s="163"/>
      <c r="DSC66" s="160"/>
      <c r="DSH66" s="162"/>
      <c r="DSI66" s="163"/>
      <c r="DSJ66" s="163"/>
      <c r="DSK66" s="160"/>
      <c r="DSP66" s="162"/>
      <c r="DSQ66" s="163"/>
      <c r="DSR66" s="163"/>
      <c r="DSS66" s="160"/>
      <c r="DSX66" s="162"/>
      <c r="DSY66" s="163"/>
      <c r="DSZ66" s="163"/>
      <c r="DTA66" s="160"/>
      <c r="DTF66" s="162"/>
      <c r="DTG66" s="163"/>
      <c r="DTH66" s="163"/>
      <c r="DTI66" s="160"/>
      <c r="DTN66" s="162"/>
      <c r="DTO66" s="163"/>
      <c r="DTP66" s="163"/>
      <c r="DTQ66" s="160"/>
      <c r="DTV66" s="162"/>
      <c r="DTW66" s="163"/>
      <c r="DTX66" s="163"/>
      <c r="DTY66" s="160"/>
      <c r="DUD66" s="162"/>
      <c r="DUE66" s="163"/>
      <c r="DUF66" s="163"/>
      <c r="DUG66" s="160"/>
      <c r="DUL66" s="162"/>
      <c r="DUM66" s="163"/>
      <c r="DUN66" s="163"/>
      <c r="DUO66" s="160"/>
      <c r="DUT66" s="162"/>
      <c r="DUU66" s="163"/>
      <c r="DUV66" s="163"/>
      <c r="DUW66" s="160"/>
      <c r="DVB66" s="162"/>
      <c r="DVC66" s="163"/>
      <c r="DVD66" s="163"/>
      <c r="DVE66" s="160"/>
      <c r="DVJ66" s="162"/>
      <c r="DVK66" s="163"/>
      <c r="DVL66" s="163"/>
      <c r="DVM66" s="160"/>
      <c r="DVR66" s="162"/>
      <c r="DVS66" s="163"/>
      <c r="DVT66" s="163"/>
      <c r="DVU66" s="160"/>
      <c r="DVZ66" s="162"/>
      <c r="DWA66" s="163"/>
      <c r="DWB66" s="163"/>
      <c r="DWC66" s="160"/>
      <c r="DWH66" s="162"/>
      <c r="DWI66" s="163"/>
      <c r="DWJ66" s="163"/>
      <c r="DWK66" s="160"/>
      <c r="DWP66" s="162"/>
      <c r="DWQ66" s="163"/>
      <c r="DWR66" s="163"/>
      <c r="DWS66" s="160"/>
      <c r="DWX66" s="162"/>
      <c r="DWY66" s="163"/>
      <c r="DWZ66" s="163"/>
      <c r="DXA66" s="160"/>
      <c r="DXF66" s="162"/>
      <c r="DXG66" s="163"/>
      <c r="DXH66" s="163"/>
      <c r="DXI66" s="160"/>
      <c r="DXN66" s="162"/>
      <c r="DXO66" s="163"/>
      <c r="DXP66" s="163"/>
      <c r="DXQ66" s="160"/>
      <c r="DXV66" s="162"/>
      <c r="DXW66" s="163"/>
      <c r="DXX66" s="163"/>
      <c r="DXY66" s="160"/>
      <c r="DYD66" s="162"/>
      <c r="DYE66" s="163"/>
      <c r="DYF66" s="163"/>
      <c r="DYG66" s="160"/>
      <c r="DYL66" s="162"/>
      <c r="DYM66" s="163"/>
      <c r="DYN66" s="163"/>
      <c r="DYO66" s="160"/>
      <c r="DYT66" s="162"/>
      <c r="DYU66" s="163"/>
      <c r="DYV66" s="163"/>
      <c r="DYW66" s="160"/>
      <c r="DZB66" s="162"/>
      <c r="DZC66" s="163"/>
      <c r="DZD66" s="163"/>
      <c r="DZE66" s="160"/>
      <c r="DZJ66" s="162"/>
      <c r="DZK66" s="163"/>
      <c r="DZL66" s="163"/>
      <c r="DZM66" s="160"/>
      <c r="DZR66" s="162"/>
      <c r="DZS66" s="163"/>
      <c r="DZT66" s="163"/>
      <c r="DZU66" s="160"/>
      <c r="DZZ66" s="162"/>
      <c r="EAA66" s="163"/>
      <c r="EAB66" s="163"/>
      <c r="EAC66" s="160"/>
      <c r="EAH66" s="162"/>
      <c r="EAI66" s="163"/>
      <c r="EAJ66" s="163"/>
      <c r="EAK66" s="160"/>
      <c r="EAP66" s="162"/>
      <c r="EAQ66" s="163"/>
      <c r="EAR66" s="163"/>
      <c r="EAS66" s="160"/>
      <c r="EAX66" s="162"/>
      <c r="EAY66" s="163"/>
      <c r="EAZ66" s="163"/>
      <c r="EBA66" s="160"/>
      <c r="EBF66" s="162"/>
      <c r="EBG66" s="163"/>
      <c r="EBH66" s="163"/>
      <c r="EBI66" s="160"/>
      <c r="EBN66" s="162"/>
      <c r="EBO66" s="163"/>
      <c r="EBP66" s="163"/>
      <c r="EBQ66" s="160"/>
      <c r="EBV66" s="162"/>
      <c r="EBW66" s="163"/>
      <c r="EBX66" s="163"/>
      <c r="EBY66" s="160"/>
      <c r="ECD66" s="162"/>
      <c r="ECE66" s="163"/>
      <c r="ECF66" s="163"/>
      <c r="ECG66" s="160"/>
      <c r="ECL66" s="162"/>
      <c r="ECM66" s="163"/>
      <c r="ECN66" s="163"/>
      <c r="ECO66" s="160"/>
      <c r="ECT66" s="162"/>
      <c r="ECU66" s="163"/>
      <c r="ECV66" s="163"/>
      <c r="ECW66" s="160"/>
      <c r="EDB66" s="162"/>
      <c r="EDC66" s="163"/>
      <c r="EDD66" s="163"/>
      <c r="EDE66" s="160"/>
      <c r="EDJ66" s="162"/>
      <c r="EDK66" s="163"/>
      <c r="EDL66" s="163"/>
      <c r="EDM66" s="160"/>
      <c r="EDR66" s="162"/>
      <c r="EDS66" s="163"/>
      <c r="EDT66" s="163"/>
      <c r="EDU66" s="160"/>
      <c r="EDZ66" s="162"/>
      <c r="EEA66" s="163"/>
      <c r="EEB66" s="163"/>
      <c r="EEC66" s="160"/>
      <c r="EEH66" s="162"/>
      <c r="EEI66" s="163"/>
      <c r="EEJ66" s="163"/>
      <c r="EEK66" s="160"/>
      <c r="EEP66" s="162"/>
      <c r="EEQ66" s="163"/>
      <c r="EER66" s="163"/>
      <c r="EES66" s="160"/>
      <c r="EEX66" s="162"/>
      <c r="EEY66" s="163"/>
      <c r="EEZ66" s="163"/>
      <c r="EFA66" s="160"/>
      <c r="EFF66" s="162"/>
      <c r="EFG66" s="163"/>
      <c r="EFH66" s="163"/>
      <c r="EFI66" s="160"/>
      <c r="EFN66" s="162"/>
      <c r="EFO66" s="163"/>
      <c r="EFP66" s="163"/>
      <c r="EFQ66" s="160"/>
      <c r="EFV66" s="162"/>
      <c r="EFW66" s="163"/>
      <c r="EFX66" s="163"/>
      <c r="EFY66" s="160"/>
      <c r="EGD66" s="162"/>
      <c r="EGE66" s="163"/>
      <c r="EGF66" s="163"/>
      <c r="EGG66" s="160"/>
      <c r="EGL66" s="162"/>
      <c r="EGM66" s="163"/>
      <c r="EGN66" s="163"/>
      <c r="EGO66" s="160"/>
      <c r="EGT66" s="162"/>
      <c r="EGU66" s="163"/>
      <c r="EGV66" s="163"/>
      <c r="EGW66" s="160"/>
      <c r="EHB66" s="162"/>
      <c r="EHC66" s="163"/>
      <c r="EHD66" s="163"/>
      <c r="EHE66" s="160"/>
      <c r="EHJ66" s="162"/>
      <c r="EHK66" s="163"/>
      <c r="EHL66" s="163"/>
      <c r="EHM66" s="160"/>
      <c r="EHR66" s="162"/>
      <c r="EHS66" s="163"/>
      <c r="EHT66" s="163"/>
      <c r="EHU66" s="160"/>
      <c r="EHZ66" s="162"/>
      <c r="EIA66" s="163"/>
      <c r="EIB66" s="163"/>
      <c r="EIC66" s="160"/>
      <c r="EIH66" s="162"/>
      <c r="EII66" s="163"/>
      <c r="EIJ66" s="163"/>
      <c r="EIK66" s="160"/>
      <c r="EIP66" s="162"/>
      <c r="EIQ66" s="163"/>
      <c r="EIR66" s="163"/>
      <c r="EIS66" s="160"/>
      <c r="EIX66" s="162"/>
      <c r="EIY66" s="163"/>
      <c r="EIZ66" s="163"/>
      <c r="EJA66" s="160"/>
      <c r="EJF66" s="162"/>
      <c r="EJG66" s="163"/>
      <c r="EJH66" s="163"/>
      <c r="EJI66" s="160"/>
      <c r="EJN66" s="162"/>
      <c r="EJO66" s="163"/>
      <c r="EJP66" s="163"/>
      <c r="EJQ66" s="160"/>
      <c r="EJV66" s="162"/>
      <c r="EJW66" s="163"/>
      <c r="EJX66" s="163"/>
      <c r="EJY66" s="160"/>
      <c r="EKD66" s="162"/>
      <c r="EKE66" s="163"/>
      <c r="EKF66" s="163"/>
      <c r="EKG66" s="160"/>
      <c r="EKL66" s="162"/>
      <c r="EKM66" s="163"/>
      <c r="EKN66" s="163"/>
      <c r="EKO66" s="160"/>
      <c r="EKT66" s="162"/>
      <c r="EKU66" s="163"/>
      <c r="EKV66" s="163"/>
      <c r="EKW66" s="160"/>
      <c r="ELB66" s="162"/>
      <c r="ELC66" s="163"/>
      <c r="ELD66" s="163"/>
      <c r="ELE66" s="160"/>
      <c r="ELJ66" s="162"/>
      <c r="ELK66" s="163"/>
      <c r="ELL66" s="163"/>
      <c r="ELM66" s="160"/>
      <c r="ELR66" s="162"/>
      <c r="ELS66" s="163"/>
      <c r="ELT66" s="163"/>
      <c r="ELU66" s="160"/>
      <c r="ELZ66" s="162"/>
      <c r="EMA66" s="163"/>
      <c r="EMB66" s="163"/>
      <c r="EMC66" s="160"/>
      <c r="EMH66" s="162"/>
      <c r="EMI66" s="163"/>
      <c r="EMJ66" s="163"/>
      <c r="EMK66" s="160"/>
      <c r="EMP66" s="162"/>
      <c r="EMQ66" s="163"/>
      <c r="EMR66" s="163"/>
      <c r="EMS66" s="160"/>
      <c r="EMX66" s="162"/>
      <c r="EMY66" s="163"/>
      <c r="EMZ66" s="163"/>
      <c r="ENA66" s="160"/>
      <c r="ENF66" s="162"/>
      <c r="ENG66" s="163"/>
      <c r="ENH66" s="163"/>
      <c r="ENI66" s="160"/>
      <c r="ENN66" s="162"/>
      <c r="ENO66" s="163"/>
      <c r="ENP66" s="163"/>
      <c r="ENQ66" s="160"/>
      <c r="ENV66" s="162"/>
      <c r="ENW66" s="163"/>
      <c r="ENX66" s="163"/>
      <c r="ENY66" s="160"/>
      <c r="EOD66" s="162"/>
      <c r="EOE66" s="163"/>
      <c r="EOF66" s="163"/>
      <c r="EOG66" s="160"/>
      <c r="EOL66" s="162"/>
      <c r="EOM66" s="163"/>
      <c r="EON66" s="163"/>
      <c r="EOO66" s="160"/>
      <c r="EOT66" s="162"/>
      <c r="EOU66" s="163"/>
      <c r="EOV66" s="163"/>
      <c r="EOW66" s="160"/>
      <c r="EPB66" s="162"/>
      <c r="EPC66" s="163"/>
      <c r="EPD66" s="163"/>
      <c r="EPE66" s="160"/>
      <c r="EPJ66" s="162"/>
      <c r="EPK66" s="163"/>
      <c r="EPL66" s="163"/>
      <c r="EPM66" s="160"/>
      <c r="EPR66" s="162"/>
      <c r="EPS66" s="163"/>
      <c r="EPT66" s="163"/>
      <c r="EPU66" s="160"/>
      <c r="EPZ66" s="162"/>
      <c r="EQA66" s="163"/>
      <c r="EQB66" s="163"/>
      <c r="EQC66" s="160"/>
      <c r="EQH66" s="162"/>
      <c r="EQI66" s="163"/>
      <c r="EQJ66" s="163"/>
      <c r="EQK66" s="160"/>
      <c r="EQP66" s="162"/>
      <c r="EQQ66" s="163"/>
      <c r="EQR66" s="163"/>
      <c r="EQS66" s="160"/>
      <c r="EQX66" s="162"/>
      <c r="EQY66" s="163"/>
      <c r="EQZ66" s="163"/>
      <c r="ERA66" s="160"/>
      <c r="ERF66" s="162"/>
      <c r="ERG66" s="163"/>
      <c r="ERH66" s="163"/>
      <c r="ERI66" s="160"/>
      <c r="ERN66" s="162"/>
      <c r="ERO66" s="163"/>
      <c r="ERP66" s="163"/>
      <c r="ERQ66" s="160"/>
      <c r="ERV66" s="162"/>
      <c r="ERW66" s="163"/>
      <c r="ERX66" s="163"/>
      <c r="ERY66" s="160"/>
      <c r="ESD66" s="162"/>
      <c r="ESE66" s="163"/>
      <c r="ESF66" s="163"/>
      <c r="ESG66" s="160"/>
      <c r="ESL66" s="162"/>
      <c r="ESM66" s="163"/>
      <c r="ESN66" s="163"/>
      <c r="ESO66" s="160"/>
      <c r="EST66" s="162"/>
      <c r="ESU66" s="163"/>
      <c r="ESV66" s="163"/>
      <c r="ESW66" s="160"/>
      <c r="ETB66" s="162"/>
      <c r="ETC66" s="163"/>
      <c r="ETD66" s="163"/>
      <c r="ETE66" s="160"/>
      <c r="ETJ66" s="162"/>
      <c r="ETK66" s="163"/>
      <c r="ETL66" s="163"/>
      <c r="ETM66" s="160"/>
      <c r="ETR66" s="162"/>
      <c r="ETS66" s="163"/>
      <c r="ETT66" s="163"/>
      <c r="ETU66" s="160"/>
      <c r="ETZ66" s="162"/>
      <c r="EUA66" s="163"/>
      <c r="EUB66" s="163"/>
      <c r="EUC66" s="160"/>
      <c r="EUH66" s="162"/>
      <c r="EUI66" s="163"/>
      <c r="EUJ66" s="163"/>
      <c r="EUK66" s="160"/>
      <c r="EUP66" s="162"/>
      <c r="EUQ66" s="163"/>
      <c r="EUR66" s="163"/>
      <c r="EUS66" s="160"/>
      <c r="EUX66" s="162"/>
      <c r="EUY66" s="163"/>
      <c r="EUZ66" s="163"/>
      <c r="EVA66" s="160"/>
      <c r="EVF66" s="162"/>
      <c r="EVG66" s="163"/>
      <c r="EVH66" s="163"/>
      <c r="EVI66" s="160"/>
      <c r="EVN66" s="162"/>
      <c r="EVO66" s="163"/>
      <c r="EVP66" s="163"/>
      <c r="EVQ66" s="160"/>
      <c r="EVV66" s="162"/>
      <c r="EVW66" s="163"/>
      <c r="EVX66" s="163"/>
      <c r="EVY66" s="160"/>
      <c r="EWD66" s="162"/>
      <c r="EWE66" s="163"/>
      <c r="EWF66" s="163"/>
      <c r="EWG66" s="160"/>
      <c r="EWL66" s="162"/>
      <c r="EWM66" s="163"/>
      <c r="EWN66" s="163"/>
      <c r="EWO66" s="160"/>
      <c r="EWT66" s="162"/>
      <c r="EWU66" s="163"/>
      <c r="EWV66" s="163"/>
      <c r="EWW66" s="160"/>
      <c r="EXB66" s="162"/>
      <c r="EXC66" s="163"/>
      <c r="EXD66" s="163"/>
      <c r="EXE66" s="160"/>
      <c r="EXJ66" s="162"/>
      <c r="EXK66" s="163"/>
      <c r="EXL66" s="163"/>
      <c r="EXM66" s="160"/>
      <c r="EXR66" s="162"/>
      <c r="EXS66" s="163"/>
      <c r="EXT66" s="163"/>
      <c r="EXU66" s="160"/>
      <c r="EXZ66" s="162"/>
      <c r="EYA66" s="163"/>
      <c r="EYB66" s="163"/>
      <c r="EYC66" s="160"/>
      <c r="EYH66" s="162"/>
      <c r="EYI66" s="163"/>
      <c r="EYJ66" s="163"/>
      <c r="EYK66" s="160"/>
      <c r="EYP66" s="162"/>
      <c r="EYQ66" s="163"/>
      <c r="EYR66" s="163"/>
      <c r="EYS66" s="160"/>
      <c r="EYX66" s="162"/>
      <c r="EYY66" s="163"/>
      <c r="EYZ66" s="163"/>
      <c r="EZA66" s="160"/>
      <c r="EZF66" s="162"/>
      <c r="EZG66" s="163"/>
      <c r="EZH66" s="163"/>
      <c r="EZI66" s="160"/>
      <c r="EZN66" s="162"/>
      <c r="EZO66" s="163"/>
      <c r="EZP66" s="163"/>
      <c r="EZQ66" s="160"/>
      <c r="EZV66" s="162"/>
      <c r="EZW66" s="163"/>
      <c r="EZX66" s="163"/>
      <c r="EZY66" s="160"/>
      <c r="FAD66" s="162"/>
      <c r="FAE66" s="163"/>
      <c r="FAF66" s="163"/>
      <c r="FAG66" s="160"/>
      <c r="FAL66" s="162"/>
      <c r="FAM66" s="163"/>
      <c r="FAN66" s="163"/>
      <c r="FAO66" s="160"/>
      <c r="FAT66" s="162"/>
      <c r="FAU66" s="163"/>
      <c r="FAV66" s="163"/>
      <c r="FAW66" s="160"/>
      <c r="FBB66" s="162"/>
      <c r="FBC66" s="163"/>
      <c r="FBD66" s="163"/>
      <c r="FBE66" s="160"/>
      <c r="FBJ66" s="162"/>
      <c r="FBK66" s="163"/>
      <c r="FBL66" s="163"/>
      <c r="FBM66" s="160"/>
      <c r="FBR66" s="162"/>
      <c r="FBS66" s="163"/>
      <c r="FBT66" s="163"/>
      <c r="FBU66" s="160"/>
      <c r="FBZ66" s="162"/>
      <c r="FCA66" s="163"/>
      <c r="FCB66" s="163"/>
      <c r="FCC66" s="160"/>
      <c r="FCH66" s="162"/>
      <c r="FCI66" s="163"/>
      <c r="FCJ66" s="163"/>
      <c r="FCK66" s="160"/>
      <c r="FCP66" s="162"/>
      <c r="FCQ66" s="163"/>
      <c r="FCR66" s="163"/>
      <c r="FCS66" s="160"/>
      <c r="FCX66" s="162"/>
      <c r="FCY66" s="163"/>
      <c r="FCZ66" s="163"/>
      <c r="FDA66" s="160"/>
      <c r="FDF66" s="162"/>
      <c r="FDG66" s="163"/>
      <c r="FDH66" s="163"/>
      <c r="FDI66" s="160"/>
      <c r="FDN66" s="162"/>
      <c r="FDO66" s="163"/>
      <c r="FDP66" s="163"/>
      <c r="FDQ66" s="160"/>
      <c r="FDV66" s="162"/>
      <c r="FDW66" s="163"/>
      <c r="FDX66" s="163"/>
      <c r="FDY66" s="160"/>
      <c r="FED66" s="162"/>
      <c r="FEE66" s="163"/>
      <c r="FEF66" s="163"/>
      <c r="FEG66" s="160"/>
      <c r="FEL66" s="162"/>
      <c r="FEM66" s="163"/>
      <c r="FEN66" s="163"/>
      <c r="FEO66" s="160"/>
      <c r="FET66" s="162"/>
      <c r="FEU66" s="163"/>
      <c r="FEV66" s="163"/>
      <c r="FEW66" s="160"/>
      <c r="FFB66" s="162"/>
      <c r="FFC66" s="163"/>
      <c r="FFD66" s="163"/>
      <c r="FFE66" s="160"/>
      <c r="FFJ66" s="162"/>
      <c r="FFK66" s="163"/>
      <c r="FFL66" s="163"/>
      <c r="FFM66" s="160"/>
      <c r="FFR66" s="162"/>
      <c r="FFS66" s="163"/>
      <c r="FFT66" s="163"/>
      <c r="FFU66" s="160"/>
      <c r="FFZ66" s="162"/>
      <c r="FGA66" s="163"/>
      <c r="FGB66" s="163"/>
      <c r="FGC66" s="160"/>
      <c r="FGH66" s="162"/>
      <c r="FGI66" s="163"/>
      <c r="FGJ66" s="163"/>
      <c r="FGK66" s="160"/>
      <c r="FGP66" s="162"/>
      <c r="FGQ66" s="163"/>
      <c r="FGR66" s="163"/>
      <c r="FGS66" s="160"/>
      <c r="FGX66" s="162"/>
      <c r="FGY66" s="163"/>
      <c r="FGZ66" s="163"/>
      <c r="FHA66" s="160"/>
      <c r="FHF66" s="162"/>
      <c r="FHG66" s="163"/>
      <c r="FHH66" s="163"/>
      <c r="FHI66" s="160"/>
      <c r="FHN66" s="162"/>
      <c r="FHO66" s="163"/>
      <c r="FHP66" s="163"/>
      <c r="FHQ66" s="160"/>
      <c r="FHV66" s="162"/>
      <c r="FHW66" s="163"/>
      <c r="FHX66" s="163"/>
      <c r="FHY66" s="160"/>
      <c r="FID66" s="162"/>
      <c r="FIE66" s="163"/>
      <c r="FIF66" s="163"/>
      <c r="FIG66" s="160"/>
      <c r="FIL66" s="162"/>
      <c r="FIM66" s="163"/>
      <c r="FIN66" s="163"/>
      <c r="FIO66" s="160"/>
      <c r="FIT66" s="162"/>
      <c r="FIU66" s="163"/>
      <c r="FIV66" s="163"/>
      <c r="FIW66" s="160"/>
      <c r="FJB66" s="162"/>
      <c r="FJC66" s="163"/>
      <c r="FJD66" s="163"/>
      <c r="FJE66" s="160"/>
      <c r="FJJ66" s="162"/>
      <c r="FJK66" s="163"/>
      <c r="FJL66" s="163"/>
      <c r="FJM66" s="160"/>
      <c r="FJR66" s="162"/>
      <c r="FJS66" s="163"/>
      <c r="FJT66" s="163"/>
      <c r="FJU66" s="160"/>
      <c r="FJZ66" s="162"/>
      <c r="FKA66" s="163"/>
      <c r="FKB66" s="163"/>
      <c r="FKC66" s="160"/>
      <c r="FKH66" s="162"/>
      <c r="FKI66" s="163"/>
      <c r="FKJ66" s="163"/>
      <c r="FKK66" s="160"/>
      <c r="FKP66" s="162"/>
      <c r="FKQ66" s="163"/>
      <c r="FKR66" s="163"/>
      <c r="FKS66" s="160"/>
      <c r="FKX66" s="162"/>
      <c r="FKY66" s="163"/>
      <c r="FKZ66" s="163"/>
      <c r="FLA66" s="160"/>
      <c r="FLF66" s="162"/>
      <c r="FLG66" s="163"/>
      <c r="FLH66" s="163"/>
      <c r="FLI66" s="160"/>
      <c r="FLN66" s="162"/>
      <c r="FLO66" s="163"/>
      <c r="FLP66" s="163"/>
      <c r="FLQ66" s="160"/>
      <c r="FLV66" s="162"/>
      <c r="FLW66" s="163"/>
      <c r="FLX66" s="163"/>
      <c r="FLY66" s="160"/>
      <c r="FMD66" s="162"/>
      <c r="FME66" s="163"/>
      <c r="FMF66" s="163"/>
      <c r="FMG66" s="160"/>
      <c r="FML66" s="162"/>
      <c r="FMM66" s="163"/>
      <c r="FMN66" s="163"/>
      <c r="FMO66" s="160"/>
      <c r="FMT66" s="162"/>
      <c r="FMU66" s="163"/>
      <c r="FMV66" s="163"/>
      <c r="FMW66" s="160"/>
      <c r="FNB66" s="162"/>
      <c r="FNC66" s="163"/>
      <c r="FND66" s="163"/>
      <c r="FNE66" s="160"/>
      <c r="FNJ66" s="162"/>
      <c r="FNK66" s="163"/>
      <c r="FNL66" s="163"/>
      <c r="FNM66" s="160"/>
      <c r="FNR66" s="162"/>
      <c r="FNS66" s="163"/>
      <c r="FNT66" s="163"/>
      <c r="FNU66" s="160"/>
      <c r="FNZ66" s="162"/>
      <c r="FOA66" s="163"/>
      <c r="FOB66" s="163"/>
      <c r="FOC66" s="160"/>
      <c r="FOH66" s="162"/>
      <c r="FOI66" s="163"/>
      <c r="FOJ66" s="163"/>
      <c r="FOK66" s="160"/>
      <c r="FOP66" s="162"/>
      <c r="FOQ66" s="163"/>
      <c r="FOR66" s="163"/>
      <c r="FOS66" s="160"/>
      <c r="FOX66" s="162"/>
      <c r="FOY66" s="163"/>
      <c r="FOZ66" s="163"/>
      <c r="FPA66" s="160"/>
      <c r="FPF66" s="162"/>
      <c r="FPG66" s="163"/>
      <c r="FPH66" s="163"/>
      <c r="FPI66" s="160"/>
      <c r="FPN66" s="162"/>
      <c r="FPO66" s="163"/>
      <c r="FPP66" s="163"/>
      <c r="FPQ66" s="160"/>
      <c r="FPV66" s="162"/>
      <c r="FPW66" s="163"/>
      <c r="FPX66" s="163"/>
      <c r="FPY66" s="160"/>
      <c r="FQD66" s="162"/>
      <c r="FQE66" s="163"/>
      <c r="FQF66" s="163"/>
      <c r="FQG66" s="160"/>
      <c r="FQL66" s="162"/>
      <c r="FQM66" s="163"/>
      <c r="FQN66" s="163"/>
      <c r="FQO66" s="160"/>
      <c r="FQT66" s="162"/>
      <c r="FQU66" s="163"/>
      <c r="FQV66" s="163"/>
      <c r="FQW66" s="160"/>
      <c r="FRB66" s="162"/>
      <c r="FRC66" s="163"/>
      <c r="FRD66" s="163"/>
      <c r="FRE66" s="160"/>
      <c r="FRJ66" s="162"/>
      <c r="FRK66" s="163"/>
      <c r="FRL66" s="163"/>
      <c r="FRM66" s="160"/>
      <c r="FRR66" s="162"/>
      <c r="FRS66" s="163"/>
      <c r="FRT66" s="163"/>
      <c r="FRU66" s="160"/>
      <c r="FRZ66" s="162"/>
      <c r="FSA66" s="163"/>
      <c r="FSB66" s="163"/>
      <c r="FSC66" s="160"/>
      <c r="FSH66" s="162"/>
      <c r="FSI66" s="163"/>
      <c r="FSJ66" s="163"/>
      <c r="FSK66" s="160"/>
      <c r="FSP66" s="162"/>
      <c r="FSQ66" s="163"/>
      <c r="FSR66" s="163"/>
      <c r="FSS66" s="160"/>
      <c r="FSX66" s="162"/>
      <c r="FSY66" s="163"/>
      <c r="FSZ66" s="163"/>
      <c r="FTA66" s="160"/>
      <c r="FTF66" s="162"/>
      <c r="FTG66" s="163"/>
      <c r="FTH66" s="163"/>
      <c r="FTI66" s="160"/>
      <c r="FTN66" s="162"/>
      <c r="FTO66" s="163"/>
      <c r="FTP66" s="163"/>
      <c r="FTQ66" s="160"/>
      <c r="FTV66" s="162"/>
      <c r="FTW66" s="163"/>
      <c r="FTX66" s="163"/>
      <c r="FTY66" s="160"/>
      <c r="FUD66" s="162"/>
      <c r="FUE66" s="163"/>
      <c r="FUF66" s="163"/>
      <c r="FUG66" s="160"/>
      <c r="FUL66" s="162"/>
      <c r="FUM66" s="163"/>
      <c r="FUN66" s="163"/>
      <c r="FUO66" s="160"/>
      <c r="FUT66" s="162"/>
      <c r="FUU66" s="163"/>
      <c r="FUV66" s="163"/>
      <c r="FUW66" s="160"/>
      <c r="FVB66" s="162"/>
      <c r="FVC66" s="163"/>
      <c r="FVD66" s="163"/>
      <c r="FVE66" s="160"/>
      <c r="FVJ66" s="162"/>
      <c r="FVK66" s="163"/>
      <c r="FVL66" s="163"/>
      <c r="FVM66" s="160"/>
      <c r="FVR66" s="162"/>
      <c r="FVS66" s="163"/>
      <c r="FVT66" s="163"/>
      <c r="FVU66" s="160"/>
      <c r="FVZ66" s="162"/>
      <c r="FWA66" s="163"/>
      <c r="FWB66" s="163"/>
      <c r="FWC66" s="160"/>
      <c r="FWH66" s="162"/>
      <c r="FWI66" s="163"/>
      <c r="FWJ66" s="163"/>
      <c r="FWK66" s="160"/>
      <c r="FWP66" s="162"/>
      <c r="FWQ66" s="163"/>
      <c r="FWR66" s="163"/>
      <c r="FWS66" s="160"/>
      <c r="FWX66" s="162"/>
      <c r="FWY66" s="163"/>
      <c r="FWZ66" s="163"/>
      <c r="FXA66" s="160"/>
      <c r="FXF66" s="162"/>
      <c r="FXG66" s="163"/>
      <c r="FXH66" s="163"/>
      <c r="FXI66" s="160"/>
      <c r="FXN66" s="162"/>
      <c r="FXO66" s="163"/>
      <c r="FXP66" s="163"/>
      <c r="FXQ66" s="160"/>
      <c r="FXV66" s="162"/>
      <c r="FXW66" s="163"/>
      <c r="FXX66" s="163"/>
      <c r="FXY66" s="160"/>
      <c r="FYD66" s="162"/>
      <c r="FYE66" s="163"/>
      <c r="FYF66" s="163"/>
      <c r="FYG66" s="160"/>
      <c r="FYL66" s="162"/>
      <c r="FYM66" s="163"/>
      <c r="FYN66" s="163"/>
      <c r="FYO66" s="160"/>
      <c r="FYT66" s="162"/>
      <c r="FYU66" s="163"/>
      <c r="FYV66" s="163"/>
      <c r="FYW66" s="160"/>
      <c r="FZB66" s="162"/>
      <c r="FZC66" s="163"/>
      <c r="FZD66" s="163"/>
      <c r="FZE66" s="160"/>
      <c r="FZJ66" s="162"/>
      <c r="FZK66" s="163"/>
      <c r="FZL66" s="163"/>
      <c r="FZM66" s="160"/>
      <c r="FZR66" s="162"/>
      <c r="FZS66" s="163"/>
      <c r="FZT66" s="163"/>
      <c r="FZU66" s="160"/>
      <c r="FZZ66" s="162"/>
      <c r="GAA66" s="163"/>
      <c r="GAB66" s="163"/>
      <c r="GAC66" s="160"/>
      <c r="GAH66" s="162"/>
      <c r="GAI66" s="163"/>
      <c r="GAJ66" s="163"/>
      <c r="GAK66" s="160"/>
      <c r="GAP66" s="162"/>
      <c r="GAQ66" s="163"/>
      <c r="GAR66" s="163"/>
      <c r="GAS66" s="160"/>
      <c r="GAX66" s="162"/>
      <c r="GAY66" s="163"/>
      <c r="GAZ66" s="163"/>
      <c r="GBA66" s="160"/>
      <c r="GBF66" s="162"/>
      <c r="GBG66" s="163"/>
      <c r="GBH66" s="163"/>
      <c r="GBI66" s="160"/>
      <c r="GBN66" s="162"/>
      <c r="GBO66" s="163"/>
      <c r="GBP66" s="163"/>
      <c r="GBQ66" s="160"/>
      <c r="GBV66" s="162"/>
      <c r="GBW66" s="163"/>
      <c r="GBX66" s="163"/>
      <c r="GBY66" s="160"/>
      <c r="GCD66" s="162"/>
      <c r="GCE66" s="163"/>
      <c r="GCF66" s="163"/>
      <c r="GCG66" s="160"/>
      <c r="GCL66" s="162"/>
      <c r="GCM66" s="163"/>
      <c r="GCN66" s="163"/>
      <c r="GCO66" s="160"/>
      <c r="GCT66" s="162"/>
      <c r="GCU66" s="163"/>
      <c r="GCV66" s="163"/>
      <c r="GCW66" s="160"/>
      <c r="GDB66" s="162"/>
      <c r="GDC66" s="163"/>
      <c r="GDD66" s="163"/>
      <c r="GDE66" s="160"/>
      <c r="GDJ66" s="162"/>
      <c r="GDK66" s="163"/>
      <c r="GDL66" s="163"/>
      <c r="GDM66" s="160"/>
      <c r="GDR66" s="162"/>
      <c r="GDS66" s="163"/>
      <c r="GDT66" s="163"/>
      <c r="GDU66" s="160"/>
      <c r="GDZ66" s="162"/>
      <c r="GEA66" s="163"/>
      <c r="GEB66" s="163"/>
      <c r="GEC66" s="160"/>
      <c r="GEH66" s="162"/>
      <c r="GEI66" s="163"/>
      <c r="GEJ66" s="163"/>
      <c r="GEK66" s="160"/>
      <c r="GEP66" s="162"/>
      <c r="GEQ66" s="163"/>
      <c r="GER66" s="163"/>
      <c r="GES66" s="160"/>
      <c r="GEX66" s="162"/>
      <c r="GEY66" s="163"/>
      <c r="GEZ66" s="163"/>
      <c r="GFA66" s="160"/>
      <c r="GFF66" s="162"/>
      <c r="GFG66" s="163"/>
      <c r="GFH66" s="163"/>
      <c r="GFI66" s="160"/>
      <c r="GFN66" s="162"/>
      <c r="GFO66" s="163"/>
      <c r="GFP66" s="163"/>
      <c r="GFQ66" s="160"/>
      <c r="GFV66" s="162"/>
      <c r="GFW66" s="163"/>
      <c r="GFX66" s="163"/>
      <c r="GFY66" s="160"/>
      <c r="GGD66" s="162"/>
      <c r="GGE66" s="163"/>
      <c r="GGF66" s="163"/>
      <c r="GGG66" s="160"/>
      <c r="GGL66" s="162"/>
      <c r="GGM66" s="163"/>
      <c r="GGN66" s="163"/>
      <c r="GGO66" s="160"/>
      <c r="GGT66" s="162"/>
      <c r="GGU66" s="163"/>
      <c r="GGV66" s="163"/>
      <c r="GGW66" s="160"/>
      <c r="GHB66" s="162"/>
      <c r="GHC66" s="163"/>
      <c r="GHD66" s="163"/>
      <c r="GHE66" s="160"/>
      <c r="GHJ66" s="162"/>
      <c r="GHK66" s="163"/>
      <c r="GHL66" s="163"/>
      <c r="GHM66" s="160"/>
      <c r="GHR66" s="162"/>
      <c r="GHS66" s="163"/>
      <c r="GHT66" s="163"/>
      <c r="GHU66" s="160"/>
      <c r="GHZ66" s="162"/>
      <c r="GIA66" s="163"/>
      <c r="GIB66" s="163"/>
      <c r="GIC66" s="160"/>
      <c r="GIH66" s="162"/>
      <c r="GII66" s="163"/>
      <c r="GIJ66" s="163"/>
      <c r="GIK66" s="160"/>
      <c r="GIP66" s="162"/>
      <c r="GIQ66" s="163"/>
      <c r="GIR66" s="163"/>
      <c r="GIS66" s="160"/>
      <c r="GIX66" s="162"/>
      <c r="GIY66" s="163"/>
      <c r="GIZ66" s="163"/>
      <c r="GJA66" s="160"/>
      <c r="GJF66" s="162"/>
      <c r="GJG66" s="163"/>
      <c r="GJH66" s="163"/>
      <c r="GJI66" s="160"/>
      <c r="GJN66" s="162"/>
      <c r="GJO66" s="163"/>
      <c r="GJP66" s="163"/>
      <c r="GJQ66" s="160"/>
      <c r="GJV66" s="162"/>
      <c r="GJW66" s="163"/>
      <c r="GJX66" s="163"/>
      <c r="GJY66" s="160"/>
      <c r="GKD66" s="162"/>
      <c r="GKE66" s="163"/>
      <c r="GKF66" s="163"/>
      <c r="GKG66" s="160"/>
      <c r="GKL66" s="162"/>
      <c r="GKM66" s="163"/>
      <c r="GKN66" s="163"/>
      <c r="GKO66" s="160"/>
      <c r="GKT66" s="162"/>
      <c r="GKU66" s="163"/>
      <c r="GKV66" s="163"/>
      <c r="GKW66" s="160"/>
      <c r="GLB66" s="162"/>
      <c r="GLC66" s="163"/>
      <c r="GLD66" s="163"/>
      <c r="GLE66" s="160"/>
      <c r="GLJ66" s="162"/>
      <c r="GLK66" s="163"/>
      <c r="GLL66" s="163"/>
      <c r="GLM66" s="160"/>
      <c r="GLR66" s="162"/>
      <c r="GLS66" s="163"/>
      <c r="GLT66" s="163"/>
      <c r="GLU66" s="160"/>
      <c r="GLZ66" s="162"/>
      <c r="GMA66" s="163"/>
      <c r="GMB66" s="163"/>
      <c r="GMC66" s="160"/>
      <c r="GMH66" s="162"/>
      <c r="GMI66" s="163"/>
      <c r="GMJ66" s="163"/>
      <c r="GMK66" s="160"/>
      <c r="GMP66" s="162"/>
      <c r="GMQ66" s="163"/>
      <c r="GMR66" s="163"/>
      <c r="GMS66" s="160"/>
      <c r="GMX66" s="162"/>
      <c r="GMY66" s="163"/>
      <c r="GMZ66" s="163"/>
      <c r="GNA66" s="160"/>
      <c r="GNF66" s="162"/>
      <c r="GNG66" s="163"/>
      <c r="GNH66" s="163"/>
      <c r="GNI66" s="160"/>
      <c r="GNN66" s="162"/>
      <c r="GNO66" s="163"/>
      <c r="GNP66" s="163"/>
      <c r="GNQ66" s="160"/>
      <c r="GNV66" s="162"/>
      <c r="GNW66" s="163"/>
      <c r="GNX66" s="163"/>
      <c r="GNY66" s="160"/>
      <c r="GOD66" s="162"/>
      <c r="GOE66" s="163"/>
      <c r="GOF66" s="163"/>
      <c r="GOG66" s="160"/>
      <c r="GOL66" s="162"/>
      <c r="GOM66" s="163"/>
      <c r="GON66" s="163"/>
      <c r="GOO66" s="160"/>
      <c r="GOT66" s="162"/>
      <c r="GOU66" s="163"/>
      <c r="GOV66" s="163"/>
      <c r="GOW66" s="160"/>
      <c r="GPB66" s="162"/>
      <c r="GPC66" s="163"/>
      <c r="GPD66" s="163"/>
      <c r="GPE66" s="160"/>
      <c r="GPJ66" s="162"/>
      <c r="GPK66" s="163"/>
      <c r="GPL66" s="163"/>
      <c r="GPM66" s="160"/>
      <c r="GPR66" s="162"/>
      <c r="GPS66" s="163"/>
      <c r="GPT66" s="163"/>
      <c r="GPU66" s="160"/>
      <c r="GPZ66" s="162"/>
      <c r="GQA66" s="163"/>
      <c r="GQB66" s="163"/>
      <c r="GQC66" s="160"/>
      <c r="GQH66" s="162"/>
      <c r="GQI66" s="163"/>
      <c r="GQJ66" s="163"/>
      <c r="GQK66" s="160"/>
      <c r="GQP66" s="162"/>
      <c r="GQQ66" s="163"/>
      <c r="GQR66" s="163"/>
      <c r="GQS66" s="160"/>
      <c r="GQX66" s="162"/>
      <c r="GQY66" s="163"/>
      <c r="GQZ66" s="163"/>
      <c r="GRA66" s="160"/>
      <c r="GRF66" s="162"/>
      <c r="GRG66" s="163"/>
      <c r="GRH66" s="163"/>
      <c r="GRI66" s="160"/>
      <c r="GRN66" s="162"/>
      <c r="GRO66" s="163"/>
      <c r="GRP66" s="163"/>
      <c r="GRQ66" s="160"/>
      <c r="GRV66" s="162"/>
      <c r="GRW66" s="163"/>
      <c r="GRX66" s="163"/>
      <c r="GRY66" s="160"/>
      <c r="GSD66" s="162"/>
      <c r="GSE66" s="163"/>
      <c r="GSF66" s="163"/>
      <c r="GSG66" s="160"/>
      <c r="GSL66" s="162"/>
      <c r="GSM66" s="163"/>
      <c r="GSN66" s="163"/>
      <c r="GSO66" s="160"/>
      <c r="GST66" s="162"/>
      <c r="GSU66" s="163"/>
      <c r="GSV66" s="163"/>
      <c r="GSW66" s="160"/>
      <c r="GTB66" s="162"/>
      <c r="GTC66" s="163"/>
      <c r="GTD66" s="163"/>
      <c r="GTE66" s="160"/>
      <c r="GTJ66" s="162"/>
      <c r="GTK66" s="163"/>
      <c r="GTL66" s="163"/>
      <c r="GTM66" s="160"/>
      <c r="GTR66" s="162"/>
      <c r="GTS66" s="163"/>
      <c r="GTT66" s="163"/>
      <c r="GTU66" s="160"/>
      <c r="GTZ66" s="162"/>
      <c r="GUA66" s="163"/>
      <c r="GUB66" s="163"/>
      <c r="GUC66" s="160"/>
      <c r="GUH66" s="162"/>
      <c r="GUI66" s="163"/>
      <c r="GUJ66" s="163"/>
      <c r="GUK66" s="160"/>
      <c r="GUP66" s="162"/>
      <c r="GUQ66" s="163"/>
      <c r="GUR66" s="163"/>
      <c r="GUS66" s="160"/>
      <c r="GUX66" s="162"/>
      <c r="GUY66" s="163"/>
      <c r="GUZ66" s="163"/>
      <c r="GVA66" s="160"/>
      <c r="GVF66" s="162"/>
      <c r="GVG66" s="163"/>
      <c r="GVH66" s="163"/>
      <c r="GVI66" s="160"/>
      <c r="GVN66" s="162"/>
      <c r="GVO66" s="163"/>
      <c r="GVP66" s="163"/>
      <c r="GVQ66" s="160"/>
      <c r="GVV66" s="162"/>
      <c r="GVW66" s="163"/>
      <c r="GVX66" s="163"/>
      <c r="GVY66" s="160"/>
      <c r="GWD66" s="162"/>
      <c r="GWE66" s="163"/>
      <c r="GWF66" s="163"/>
      <c r="GWG66" s="160"/>
      <c r="GWL66" s="162"/>
      <c r="GWM66" s="163"/>
      <c r="GWN66" s="163"/>
      <c r="GWO66" s="160"/>
      <c r="GWT66" s="162"/>
      <c r="GWU66" s="163"/>
      <c r="GWV66" s="163"/>
      <c r="GWW66" s="160"/>
      <c r="GXB66" s="162"/>
      <c r="GXC66" s="163"/>
      <c r="GXD66" s="163"/>
      <c r="GXE66" s="160"/>
      <c r="GXJ66" s="162"/>
      <c r="GXK66" s="163"/>
      <c r="GXL66" s="163"/>
      <c r="GXM66" s="160"/>
      <c r="GXR66" s="162"/>
      <c r="GXS66" s="163"/>
      <c r="GXT66" s="163"/>
      <c r="GXU66" s="160"/>
      <c r="GXZ66" s="162"/>
      <c r="GYA66" s="163"/>
      <c r="GYB66" s="163"/>
      <c r="GYC66" s="160"/>
      <c r="GYH66" s="162"/>
      <c r="GYI66" s="163"/>
      <c r="GYJ66" s="163"/>
      <c r="GYK66" s="160"/>
      <c r="GYP66" s="162"/>
      <c r="GYQ66" s="163"/>
      <c r="GYR66" s="163"/>
      <c r="GYS66" s="160"/>
      <c r="GYX66" s="162"/>
      <c r="GYY66" s="163"/>
      <c r="GYZ66" s="163"/>
      <c r="GZA66" s="160"/>
      <c r="GZF66" s="162"/>
      <c r="GZG66" s="163"/>
      <c r="GZH66" s="163"/>
      <c r="GZI66" s="160"/>
      <c r="GZN66" s="162"/>
      <c r="GZO66" s="163"/>
      <c r="GZP66" s="163"/>
      <c r="GZQ66" s="160"/>
      <c r="GZV66" s="162"/>
      <c r="GZW66" s="163"/>
      <c r="GZX66" s="163"/>
      <c r="GZY66" s="160"/>
      <c r="HAD66" s="162"/>
      <c r="HAE66" s="163"/>
      <c r="HAF66" s="163"/>
      <c r="HAG66" s="160"/>
      <c r="HAL66" s="162"/>
      <c r="HAM66" s="163"/>
      <c r="HAN66" s="163"/>
      <c r="HAO66" s="160"/>
      <c r="HAT66" s="162"/>
      <c r="HAU66" s="163"/>
      <c r="HAV66" s="163"/>
      <c r="HAW66" s="160"/>
      <c r="HBB66" s="162"/>
      <c r="HBC66" s="163"/>
      <c r="HBD66" s="163"/>
      <c r="HBE66" s="160"/>
      <c r="HBJ66" s="162"/>
      <c r="HBK66" s="163"/>
      <c r="HBL66" s="163"/>
      <c r="HBM66" s="160"/>
      <c r="HBR66" s="162"/>
      <c r="HBS66" s="163"/>
      <c r="HBT66" s="163"/>
      <c r="HBU66" s="160"/>
      <c r="HBZ66" s="162"/>
      <c r="HCA66" s="163"/>
      <c r="HCB66" s="163"/>
      <c r="HCC66" s="160"/>
      <c r="HCH66" s="162"/>
      <c r="HCI66" s="163"/>
      <c r="HCJ66" s="163"/>
      <c r="HCK66" s="160"/>
      <c r="HCP66" s="162"/>
      <c r="HCQ66" s="163"/>
      <c r="HCR66" s="163"/>
      <c r="HCS66" s="160"/>
      <c r="HCX66" s="162"/>
      <c r="HCY66" s="163"/>
      <c r="HCZ66" s="163"/>
      <c r="HDA66" s="160"/>
      <c r="HDF66" s="162"/>
      <c r="HDG66" s="163"/>
      <c r="HDH66" s="163"/>
      <c r="HDI66" s="160"/>
      <c r="HDN66" s="162"/>
      <c r="HDO66" s="163"/>
      <c r="HDP66" s="163"/>
      <c r="HDQ66" s="160"/>
      <c r="HDV66" s="162"/>
      <c r="HDW66" s="163"/>
      <c r="HDX66" s="163"/>
      <c r="HDY66" s="160"/>
      <c r="HED66" s="162"/>
      <c r="HEE66" s="163"/>
      <c r="HEF66" s="163"/>
      <c r="HEG66" s="160"/>
      <c r="HEL66" s="162"/>
      <c r="HEM66" s="163"/>
      <c r="HEN66" s="163"/>
      <c r="HEO66" s="160"/>
      <c r="HET66" s="162"/>
      <c r="HEU66" s="163"/>
      <c r="HEV66" s="163"/>
      <c r="HEW66" s="160"/>
      <c r="HFB66" s="162"/>
      <c r="HFC66" s="163"/>
      <c r="HFD66" s="163"/>
      <c r="HFE66" s="160"/>
      <c r="HFJ66" s="162"/>
      <c r="HFK66" s="163"/>
      <c r="HFL66" s="163"/>
      <c r="HFM66" s="160"/>
      <c r="HFR66" s="162"/>
      <c r="HFS66" s="163"/>
      <c r="HFT66" s="163"/>
      <c r="HFU66" s="160"/>
      <c r="HFZ66" s="162"/>
      <c r="HGA66" s="163"/>
      <c r="HGB66" s="163"/>
      <c r="HGC66" s="160"/>
      <c r="HGH66" s="162"/>
      <c r="HGI66" s="163"/>
      <c r="HGJ66" s="163"/>
      <c r="HGK66" s="160"/>
      <c r="HGP66" s="162"/>
      <c r="HGQ66" s="163"/>
      <c r="HGR66" s="163"/>
      <c r="HGS66" s="160"/>
      <c r="HGX66" s="162"/>
      <c r="HGY66" s="163"/>
      <c r="HGZ66" s="163"/>
      <c r="HHA66" s="160"/>
      <c r="HHF66" s="162"/>
      <c r="HHG66" s="163"/>
      <c r="HHH66" s="163"/>
      <c r="HHI66" s="160"/>
      <c r="HHN66" s="162"/>
      <c r="HHO66" s="163"/>
      <c r="HHP66" s="163"/>
      <c r="HHQ66" s="160"/>
      <c r="HHV66" s="162"/>
      <c r="HHW66" s="163"/>
      <c r="HHX66" s="163"/>
      <c r="HHY66" s="160"/>
      <c r="HID66" s="162"/>
      <c r="HIE66" s="163"/>
      <c r="HIF66" s="163"/>
      <c r="HIG66" s="160"/>
      <c r="HIL66" s="162"/>
      <c r="HIM66" s="163"/>
      <c r="HIN66" s="163"/>
      <c r="HIO66" s="160"/>
      <c r="HIT66" s="162"/>
      <c r="HIU66" s="163"/>
      <c r="HIV66" s="163"/>
      <c r="HIW66" s="160"/>
      <c r="HJB66" s="162"/>
      <c r="HJC66" s="163"/>
      <c r="HJD66" s="163"/>
      <c r="HJE66" s="160"/>
      <c r="HJJ66" s="162"/>
      <c r="HJK66" s="163"/>
      <c r="HJL66" s="163"/>
      <c r="HJM66" s="160"/>
      <c r="HJR66" s="162"/>
      <c r="HJS66" s="163"/>
      <c r="HJT66" s="163"/>
      <c r="HJU66" s="160"/>
      <c r="HJZ66" s="162"/>
      <c r="HKA66" s="163"/>
      <c r="HKB66" s="163"/>
      <c r="HKC66" s="160"/>
      <c r="HKH66" s="162"/>
      <c r="HKI66" s="163"/>
      <c r="HKJ66" s="163"/>
      <c r="HKK66" s="160"/>
      <c r="HKP66" s="162"/>
      <c r="HKQ66" s="163"/>
      <c r="HKR66" s="163"/>
      <c r="HKS66" s="160"/>
      <c r="HKX66" s="162"/>
      <c r="HKY66" s="163"/>
      <c r="HKZ66" s="163"/>
      <c r="HLA66" s="160"/>
      <c r="HLF66" s="162"/>
      <c r="HLG66" s="163"/>
      <c r="HLH66" s="163"/>
      <c r="HLI66" s="160"/>
      <c r="HLN66" s="162"/>
      <c r="HLO66" s="163"/>
      <c r="HLP66" s="163"/>
      <c r="HLQ66" s="160"/>
      <c r="HLV66" s="162"/>
      <c r="HLW66" s="163"/>
      <c r="HLX66" s="163"/>
      <c r="HLY66" s="160"/>
      <c r="HMD66" s="162"/>
      <c r="HME66" s="163"/>
      <c r="HMF66" s="163"/>
      <c r="HMG66" s="160"/>
      <c r="HML66" s="162"/>
      <c r="HMM66" s="163"/>
      <c r="HMN66" s="163"/>
      <c r="HMO66" s="160"/>
      <c r="HMT66" s="162"/>
      <c r="HMU66" s="163"/>
      <c r="HMV66" s="163"/>
      <c r="HMW66" s="160"/>
      <c r="HNB66" s="162"/>
      <c r="HNC66" s="163"/>
      <c r="HND66" s="163"/>
      <c r="HNE66" s="160"/>
      <c r="HNJ66" s="162"/>
      <c r="HNK66" s="163"/>
      <c r="HNL66" s="163"/>
      <c r="HNM66" s="160"/>
      <c r="HNR66" s="162"/>
      <c r="HNS66" s="163"/>
      <c r="HNT66" s="163"/>
      <c r="HNU66" s="160"/>
      <c r="HNZ66" s="162"/>
      <c r="HOA66" s="163"/>
      <c r="HOB66" s="163"/>
      <c r="HOC66" s="160"/>
      <c r="HOH66" s="162"/>
      <c r="HOI66" s="163"/>
      <c r="HOJ66" s="163"/>
      <c r="HOK66" s="160"/>
      <c r="HOP66" s="162"/>
      <c r="HOQ66" s="163"/>
      <c r="HOR66" s="163"/>
      <c r="HOS66" s="160"/>
      <c r="HOX66" s="162"/>
      <c r="HOY66" s="163"/>
      <c r="HOZ66" s="163"/>
      <c r="HPA66" s="160"/>
      <c r="HPF66" s="162"/>
      <c r="HPG66" s="163"/>
      <c r="HPH66" s="163"/>
      <c r="HPI66" s="160"/>
      <c r="HPN66" s="162"/>
      <c r="HPO66" s="163"/>
      <c r="HPP66" s="163"/>
      <c r="HPQ66" s="160"/>
      <c r="HPV66" s="162"/>
      <c r="HPW66" s="163"/>
      <c r="HPX66" s="163"/>
      <c r="HPY66" s="160"/>
      <c r="HQD66" s="162"/>
      <c r="HQE66" s="163"/>
      <c r="HQF66" s="163"/>
      <c r="HQG66" s="160"/>
      <c r="HQL66" s="162"/>
      <c r="HQM66" s="163"/>
      <c r="HQN66" s="163"/>
      <c r="HQO66" s="160"/>
      <c r="HQT66" s="162"/>
      <c r="HQU66" s="163"/>
      <c r="HQV66" s="163"/>
      <c r="HQW66" s="160"/>
      <c r="HRB66" s="162"/>
      <c r="HRC66" s="163"/>
      <c r="HRD66" s="163"/>
      <c r="HRE66" s="160"/>
      <c r="HRJ66" s="162"/>
      <c r="HRK66" s="163"/>
      <c r="HRL66" s="163"/>
      <c r="HRM66" s="160"/>
      <c r="HRR66" s="162"/>
      <c r="HRS66" s="163"/>
      <c r="HRT66" s="163"/>
      <c r="HRU66" s="160"/>
      <c r="HRZ66" s="162"/>
      <c r="HSA66" s="163"/>
      <c r="HSB66" s="163"/>
      <c r="HSC66" s="160"/>
      <c r="HSH66" s="162"/>
      <c r="HSI66" s="163"/>
      <c r="HSJ66" s="163"/>
      <c r="HSK66" s="160"/>
      <c r="HSP66" s="162"/>
      <c r="HSQ66" s="163"/>
      <c r="HSR66" s="163"/>
      <c r="HSS66" s="160"/>
      <c r="HSX66" s="162"/>
      <c r="HSY66" s="163"/>
      <c r="HSZ66" s="163"/>
      <c r="HTA66" s="160"/>
      <c r="HTF66" s="162"/>
      <c r="HTG66" s="163"/>
      <c r="HTH66" s="163"/>
      <c r="HTI66" s="160"/>
      <c r="HTN66" s="162"/>
      <c r="HTO66" s="163"/>
      <c r="HTP66" s="163"/>
      <c r="HTQ66" s="160"/>
      <c r="HTV66" s="162"/>
      <c r="HTW66" s="163"/>
      <c r="HTX66" s="163"/>
      <c r="HTY66" s="160"/>
      <c r="HUD66" s="162"/>
      <c r="HUE66" s="163"/>
      <c r="HUF66" s="163"/>
      <c r="HUG66" s="160"/>
      <c r="HUL66" s="162"/>
      <c r="HUM66" s="163"/>
      <c r="HUN66" s="163"/>
      <c r="HUO66" s="160"/>
      <c r="HUT66" s="162"/>
      <c r="HUU66" s="163"/>
      <c r="HUV66" s="163"/>
      <c r="HUW66" s="160"/>
      <c r="HVB66" s="162"/>
      <c r="HVC66" s="163"/>
      <c r="HVD66" s="163"/>
      <c r="HVE66" s="160"/>
      <c r="HVJ66" s="162"/>
      <c r="HVK66" s="163"/>
      <c r="HVL66" s="163"/>
      <c r="HVM66" s="160"/>
      <c r="HVR66" s="162"/>
      <c r="HVS66" s="163"/>
      <c r="HVT66" s="163"/>
      <c r="HVU66" s="160"/>
      <c r="HVZ66" s="162"/>
      <c r="HWA66" s="163"/>
      <c r="HWB66" s="163"/>
      <c r="HWC66" s="160"/>
      <c r="HWH66" s="162"/>
      <c r="HWI66" s="163"/>
      <c r="HWJ66" s="163"/>
      <c r="HWK66" s="160"/>
      <c r="HWP66" s="162"/>
      <c r="HWQ66" s="163"/>
      <c r="HWR66" s="163"/>
      <c r="HWS66" s="160"/>
      <c r="HWX66" s="162"/>
      <c r="HWY66" s="163"/>
      <c r="HWZ66" s="163"/>
      <c r="HXA66" s="160"/>
      <c r="HXF66" s="162"/>
      <c r="HXG66" s="163"/>
      <c r="HXH66" s="163"/>
      <c r="HXI66" s="160"/>
      <c r="HXN66" s="162"/>
      <c r="HXO66" s="163"/>
      <c r="HXP66" s="163"/>
      <c r="HXQ66" s="160"/>
      <c r="HXV66" s="162"/>
      <c r="HXW66" s="163"/>
      <c r="HXX66" s="163"/>
      <c r="HXY66" s="160"/>
      <c r="HYD66" s="162"/>
      <c r="HYE66" s="163"/>
      <c r="HYF66" s="163"/>
      <c r="HYG66" s="160"/>
      <c r="HYL66" s="162"/>
      <c r="HYM66" s="163"/>
      <c r="HYN66" s="163"/>
      <c r="HYO66" s="160"/>
      <c r="HYT66" s="162"/>
      <c r="HYU66" s="163"/>
      <c r="HYV66" s="163"/>
      <c r="HYW66" s="160"/>
      <c r="HZB66" s="162"/>
      <c r="HZC66" s="163"/>
      <c r="HZD66" s="163"/>
      <c r="HZE66" s="160"/>
      <c r="HZJ66" s="162"/>
      <c r="HZK66" s="163"/>
      <c r="HZL66" s="163"/>
      <c r="HZM66" s="160"/>
      <c r="HZR66" s="162"/>
      <c r="HZS66" s="163"/>
      <c r="HZT66" s="163"/>
      <c r="HZU66" s="160"/>
      <c r="HZZ66" s="162"/>
      <c r="IAA66" s="163"/>
      <c r="IAB66" s="163"/>
      <c r="IAC66" s="160"/>
      <c r="IAH66" s="162"/>
      <c r="IAI66" s="163"/>
      <c r="IAJ66" s="163"/>
      <c r="IAK66" s="160"/>
      <c r="IAP66" s="162"/>
      <c r="IAQ66" s="163"/>
      <c r="IAR66" s="163"/>
      <c r="IAS66" s="160"/>
      <c r="IAX66" s="162"/>
      <c r="IAY66" s="163"/>
      <c r="IAZ66" s="163"/>
      <c r="IBA66" s="160"/>
      <c r="IBF66" s="162"/>
      <c r="IBG66" s="163"/>
      <c r="IBH66" s="163"/>
      <c r="IBI66" s="160"/>
      <c r="IBN66" s="162"/>
      <c r="IBO66" s="163"/>
      <c r="IBP66" s="163"/>
      <c r="IBQ66" s="160"/>
      <c r="IBV66" s="162"/>
      <c r="IBW66" s="163"/>
      <c r="IBX66" s="163"/>
      <c r="IBY66" s="160"/>
      <c r="ICD66" s="162"/>
      <c r="ICE66" s="163"/>
      <c r="ICF66" s="163"/>
      <c r="ICG66" s="160"/>
      <c r="ICL66" s="162"/>
      <c r="ICM66" s="163"/>
      <c r="ICN66" s="163"/>
      <c r="ICO66" s="160"/>
      <c r="ICT66" s="162"/>
      <c r="ICU66" s="163"/>
      <c r="ICV66" s="163"/>
      <c r="ICW66" s="160"/>
      <c r="IDB66" s="162"/>
      <c r="IDC66" s="163"/>
      <c r="IDD66" s="163"/>
      <c r="IDE66" s="160"/>
      <c r="IDJ66" s="162"/>
      <c r="IDK66" s="163"/>
      <c r="IDL66" s="163"/>
      <c r="IDM66" s="160"/>
      <c r="IDR66" s="162"/>
      <c r="IDS66" s="163"/>
      <c r="IDT66" s="163"/>
      <c r="IDU66" s="160"/>
      <c r="IDZ66" s="162"/>
      <c r="IEA66" s="163"/>
      <c r="IEB66" s="163"/>
      <c r="IEC66" s="160"/>
      <c r="IEH66" s="162"/>
      <c r="IEI66" s="163"/>
      <c r="IEJ66" s="163"/>
      <c r="IEK66" s="160"/>
      <c r="IEP66" s="162"/>
      <c r="IEQ66" s="163"/>
      <c r="IER66" s="163"/>
      <c r="IES66" s="160"/>
      <c r="IEX66" s="162"/>
      <c r="IEY66" s="163"/>
      <c r="IEZ66" s="163"/>
      <c r="IFA66" s="160"/>
      <c r="IFF66" s="162"/>
      <c r="IFG66" s="163"/>
      <c r="IFH66" s="163"/>
      <c r="IFI66" s="160"/>
      <c r="IFN66" s="162"/>
      <c r="IFO66" s="163"/>
      <c r="IFP66" s="163"/>
      <c r="IFQ66" s="160"/>
      <c r="IFV66" s="162"/>
      <c r="IFW66" s="163"/>
      <c r="IFX66" s="163"/>
      <c r="IFY66" s="160"/>
      <c r="IGD66" s="162"/>
      <c r="IGE66" s="163"/>
      <c r="IGF66" s="163"/>
      <c r="IGG66" s="160"/>
      <c r="IGL66" s="162"/>
      <c r="IGM66" s="163"/>
      <c r="IGN66" s="163"/>
      <c r="IGO66" s="160"/>
      <c r="IGT66" s="162"/>
      <c r="IGU66" s="163"/>
      <c r="IGV66" s="163"/>
      <c r="IGW66" s="160"/>
      <c r="IHB66" s="162"/>
      <c r="IHC66" s="163"/>
      <c r="IHD66" s="163"/>
      <c r="IHE66" s="160"/>
      <c r="IHJ66" s="162"/>
      <c r="IHK66" s="163"/>
      <c r="IHL66" s="163"/>
      <c r="IHM66" s="160"/>
      <c r="IHR66" s="162"/>
      <c r="IHS66" s="163"/>
      <c r="IHT66" s="163"/>
      <c r="IHU66" s="160"/>
      <c r="IHZ66" s="162"/>
      <c r="IIA66" s="163"/>
      <c r="IIB66" s="163"/>
      <c r="IIC66" s="160"/>
      <c r="IIH66" s="162"/>
      <c r="III66" s="163"/>
      <c r="IIJ66" s="163"/>
      <c r="IIK66" s="160"/>
      <c r="IIP66" s="162"/>
      <c r="IIQ66" s="163"/>
      <c r="IIR66" s="163"/>
      <c r="IIS66" s="160"/>
      <c r="IIX66" s="162"/>
      <c r="IIY66" s="163"/>
      <c r="IIZ66" s="163"/>
      <c r="IJA66" s="160"/>
      <c r="IJF66" s="162"/>
      <c r="IJG66" s="163"/>
      <c r="IJH66" s="163"/>
      <c r="IJI66" s="160"/>
      <c r="IJN66" s="162"/>
      <c r="IJO66" s="163"/>
      <c r="IJP66" s="163"/>
      <c r="IJQ66" s="160"/>
      <c r="IJV66" s="162"/>
      <c r="IJW66" s="163"/>
      <c r="IJX66" s="163"/>
      <c r="IJY66" s="160"/>
      <c r="IKD66" s="162"/>
      <c r="IKE66" s="163"/>
      <c r="IKF66" s="163"/>
      <c r="IKG66" s="160"/>
      <c r="IKL66" s="162"/>
      <c r="IKM66" s="163"/>
      <c r="IKN66" s="163"/>
      <c r="IKO66" s="160"/>
      <c r="IKT66" s="162"/>
      <c r="IKU66" s="163"/>
      <c r="IKV66" s="163"/>
      <c r="IKW66" s="160"/>
      <c r="ILB66" s="162"/>
      <c r="ILC66" s="163"/>
      <c r="ILD66" s="163"/>
      <c r="ILE66" s="160"/>
      <c r="ILJ66" s="162"/>
      <c r="ILK66" s="163"/>
      <c r="ILL66" s="163"/>
      <c r="ILM66" s="160"/>
      <c r="ILR66" s="162"/>
      <c r="ILS66" s="163"/>
      <c r="ILT66" s="163"/>
      <c r="ILU66" s="160"/>
      <c r="ILZ66" s="162"/>
      <c r="IMA66" s="163"/>
      <c r="IMB66" s="163"/>
      <c r="IMC66" s="160"/>
      <c r="IMH66" s="162"/>
      <c r="IMI66" s="163"/>
      <c r="IMJ66" s="163"/>
      <c r="IMK66" s="160"/>
      <c r="IMP66" s="162"/>
      <c r="IMQ66" s="163"/>
      <c r="IMR66" s="163"/>
      <c r="IMS66" s="160"/>
      <c r="IMX66" s="162"/>
      <c r="IMY66" s="163"/>
      <c r="IMZ66" s="163"/>
      <c r="INA66" s="160"/>
      <c r="INF66" s="162"/>
      <c r="ING66" s="163"/>
      <c r="INH66" s="163"/>
      <c r="INI66" s="160"/>
      <c r="INN66" s="162"/>
      <c r="INO66" s="163"/>
      <c r="INP66" s="163"/>
      <c r="INQ66" s="160"/>
      <c r="INV66" s="162"/>
      <c r="INW66" s="163"/>
      <c r="INX66" s="163"/>
      <c r="INY66" s="160"/>
      <c r="IOD66" s="162"/>
      <c r="IOE66" s="163"/>
      <c r="IOF66" s="163"/>
      <c r="IOG66" s="160"/>
      <c r="IOL66" s="162"/>
      <c r="IOM66" s="163"/>
      <c r="ION66" s="163"/>
      <c r="IOO66" s="160"/>
      <c r="IOT66" s="162"/>
      <c r="IOU66" s="163"/>
      <c r="IOV66" s="163"/>
      <c r="IOW66" s="160"/>
      <c r="IPB66" s="162"/>
      <c r="IPC66" s="163"/>
      <c r="IPD66" s="163"/>
      <c r="IPE66" s="160"/>
      <c r="IPJ66" s="162"/>
      <c r="IPK66" s="163"/>
      <c r="IPL66" s="163"/>
      <c r="IPM66" s="160"/>
      <c r="IPR66" s="162"/>
      <c r="IPS66" s="163"/>
      <c r="IPT66" s="163"/>
      <c r="IPU66" s="160"/>
      <c r="IPZ66" s="162"/>
      <c r="IQA66" s="163"/>
      <c r="IQB66" s="163"/>
      <c r="IQC66" s="160"/>
      <c r="IQH66" s="162"/>
      <c r="IQI66" s="163"/>
      <c r="IQJ66" s="163"/>
      <c r="IQK66" s="160"/>
      <c r="IQP66" s="162"/>
      <c r="IQQ66" s="163"/>
      <c r="IQR66" s="163"/>
      <c r="IQS66" s="160"/>
      <c r="IQX66" s="162"/>
      <c r="IQY66" s="163"/>
      <c r="IQZ66" s="163"/>
      <c r="IRA66" s="160"/>
      <c r="IRF66" s="162"/>
      <c r="IRG66" s="163"/>
      <c r="IRH66" s="163"/>
      <c r="IRI66" s="160"/>
      <c r="IRN66" s="162"/>
      <c r="IRO66" s="163"/>
      <c r="IRP66" s="163"/>
      <c r="IRQ66" s="160"/>
      <c r="IRV66" s="162"/>
      <c r="IRW66" s="163"/>
      <c r="IRX66" s="163"/>
      <c r="IRY66" s="160"/>
      <c r="ISD66" s="162"/>
      <c r="ISE66" s="163"/>
      <c r="ISF66" s="163"/>
      <c r="ISG66" s="160"/>
      <c r="ISL66" s="162"/>
      <c r="ISM66" s="163"/>
      <c r="ISN66" s="163"/>
      <c r="ISO66" s="160"/>
      <c r="IST66" s="162"/>
      <c r="ISU66" s="163"/>
      <c r="ISV66" s="163"/>
      <c r="ISW66" s="160"/>
      <c r="ITB66" s="162"/>
      <c r="ITC66" s="163"/>
      <c r="ITD66" s="163"/>
      <c r="ITE66" s="160"/>
      <c r="ITJ66" s="162"/>
      <c r="ITK66" s="163"/>
      <c r="ITL66" s="163"/>
      <c r="ITM66" s="160"/>
      <c r="ITR66" s="162"/>
      <c r="ITS66" s="163"/>
      <c r="ITT66" s="163"/>
      <c r="ITU66" s="160"/>
      <c r="ITZ66" s="162"/>
      <c r="IUA66" s="163"/>
      <c r="IUB66" s="163"/>
      <c r="IUC66" s="160"/>
      <c r="IUH66" s="162"/>
      <c r="IUI66" s="163"/>
      <c r="IUJ66" s="163"/>
      <c r="IUK66" s="160"/>
      <c r="IUP66" s="162"/>
      <c r="IUQ66" s="163"/>
      <c r="IUR66" s="163"/>
      <c r="IUS66" s="160"/>
      <c r="IUX66" s="162"/>
      <c r="IUY66" s="163"/>
      <c r="IUZ66" s="163"/>
      <c r="IVA66" s="160"/>
      <c r="IVF66" s="162"/>
      <c r="IVG66" s="163"/>
      <c r="IVH66" s="163"/>
      <c r="IVI66" s="160"/>
      <c r="IVN66" s="162"/>
      <c r="IVO66" s="163"/>
      <c r="IVP66" s="163"/>
      <c r="IVQ66" s="160"/>
      <c r="IVV66" s="162"/>
      <c r="IVW66" s="163"/>
      <c r="IVX66" s="163"/>
      <c r="IVY66" s="160"/>
      <c r="IWD66" s="162"/>
      <c r="IWE66" s="163"/>
      <c r="IWF66" s="163"/>
      <c r="IWG66" s="160"/>
      <c r="IWL66" s="162"/>
      <c r="IWM66" s="163"/>
      <c r="IWN66" s="163"/>
      <c r="IWO66" s="160"/>
      <c r="IWT66" s="162"/>
      <c r="IWU66" s="163"/>
      <c r="IWV66" s="163"/>
      <c r="IWW66" s="160"/>
      <c r="IXB66" s="162"/>
      <c r="IXC66" s="163"/>
      <c r="IXD66" s="163"/>
      <c r="IXE66" s="160"/>
      <c r="IXJ66" s="162"/>
      <c r="IXK66" s="163"/>
      <c r="IXL66" s="163"/>
      <c r="IXM66" s="160"/>
      <c r="IXR66" s="162"/>
      <c r="IXS66" s="163"/>
      <c r="IXT66" s="163"/>
      <c r="IXU66" s="160"/>
      <c r="IXZ66" s="162"/>
      <c r="IYA66" s="163"/>
      <c r="IYB66" s="163"/>
      <c r="IYC66" s="160"/>
      <c r="IYH66" s="162"/>
      <c r="IYI66" s="163"/>
      <c r="IYJ66" s="163"/>
      <c r="IYK66" s="160"/>
      <c r="IYP66" s="162"/>
      <c r="IYQ66" s="163"/>
      <c r="IYR66" s="163"/>
      <c r="IYS66" s="160"/>
      <c r="IYX66" s="162"/>
      <c r="IYY66" s="163"/>
      <c r="IYZ66" s="163"/>
      <c r="IZA66" s="160"/>
      <c r="IZF66" s="162"/>
      <c r="IZG66" s="163"/>
      <c r="IZH66" s="163"/>
      <c r="IZI66" s="160"/>
      <c r="IZN66" s="162"/>
      <c r="IZO66" s="163"/>
      <c r="IZP66" s="163"/>
      <c r="IZQ66" s="160"/>
      <c r="IZV66" s="162"/>
      <c r="IZW66" s="163"/>
      <c r="IZX66" s="163"/>
      <c r="IZY66" s="160"/>
      <c r="JAD66" s="162"/>
      <c r="JAE66" s="163"/>
      <c r="JAF66" s="163"/>
      <c r="JAG66" s="160"/>
      <c r="JAL66" s="162"/>
      <c r="JAM66" s="163"/>
      <c r="JAN66" s="163"/>
      <c r="JAO66" s="160"/>
      <c r="JAT66" s="162"/>
      <c r="JAU66" s="163"/>
      <c r="JAV66" s="163"/>
      <c r="JAW66" s="160"/>
      <c r="JBB66" s="162"/>
      <c r="JBC66" s="163"/>
      <c r="JBD66" s="163"/>
      <c r="JBE66" s="160"/>
      <c r="JBJ66" s="162"/>
      <c r="JBK66" s="163"/>
      <c r="JBL66" s="163"/>
      <c r="JBM66" s="160"/>
      <c r="JBR66" s="162"/>
      <c r="JBS66" s="163"/>
      <c r="JBT66" s="163"/>
      <c r="JBU66" s="160"/>
      <c r="JBZ66" s="162"/>
      <c r="JCA66" s="163"/>
      <c r="JCB66" s="163"/>
      <c r="JCC66" s="160"/>
      <c r="JCH66" s="162"/>
      <c r="JCI66" s="163"/>
      <c r="JCJ66" s="163"/>
      <c r="JCK66" s="160"/>
      <c r="JCP66" s="162"/>
      <c r="JCQ66" s="163"/>
      <c r="JCR66" s="163"/>
      <c r="JCS66" s="160"/>
      <c r="JCX66" s="162"/>
      <c r="JCY66" s="163"/>
      <c r="JCZ66" s="163"/>
      <c r="JDA66" s="160"/>
      <c r="JDF66" s="162"/>
      <c r="JDG66" s="163"/>
      <c r="JDH66" s="163"/>
      <c r="JDI66" s="160"/>
      <c r="JDN66" s="162"/>
      <c r="JDO66" s="163"/>
      <c r="JDP66" s="163"/>
      <c r="JDQ66" s="160"/>
      <c r="JDV66" s="162"/>
      <c r="JDW66" s="163"/>
      <c r="JDX66" s="163"/>
      <c r="JDY66" s="160"/>
      <c r="JED66" s="162"/>
      <c r="JEE66" s="163"/>
      <c r="JEF66" s="163"/>
      <c r="JEG66" s="160"/>
      <c r="JEL66" s="162"/>
      <c r="JEM66" s="163"/>
      <c r="JEN66" s="163"/>
      <c r="JEO66" s="160"/>
      <c r="JET66" s="162"/>
      <c r="JEU66" s="163"/>
      <c r="JEV66" s="163"/>
      <c r="JEW66" s="160"/>
      <c r="JFB66" s="162"/>
      <c r="JFC66" s="163"/>
      <c r="JFD66" s="163"/>
      <c r="JFE66" s="160"/>
      <c r="JFJ66" s="162"/>
      <c r="JFK66" s="163"/>
      <c r="JFL66" s="163"/>
      <c r="JFM66" s="160"/>
      <c r="JFR66" s="162"/>
      <c r="JFS66" s="163"/>
      <c r="JFT66" s="163"/>
      <c r="JFU66" s="160"/>
      <c r="JFZ66" s="162"/>
      <c r="JGA66" s="163"/>
      <c r="JGB66" s="163"/>
      <c r="JGC66" s="160"/>
      <c r="JGH66" s="162"/>
      <c r="JGI66" s="163"/>
      <c r="JGJ66" s="163"/>
      <c r="JGK66" s="160"/>
      <c r="JGP66" s="162"/>
      <c r="JGQ66" s="163"/>
      <c r="JGR66" s="163"/>
      <c r="JGS66" s="160"/>
      <c r="JGX66" s="162"/>
      <c r="JGY66" s="163"/>
      <c r="JGZ66" s="163"/>
      <c r="JHA66" s="160"/>
      <c r="JHF66" s="162"/>
      <c r="JHG66" s="163"/>
      <c r="JHH66" s="163"/>
      <c r="JHI66" s="160"/>
      <c r="JHN66" s="162"/>
      <c r="JHO66" s="163"/>
      <c r="JHP66" s="163"/>
      <c r="JHQ66" s="160"/>
      <c r="JHV66" s="162"/>
      <c r="JHW66" s="163"/>
      <c r="JHX66" s="163"/>
      <c r="JHY66" s="160"/>
      <c r="JID66" s="162"/>
      <c r="JIE66" s="163"/>
      <c r="JIF66" s="163"/>
      <c r="JIG66" s="160"/>
      <c r="JIL66" s="162"/>
      <c r="JIM66" s="163"/>
      <c r="JIN66" s="163"/>
      <c r="JIO66" s="160"/>
      <c r="JIT66" s="162"/>
      <c r="JIU66" s="163"/>
      <c r="JIV66" s="163"/>
      <c r="JIW66" s="160"/>
      <c r="JJB66" s="162"/>
      <c r="JJC66" s="163"/>
      <c r="JJD66" s="163"/>
      <c r="JJE66" s="160"/>
      <c r="JJJ66" s="162"/>
      <c r="JJK66" s="163"/>
      <c r="JJL66" s="163"/>
      <c r="JJM66" s="160"/>
      <c r="JJR66" s="162"/>
      <c r="JJS66" s="163"/>
      <c r="JJT66" s="163"/>
      <c r="JJU66" s="160"/>
      <c r="JJZ66" s="162"/>
      <c r="JKA66" s="163"/>
      <c r="JKB66" s="163"/>
      <c r="JKC66" s="160"/>
      <c r="JKH66" s="162"/>
      <c r="JKI66" s="163"/>
      <c r="JKJ66" s="163"/>
      <c r="JKK66" s="160"/>
      <c r="JKP66" s="162"/>
      <c r="JKQ66" s="163"/>
      <c r="JKR66" s="163"/>
      <c r="JKS66" s="160"/>
      <c r="JKX66" s="162"/>
      <c r="JKY66" s="163"/>
      <c r="JKZ66" s="163"/>
      <c r="JLA66" s="160"/>
      <c r="JLF66" s="162"/>
      <c r="JLG66" s="163"/>
      <c r="JLH66" s="163"/>
      <c r="JLI66" s="160"/>
      <c r="JLN66" s="162"/>
      <c r="JLO66" s="163"/>
      <c r="JLP66" s="163"/>
      <c r="JLQ66" s="160"/>
      <c r="JLV66" s="162"/>
      <c r="JLW66" s="163"/>
      <c r="JLX66" s="163"/>
      <c r="JLY66" s="160"/>
      <c r="JMD66" s="162"/>
      <c r="JME66" s="163"/>
      <c r="JMF66" s="163"/>
      <c r="JMG66" s="160"/>
      <c r="JML66" s="162"/>
      <c r="JMM66" s="163"/>
      <c r="JMN66" s="163"/>
      <c r="JMO66" s="160"/>
      <c r="JMT66" s="162"/>
      <c r="JMU66" s="163"/>
      <c r="JMV66" s="163"/>
      <c r="JMW66" s="160"/>
      <c r="JNB66" s="162"/>
      <c r="JNC66" s="163"/>
      <c r="JND66" s="163"/>
      <c r="JNE66" s="160"/>
      <c r="JNJ66" s="162"/>
      <c r="JNK66" s="163"/>
      <c r="JNL66" s="163"/>
      <c r="JNM66" s="160"/>
      <c r="JNR66" s="162"/>
      <c r="JNS66" s="163"/>
      <c r="JNT66" s="163"/>
      <c r="JNU66" s="160"/>
      <c r="JNZ66" s="162"/>
      <c r="JOA66" s="163"/>
      <c r="JOB66" s="163"/>
      <c r="JOC66" s="160"/>
      <c r="JOH66" s="162"/>
      <c r="JOI66" s="163"/>
      <c r="JOJ66" s="163"/>
      <c r="JOK66" s="160"/>
      <c r="JOP66" s="162"/>
      <c r="JOQ66" s="163"/>
      <c r="JOR66" s="163"/>
      <c r="JOS66" s="160"/>
      <c r="JOX66" s="162"/>
      <c r="JOY66" s="163"/>
      <c r="JOZ66" s="163"/>
      <c r="JPA66" s="160"/>
      <c r="JPF66" s="162"/>
      <c r="JPG66" s="163"/>
      <c r="JPH66" s="163"/>
      <c r="JPI66" s="160"/>
      <c r="JPN66" s="162"/>
      <c r="JPO66" s="163"/>
      <c r="JPP66" s="163"/>
      <c r="JPQ66" s="160"/>
      <c r="JPV66" s="162"/>
      <c r="JPW66" s="163"/>
      <c r="JPX66" s="163"/>
      <c r="JPY66" s="160"/>
      <c r="JQD66" s="162"/>
      <c r="JQE66" s="163"/>
      <c r="JQF66" s="163"/>
      <c r="JQG66" s="160"/>
      <c r="JQL66" s="162"/>
      <c r="JQM66" s="163"/>
      <c r="JQN66" s="163"/>
      <c r="JQO66" s="160"/>
      <c r="JQT66" s="162"/>
      <c r="JQU66" s="163"/>
      <c r="JQV66" s="163"/>
      <c r="JQW66" s="160"/>
      <c r="JRB66" s="162"/>
      <c r="JRC66" s="163"/>
      <c r="JRD66" s="163"/>
      <c r="JRE66" s="160"/>
      <c r="JRJ66" s="162"/>
      <c r="JRK66" s="163"/>
      <c r="JRL66" s="163"/>
      <c r="JRM66" s="160"/>
      <c r="JRR66" s="162"/>
      <c r="JRS66" s="163"/>
      <c r="JRT66" s="163"/>
      <c r="JRU66" s="160"/>
      <c r="JRZ66" s="162"/>
      <c r="JSA66" s="163"/>
      <c r="JSB66" s="163"/>
      <c r="JSC66" s="160"/>
      <c r="JSH66" s="162"/>
      <c r="JSI66" s="163"/>
      <c r="JSJ66" s="163"/>
      <c r="JSK66" s="160"/>
      <c r="JSP66" s="162"/>
      <c r="JSQ66" s="163"/>
      <c r="JSR66" s="163"/>
      <c r="JSS66" s="160"/>
      <c r="JSX66" s="162"/>
      <c r="JSY66" s="163"/>
      <c r="JSZ66" s="163"/>
      <c r="JTA66" s="160"/>
      <c r="JTF66" s="162"/>
      <c r="JTG66" s="163"/>
      <c r="JTH66" s="163"/>
      <c r="JTI66" s="160"/>
      <c r="JTN66" s="162"/>
      <c r="JTO66" s="163"/>
      <c r="JTP66" s="163"/>
      <c r="JTQ66" s="160"/>
      <c r="JTV66" s="162"/>
      <c r="JTW66" s="163"/>
      <c r="JTX66" s="163"/>
      <c r="JTY66" s="160"/>
      <c r="JUD66" s="162"/>
      <c r="JUE66" s="163"/>
      <c r="JUF66" s="163"/>
      <c r="JUG66" s="160"/>
      <c r="JUL66" s="162"/>
      <c r="JUM66" s="163"/>
      <c r="JUN66" s="163"/>
      <c r="JUO66" s="160"/>
      <c r="JUT66" s="162"/>
      <c r="JUU66" s="163"/>
      <c r="JUV66" s="163"/>
      <c r="JUW66" s="160"/>
      <c r="JVB66" s="162"/>
      <c r="JVC66" s="163"/>
      <c r="JVD66" s="163"/>
      <c r="JVE66" s="160"/>
      <c r="JVJ66" s="162"/>
      <c r="JVK66" s="163"/>
      <c r="JVL66" s="163"/>
      <c r="JVM66" s="160"/>
      <c r="JVR66" s="162"/>
      <c r="JVS66" s="163"/>
      <c r="JVT66" s="163"/>
      <c r="JVU66" s="160"/>
      <c r="JVZ66" s="162"/>
      <c r="JWA66" s="163"/>
      <c r="JWB66" s="163"/>
      <c r="JWC66" s="160"/>
      <c r="JWH66" s="162"/>
      <c r="JWI66" s="163"/>
      <c r="JWJ66" s="163"/>
      <c r="JWK66" s="160"/>
      <c r="JWP66" s="162"/>
      <c r="JWQ66" s="163"/>
      <c r="JWR66" s="163"/>
      <c r="JWS66" s="160"/>
      <c r="JWX66" s="162"/>
      <c r="JWY66" s="163"/>
      <c r="JWZ66" s="163"/>
      <c r="JXA66" s="160"/>
      <c r="JXF66" s="162"/>
      <c r="JXG66" s="163"/>
      <c r="JXH66" s="163"/>
      <c r="JXI66" s="160"/>
      <c r="JXN66" s="162"/>
      <c r="JXO66" s="163"/>
      <c r="JXP66" s="163"/>
      <c r="JXQ66" s="160"/>
      <c r="JXV66" s="162"/>
      <c r="JXW66" s="163"/>
      <c r="JXX66" s="163"/>
      <c r="JXY66" s="160"/>
      <c r="JYD66" s="162"/>
      <c r="JYE66" s="163"/>
      <c r="JYF66" s="163"/>
      <c r="JYG66" s="160"/>
      <c r="JYL66" s="162"/>
      <c r="JYM66" s="163"/>
      <c r="JYN66" s="163"/>
      <c r="JYO66" s="160"/>
      <c r="JYT66" s="162"/>
      <c r="JYU66" s="163"/>
      <c r="JYV66" s="163"/>
      <c r="JYW66" s="160"/>
      <c r="JZB66" s="162"/>
      <c r="JZC66" s="163"/>
      <c r="JZD66" s="163"/>
      <c r="JZE66" s="160"/>
      <c r="JZJ66" s="162"/>
      <c r="JZK66" s="163"/>
      <c r="JZL66" s="163"/>
      <c r="JZM66" s="160"/>
      <c r="JZR66" s="162"/>
      <c r="JZS66" s="163"/>
      <c r="JZT66" s="163"/>
      <c r="JZU66" s="160"/>
      <c r="JZZ66" s="162"/>
      <c r="KAA66" s="163"/>
      <c r="KAB66" s="163"/>
      <c r="KAC66" s="160"/>
      <c r="KAH66" s="162"/>
      <c r="KAI66" s="163"/>
      <c r="KAJ66" s="163"/>
      <c r="KAK66" s="160"/>
      <c r="KAP66" s="162"/>
      <c r="KAQ66" s="163"/>
      <c r="KAR66" s="163"/>
      <c r="KAS66" s="160"/>
      <c r="KAX66" s="162"/>
      <c r="KAY66" s="163"/>
      <c r="KAZ66" s="163"/>
      <c r="KBA66" s="160"/>
      <c r="KBF66" s="162"/>
      <c r="KBG66" s="163"/>
      <c r="KBH66" s="163"/>
      <c r="KBI66" s="160"/>
      <c r="KBN66" s="162"/>
      <c r="KBO66" s="163"/>
      <c r="KBP66" s="163"/>
      <c r="KBQ66" s="160"/>
      <c r="KBV66" s="162"/>
      <c r="KBW66" s="163"/>
      <c r="KBX66" s="163"/>
      <c r="KBY66" s="160"/>
      <c r="KCD66" s="162"/>
      <c r="KCE66" s="163"/>
      <c r="KCF66" s="163"/>
      <c r="KCG66" s="160"/>
      <c r="KCL66" s="162"/>
      <c r="KCM66" s="163"/>
      <c r="KCN66" s="163"/>
      <c r="KCO66" s="160"/>
      <c r="KCT66" s="162"/>
      <c r="KCU66" s="163"/>
      <c r="KCV66" s="163"/>
      <c r="KCW66" s="160"/>
      <c r="KDB66" s="162"/>
      <c r="KDC66" s="163"/>
      <c r="KDD66" s="163"/>
      <c r="KDE66" s="160"/>
      <c r="KDJ66" s="162"/>
      <c r="KDK66" s="163"/>
      <c r="KDL66" s="163"/>
      <c r="KDM66" s="160"/>
      <c r="KDR66" s="162"/>
      <c r="KDS66" s="163"/>
      <c r="KDT66" s="163"/>
      <c r="KDU66" s="160"/>
      <c r="KDZ66" s="162"/>
      <c r="KEA66" s="163"/>
      <c r="KEB66" s="163"/>
      <c r="KEC66" s="160"/>
      <c r="KEH66" s="162"/>
      <c r="KEI66" s="163"/>
      <c r="KEJ66" s="163"/>
      <c r="KEK66" s="160"/>
      <c r="KEP66" s="162"/>
      <c r="KEQ66" s="163"/>
      <c r="KER66" s="163"/>
      <c r="KES66" s="160"/>
      <c r="KEX66" s="162"/>
      <c r="KEY66" s="163"/>
      <c r="KEZ66" s="163"/>
      <c r="KFA66" s="160"/>
      <c r="KFF66" s="162"/>
      <c r="KFG66" s="163"/>
      <c r="KFH66" s="163"/>
      <c r="KFI66" s="160"/>
      <c r="KFN66" s="162"/>
      <c r="KFO66" s="163"/>
      <c r="KFP66" s="163"/>
      <c r="KFQ66" s="160"/>
      <c r="KFV66" s="162"/>
      <c r="KFW66" s="163"/>
      <c r="KFX66" s="163"/>
      <c r="KFY66" s="160"/>
      <c r="KGD66" s="162"/>
      <c r="KGE66" s="163"/>
      <c r="KGF66" s="163"/>
      <c r="KGG66" s="160"/>
      <c r="KGL66" s="162"/>
      <c r="KGM66" s="163"/>
      <c r="KGN66" s="163"/>
      <c r="KGO66" s="160"/>
      <c r="KGT66" s="162"/>
      <c r="KGU66" s="163"/>
      <c r="KGV66" s="163"/>
      <c r="KGW66" s="160"/>
      <c r="KHB66" s="162"/>
      <c r="KHC66" s="163"/>
      <c r="KHD66" s="163"/>
      <c r="KHE66" s="160"/>
      <c r="KHJ66" s="162"/>
      <c r="KHK66" s="163"/>
      <c r="KHL66" s="163"/>
      <c r="KHM66" s="160"/>
      <c r="KHR66" s="162"/>
      <c r="KHS66" s="163"/>
      <c r="KHT66" s="163"/>
      <c r="KHU66" s="160"/>
      <c r="KHZ66" s="162"/>
      <c r="KIA66" s="163"/>
      <c r="KIB66" s="163"/>
      <c r="KIC66" s="160"/>
      <c r="KIH66" s="162"/>
      <c r="KII66" s="163"/>
      <c r="KIJ66" s="163"/>
      <c r="KIK66" s="160"/>
      <c r="KIP66" s="162"/>
      <c r="KIQ66" s="163"/>
      <c r="KIR66" s="163"/>
      <c r="KIS66" s="160"/>
      <c r="KIX66" s="162"/>
      <c r="KIY66" s="163"/>
      <c r="KIZ66" s="163"/>
      <c r="KJA66" s="160"/>
      <c r="KJF66" s="162"/>
      <c r="KJG66" s="163"/>
      <c r="KJH66" s="163"/>
      <c r="KJI66" s="160"/>
      <c r="KJN66" s="162"/>
      <c r="KJO66" s="163"/>
      <c r="KJP66" s="163"/>
      <c r="KJQ66" s="160"/>
      <c r="KJV66" s="162"/>
      <c r="KJW66" s="163"/>
      <c r="KJX66" s="163"/>
      <c r="KJY66" s="160"/>
      <c r="KKD66" s="162"/>
      <c r="KKE66" s="163"/>
      <c r="KKF66" s="163"/>
      <c r="KKG66" s="160"/>
      <c r="KKL66" s="162"/>
      <c r="KKM66" s="163"/>
      <c r="KKN66" s="163"/>
      <c r="KKO66" s="160"/>
      <c r="KKT66" s="162"/>
      <c r="KKU66" s="163"/>
      <c r="KKV66" s="163"/>
      <c r="KKW66" s="160"/>
      <c r="KLB66" s="162"/>
      <c r="KLC66" s="163"/>
      <c r="KLD66" s="163"/>
      <c r="KLE66" s="160"/>
      <c r="KLJ66" s="162"/>
      <c r="KLK66" s="163"/>
      <c r="KLL66" s="163"/>
      <c r="KLM66" s="160"/>
      <c r="KLR66" s="162"/>
      <c r="KLS66" s="163"/>
      <c r="KLT66" s="163"/>
      <c r="KLU66" s="160"/>
      <c r="KLZ66" s="162"/>
      <c r="KMA66" s="163"/>
      <c r="KMB66" s="163"/>
      <c r="KMC66" s="160"/>
      <c r="KMH66" s="162"/>
      <c r="KMI66" s="163"/>
      <c r="KMJ66" s="163"/>
      <c r="KMK66" s="160"/>
      <c r="KMP66" s="162"/>
      <c r="KMQ66" s="163"/>
      <c r="KMR66" s="163"/>
      <c r="KMS66" s="160"/>
      <c r="KMX66" s="162"/>
      <c r="KMY66" s="163"/>
      <c r="KMZ66" s="163"/>
      <c r="KNA66" s="160"/>
      <c r="KNF66" s="162"/>
      <c r="KNG66" s="163"/>
      <c r="KNH66" s="163"/>
      <c r="KNI66" s="160"/>
      <c r="KNN66" s="162"/>
      <c r="KNO66" s="163"/>
      <c r="KNP66" s="163"/>
      <c r="KNQ66" s="160"/>
      <c r="KNV66" s="162"/>
      <c r="KNW66" s="163"/>
      <c r="KNX66" s="163"/>
      <c r="KNY66" s="160"/>
      <c r="KOD66" s="162"/>
      <c r="KOE66" s="163"/>
      <c r="KOF66" s="163"/>
      <c r="KOG66" s="160"/>
      <c r="KOL66" s="162"/>
      <c r="KOM66" s="163"/>
      <c r="KON66" s="163"/>
      <c r="KOO66" s="160"/>
      <c r="KOT66" s="162"/>
      <c r="KOU66" s="163"/>
      <c r="KOV66" s="163"/>
      <c r="KOW66" s="160"/>
      <c r="KPB66" s="162"/>
      <c r="KPC66" s="163"/>
      <c r="KPD66" s="163"/>
      <c r="KPE66" s="160"/>
      <c r="KPJ66" s="162"/>
      <c r="KPK66" s="163"/>
      <c r="KPL66" s="163"/>
      <c r="KPM66" s="160"/>
      <c r="KPR66" s="162"/>
      <c r="KPS66" s="163"/>
      <c r="KPT66" s="163"/>
      <c r="KPU66" s="160"/>
      <c r="KPZ66" s="162"/>
      <c r="KQA66" s="163"/>
      <c r="KQB66" s="163"/>
      <c r="KQC66" s="160"/>
      <c r="KQH66" s="162"/>
      <c r="KQI66" s="163"/>
      <c r="KQJ66" s="163"/>
      <c r="KQK66" s="160"/>
      <c r="KQP66" s="162"/>
      <c r="KQQ66" s="163"/>
      <c r="KQR66" s="163"/>
      <c r="KQS66" s="160"/>
      <c r="KQX66" s="162"/>
      <c r="KQY66" s="163"/>
      <c r="KQZ66" s="163"/>
      <c r="KRA66" s="160"/>
      <c r="KRF66" s="162"/>
      <c r="KRG66" s="163"/>
      <c r="KRH66" s="163"/>
      <c r="KRI66" s="160"/>
      <c r="KRN66" s="162"/>
      <c r="KRO66" s="163"/>
      <c r="KRP66" s="163"/>
      <c r="KRQ66" s="160"/>
      <c r="KRV66" s="162"/>
      <c r="KRW66" s="163"/>
      <c r="KRX66" s="163"/>
      <c r="KRY66" s="160"/>
      <c r="KSD66" s="162"/>
      <c r="KSE66" s="163"/>
      <c r="KSF66" s="163"/>
      <c r="KSG66" s="160"/>
      <c r="KSL66" s="162"/>
      <c r="KSM66" s="163"/>
      <c r="KSN66" s="163"/>
      <c r="KSO66" s="160"/>
      <c r="KST66" s="162"/>
      <c r="KSU66" s="163"/>
      <c r="KSV66" s="163"/>
      <c r="KSW66" s="160"/>
      <c r="KTB66" s="162"/>
      <c r="KTC66" s="163"/>
      <c r="KTD66" s="163"/>
      <c r="KTE66" s="160"/>
      <c r="KTJ66" s="162"/>
      <c r="KTK66" s="163"/>
      <c r="KTL66" s="163"/>
      <c r="KTM66" s="160"/>
      <c r="KTR66" s="162"/>
      <c r="KTS66" s="163"/>
      <c r="KTT66" s="163"/>
      <c r="KTU66" s="160"/>
      <c r="KTZ66" s="162"/>
      <c r="KUA66" s="163"/>
      <c r="KUB66" s="163"/>
      <c r="KUC66" s="160"/>
      <c r="KUH66" s="162"/>
      <c r="KUI66" s="163"/>
      <c r="KUJ66" s="163"/>
      <c r="KUK66" s="160"/>
      <c r="KUP66" s="162"/>
      <c r="KUQ66" s="163"/>
      <c r="KUR66" s="163"/>
      <c r="KUS66" s="160"/>
      <c r="KUX66" s="162"/>
      <c r="KUY66" s="163"/>
      <c r="KUZ66" s="163"/>
      <c r="KVA66" s="160"/>
      <c r="KVF66" s="162"/>
      <c r="KVG66" s="163"/>
      <c r="KVH66" s="163"/>
      <c r="KVI66" s="160"/>
      <c r="KVN66" s="162"/>
      <c r="KVO66" s="163"/>
      <c r="KVP66" s="163"/>
      <c r="KVQ66" s="160"/>
      <c r="KVV66" s="162"/>
      <c r="KVW66" s="163"/>
      <c r="KVX66" s="163"/>
      <c r="KVY66" s="160"/>
      <c r="KWD66" s="162"/>
      <c r="KWE66" s="163"/>
      <c r="KWF66" s="163"/>
      <c r="KWG66" s="160"/>
      <c r="KWL66" s="162"/>
      <c r="KWM66" s="163"/>
      <c r="KWN66" s="163"/>
      <c r="KWO66" s="160"/>
      <c r="KWT66" s="162"/>
      <c r="KWU66" s="163"/>
      <c r="KWV66" s="163"/>
      <c r="KWW66" s="160"/>
      <c r="KXB66" s="162"/>
      <c r="KXC66" s="163"/>
      <c r="KXD66" s="163"/>
      <c r="KXE66" s="160"/>
      <c r="KXJ66" s="162"/>
      <c r="KXK66" s="163"/>
      <c r="KXL66" s="163"/>
      <c r="KXM66" s="160"/>
      <c r="KXR66" s="162"/>
      <c r="KXS66" s="163"/>
      <c r="KXT66" s="163"/>
      <c r="KXU66" s="160"/>
      <c r="KXZ66" s="162"/>
      <c r="KYA66" s="163"/>
      <c r="KYB66" s="163"/>
      <c r="KYC66" s="160"/>
      <c r="KYH66" s="162"/>
      <c r="KYI66" s="163"/>
      <c r="KYJ66" s="163"/>
      <c r="KYK66" s="160"/>
      <c r="KYP66" s="162"/>
      <c r="KYQ66" s="163"/>
      <c r="KYR66" s="163"/>
      <c r="KYS66" s="160"/>
      <c r="KYX66" s="162"/>
      <c r="KYY66" s="163"/>
      <c r="KYZ66" s="163"/>
      <c r="KZA66" s="160"/>
      <c r="KZF66" s="162"/>
      <c r="KZG66" s="163"/>
      <c r="KZH66" s="163"/>
      <c r="KZI66" s="160"/>
      <c r="KZN66" s="162"/>
      <c r="KZO66" s="163"/>
      <c r="KZP66" s="163"/>
      <c r="KZQ66" s="160"/>
      <c r="KZV66" s="162"/>
      <c r="KZW66" s="163"/>
      <c r="KZX66" s="163"/>
      <c r="KZY66" s="160"/>
      <c r="LAD66" s="162"/>
      <c r="LAE66" s="163"/>
      <c r="LAF66" s="163"/>
      <c r="LAG66" s="160"/>
      <c r="LAL66" s="162"/>
      <c r="LAM66" s="163"/>
      <c r="LAN66" s="163"/>
      <c r="LAO66" s="160"/>
      <c r="LAT66" s="162"/>
      <c r="LAU66" s="163"/>
      <c r="LAV66" s="163"/>
      <c r="LAW66" s="160"/>
      <c r="LBB66" s="162"/>
      <c r="LBC66" s="163"/>
      <c r="LBD66" s="163"/>
      <c r="LBE66" s="160"/>
      <c r="LBJ66" s="162"/>
      <c r="LBK66" s="163"/>
      <c r="LBL66" s="163"/>
      <c r="LBM66" s="160"/>
      <c r="LBR66" s="162"/>
      <c r="LBS66" s="163"/>
      <c r="LBT66" s="163"/>
      <c r="LBU66" s="160"/>
      <c r="LBZ66" s="162"/>
      <c r="LCA66" s="163"/>
      <c r="LCB66" s="163"/>
      <c r="LCC66" s="160"/>
      <c r="LCH66" s="162"/>
      <c r="LCI66" s="163"/>
      <c r="LCJ66" s="163"/>
      <c r="LCK66" s="160"/>
      <c r="LCP66" s="162"/>
      <c r="LCQ66" s="163"/>
      <c r="LCR66" s="163"/>
      <c r="LCS66" s="160"/>
      <c r="LCX66" s="162"/>
      <c r="LCY66" s="163"/>
      <c r="LCZ66" s="163"/>
      <c r="LDA66" s="160"/>
      <c r="LDF66" s="162"/>
      <c r="LDG66" s="163"/>
      <c r="LDH66" s="163"/>
      <c r="LDI66" s="160"/>
      <c r="LDN66" s="162"/>
      <c r="LDO66" s="163"/>
      <c r="LDP66" s="163"/>
      <c r="LDQ66" s="160"/>
      <c r="LDV66" s="162"/>
      <c r="LDW66" s="163"/>
      <c r="LDX66" s="163"/>
      <c r="LDY66" s="160"/>
      <c r="LED66" s="162"/>
      <c r="LEE66" s="163"/>
      <c r="LEF66" s="163"/>
      <c r="LEG66" s="160"/>
      <c r="LEL66" s="162"/>
      <c r="LEM66" s="163"/>
      <c r="LEN66" s="163"/>
      <c r="LEO66" s="160"/>
      <c r="LET66" s="162"/>
      <c r="LEU66" s="163"/>
      <c r="LEV66" s="163"/>
      <c r="LEW66" s="160"/>
      <c r="LFB66" s="162"/>
      <c r="LFC66" s="163"/>
      <c r="LFD66" s="163"/>
      <c r="LFE66" s="160"/>
      <c r="LFJ66" s="162"/>
      <c r="LFK66" s="163"/>
      <c r="LFL66" s="163"/>
      <c r="LFM66" s="160"/>
      <c r="LFR66" s="162"/>
      <c r="LFS66" s="163"/>
      <c r="LFT66" s="163"/>
      <c r="LFU66" s="160"/>
      <c r="LFZ66" s="162"/>
      <c r="LGA66" s="163"/>
      <c r="LGB66" s="163"/>
      <c r="LGC66" s="160"/>
      <c r="LGH66" s="162"/>
      <c r="LGI66" s="163"/>
      <c r="LGJ66" s="163"/>
      <c r="LGK66" s="160"/>
      <c r="LGP66" s="162"/>
      <c r="LGQ66" s="163"/>
      <c r="LGR66" s="163"/>
      <c r="LGS66" s="160"/>
      <c r="LGX66" s="162"/>
      <c r="LGY66" s="163"/>
      <c r="LGZ66" s="163"/>
      <c r="LHA66" s="160"/>
      <c r="LHF66" s="162"/>
      <c r="LHG66" s="163"/>
      <c r="LHH66" s="163"/>
      <c r="LHI66" s="160"/>
      <c r="LHN66" s="162"/>
      <c r="LHO66" s="163"/>
      <c r="LHP66" s="163"/>
      <c r="LHQ66" s="160"/>
      <c r="LHV66" s="162"/>
      <c r="LHW66" s="163"/>
      <c r="LHX66" s="163"/>
      <c r="LHY66" s="160"/>
      <c r="LID66" s="162"/>
      <c r="LIE66" s="163"/>
      <c r="LIF66" s="163"/>
      <c r="LIG66" s="160"/>
      <c r="LIL66" s="162"/>
      <c r="LIM66" s="163"/>
      <c r="LIN66" s="163"/>
      <c r="LIO66" s="160"/>
      <c r="LIT66" s="162"/>
      <c r="LIU66" s="163"/>
      <c r="LIV66" s="163"/>
      <c r="LIW66" s="160"/>
      <c r="LJB66" s="162"/>
      <c r="LJC66" s="163"/>
      <c r="LJD66" s="163"/>
      <c r="LJE66" s="160"/>
      <c r="LJJ66" s="162"/>
      <c r="LJK66" s="163"/>
      <c r="LJL66" s="163"/>
      <c r="LJM66" s="160"/>
      <c r="LJR66" s="162"/>
      <c r="LJS66" s="163"/>
      <c r="LJT66" s="163"/>
      <c r="LJU66" s="160"/>
      <c r="LJZ66" s="162"/>
      <c r="LKA66" s="163"/>
      <c r="LKB66" s="163"/>
      <c r="LKC66" s="160"/>
      <c r="LKH66" s="162"/>
      <c r="LKI66" s="163"/>
      <c r="LKJ66" s="163"/>
      <c r="LKK66" s="160"/>
      <c r="LKP66" s="162"/>
      <c r="LKQ66" s="163"/>
      <c r="LKR66" s="163"/>
      <c r="LKS66" s="160"/>
      <c r="LKX66" s="162"/>
      <c r="LKY66" s="163"/>
      <c r="LKZ66" s="163"/>
      <c r="LLA66" s="160"/>
      <c r="LLF66" s="162"/>
      <c r="LLG66" s="163"/>
      <c r="LLH66" s="163"/>
      <c r="LLI66" s="160"/>
      <c r="LLN66" s="162"/>
      <c r="LLO66" s="163"/>
      <c r="LLP66" s="163"/>
      <c r="LLQ66" s="160"/>
      <c r="LLV66" s="162"/>
      <c r="LLW66" s="163"/>
      <c r="LLX66" s="163"/>
      <c r="LLY66" s="160"/>
      <c r="LMD66" s="162"/>
      <c r="LME66" s="163"/>
      <c r="LMF66" s="163"/>
      <c r="LMG66" s="160"/>
      <c r="LML66" s="162"/>
      <c r="LMM66" s="163"/>
      <c r="LMN66" s="163"/>
      <c r="LMO66" s="160"/>
      <c r="LMT66" s="162"/>
      <c r="LMU66" s="163"/>
      <c r="LMV66" s="163"/>
      <c r="LMW66" s="160"/>
      <c r="LNB66" s="162"/>
      <c r="LNC66" s="163"/>
      <c r="LND66" s="163"/>
      <c r="LNE66" s="160"/>
      <c r="LNJ66" s="162"/>
      <c r="LNK66" s="163"/>
      <c r="LNL66" s="163"/>
      <c r="LNM66" s="160"/>
      <c r="LNR66" s="162"/>
      <c r="LNS66" s="163"/>
      <c r="LNT66" s="163"/>
      <c r="LNU66" s="160"/>
      <c r="LNZ66" s="162"/>
      <c r="LOA66" s="163"/>
      <c r="LOB66" s="163"/>
      <c r="LOC66" s="160"/>
      <c r="LOH66" s="162"/>
      <c r="LOI66" s="163"/>
      <c r="LOJ66" s="163"/>
      <c r="LOK66" s="160"/>
      <c r="LOP66" s="162"/>
      <c r="LOQ66" s="163"/>
      <c r="LOR66" s="163"/>
      <c r="LOS66" s="160"/>
      <c r="LOX66" s="162"/>
      <c r="LOY66" s="163"/>
      <c r="LOZ66" s="163"/>
      <c r="LPA66" s="160"/>
      <c r="LPF66" s="162"/>
      <c r="LPG66" s="163"/>
      <c r="LPH66" s="163"/>
      <c r="LPI66" s="160"/>
      <c r="LPN66" s="162"/>
      <c r="LPO66" s="163"/>
      <c r="LPP66" s="163"/>
      <c r="LPQ66" s="160"/>
      <c r="LPV66" s="162"/>
      <c r="LPW66" s="163"/>
      <c r="LPX66" s="163"/>
      <c r="LPY66" s="160"/>
      <c r="LQD66" s="162"/>
      <c r="LQE66" s="163"/>
      <c r="LQF66" s="163"/>
      <c r="LQG66" s="160"/>
      <c r="LQL66" s="162"/>
      <c r="LQM66" s="163"/>
      <c r="LQN66" s="163"/>
      <c r="LQO66" s="160"/>
      <c r="LQT66" s="162"/>
      <c r="LQU66" s="163"/>
      <c r="LQV66" s="163"/>
      <c r="LQW66" s="160"/>
      <c r="LRB66" s="162"/>
      <c r="LRC66" s="163"/>
      <c r="LRD66" s="163"/>
      <c r="LRE66" s="160"/>
      <c r="LRJ66" s="162"/>
      <c r="LRK66" s="163"/>
      <c r="LRL66" s="163"/>
      <c r="LRM66" s="160"/>
      <c r="LRR66" s="162"/>
      <c r="LRS66" s="163"/>
      <c r="LRT66" s="163"/>
      <c r="LRU66" s="160"/>
      <c r="LRZ66" s="162"/>
      <c r="LSA66" s="163"/>
      <c r="LSB66" s="163"/>
      <c r="LSC66" s="160"/>
      <c r="LSH66" s="162"/>
      <c r="LSI66" s="163"/>
      <c r="LSJ66" s="163"/>
      <c r="LSK66" s="160"/>
      <c r="LSP66" s="162"/>
      <c r="LSQ66" s="163"/>
      <c r="LSR66" s="163"/>
      <c r="LSS66" s="160"/>
      <c r="LSX66" s="162"/>
      <c r="LSY66" s="163"/>
      <c r="LSZ66" s="163"/>
      <c r="LTA66" s="160"/>
      <c r="LTF66" s="162"/>
      <c r="LTG66" s="163"/>
      <c r="LTH66" s="163"/>
      <c r="LTI66" s="160"/>
      <c r="LTN66" s="162"/>
      <c r="LTO66" s="163"/>
      <c r="LTP66" s="163"/>
      <c r="LTQ66" s="160"/>
      <c r="LTV66" s="162"/>
      <c r="LTW66" s="163"/>
      <c r="LTX66" s="163"/>
      <c r="LTY66" s="160"/>
      <c r="LUD66" s="162"/>
      <c r="LUE66" s="163"/>
      <c r="LUF66" s="163"/>
      <c r="LUG66" s="160"/>
      <c r="LUL66" s="162"/>
      <c r="LUM66" s="163"/>
      <c r="LUN66" s="163"/>
      <c r="LUO66" s="160"/>
      <c r="LUT66" s="162"/>
      <c r="LUU66" s="163"/>
      <c r="LUV66" s="163"/>
      <c r="LUW66" s="160"/>
      <c r="LVB66" s="162"/>
      <c r="LVC66" s="163"/>
      <c r="LVD66" s="163"/>
      <c r="LVE66" s="160"/>
      <c r="LVJ66" s="162"/>
      <c r="LVK66" s="163"/>
      <c r="LVL66" s="163"/>
      <c r="LVM66" s="160"/>
      <c r="LVR66" s="162"/>
      <c r="LVS66" s="163"/>
      <c r="LVT66" s="163"/>
      <c r="LVU66" s="160"/>
      <c r="LVZ66" s="162"/>
      <c r="LWA66" s="163"/>
      <c r="LWB66" s="163"/>
      <c r="LWC66" s="160"/>
      <c r="LWH66" s="162"/>
      <c r="LWI66" s="163"/>
      <c r="LWJ66" s="163"/>
      <c r="LWK66" s="160"/>
      <c r="LWP66" s="162"/>
      <c r="LWQ66" s="163"/>
      <c r="LWR66" s="163"/>
      <c r="LWS66" s="160"/>
      <c r="LWX66" s="162"/>
      <c r="LWY66" s="163"/>
      <c r="LWZ66" s="163"/>
      <c r="LXA66" s="160"/>
      <c r="LXF66" s="162"/>
      <c r="LXG66" s="163"/>
      <c r="LXH66" s="163"/>
      <c r="LXI66" s="160"/>
      <c r="LXN66" s="162"/>
      <c r="LXO66" s="163"/>
      <c r="LXP66" s="163"/>
      <c r="LXQ66" s="160"/>
      <c r="LXV66" s="162"/>
      <c r="LXW66" s="163"/>
      <c r="LXX66" s="163"/>
      <c r="LXY66" s="160"/>
      <c r="LYD66" s="162"/>
      <c r="LYE66" s="163"/>
      <c r="LYF66" s="163"/>
      <c r="LYG66" s="160"/>
      <c r="LYL66" s="162"/>
      <c r="LYM66" s="163"/>
      <c r="LYN66" s="163"/>
      <c r="LYO66" s="160"/>
      <c r="LYT66" s="162"/>
      <c r="LYU66" s="163"/>
      <c r="LYV66" s="163"/>
      <c r="LYW66" s="160"/>
      <c r="LZB66" s="162"/>
      <c r="LZC66" s="163"/>
      <c r="LZD66" s="163"/>
      <c r="LZE66" s="160"/>
      <c r="LZJ66" s="162"/>
      <c r="LZK66" s="163"/>
      <c r="LZL66" s="163"/>
      <c r="LZM66" s="160"/>
      <c r="LZR66" s="162"/>
      <c r="LZS66" s="163"/>
      <c r="LZT66" s="163"/>
      <c r="LZU66" s="160"/>
      <c r="LZZ66" s="162"/>
      <c r="MAA66" s="163"/>
      <c r="MAB66" s="163"/>
      <c r="MAC66" s="160"/>
      <c r="MAH66" s="162"/>
      <c r="MAI66" s="163"/>
      <c r="MAJ66" s="163"/>
      <c r="MAK66" s="160"/>
      <c r="MAP66" s="162"/>
      <c r="MAQ66" s="163"/>
      <c r="MAR66" s="163"/>
      <c r="MAS66" s="160"/>
      <c r="MAX66" s="162"/>
      <c r="MAY66" s="163"/>
      <c r="MAZ66" s="163"/>
      <c r="MBA66" s="160"/>
      <c r="MBF66" s="162"/>
      <c r="MBG66" s="163"/>
      <c r="MBH66" s="163"/>
      <c r="MBI66" s="160"/>
      <c r="MBN66" s="162"/>
      <c r="MBO66" s="163"/>
      <c r="MBP66" s="163"/>
      <c r="MBQ66" s="160"/>
      <c r="MBV66" s="162"/>
      <c r="MBW66" s="163"/>
      <c r="MBX66" s="163"/>
      <c r="MBY66" s="160"/>
      <c r="MCD66" s="162"/>
      <c r="MCE66" s="163"/>
      <c r="MCF66" s="163"/>
      <c r="MCG66" s="160"/>
      <c r="MCL66" s="162"/>
      <c r="MCM66" s="163"/>
      <c r="MCN66" s="163"/>
      <c r="MCO66" s="160"/>
      <c r="MCT66" s="162"/>
      <c r="MCU66" s="163"/>
      <c r="MCV66" s="163"/>
      <c r="MCW66" s="160"/>
      <c r="MDB66" s="162"/>
      <c r="MDC66" s="163"/>
      <c r="MDD66" s="163"/>
      <c r="MDE66" s="160"/>
      <c r="MDJ66" s="162"/>
      <c r="MDK66" s="163"/>
      <c r="MDL66" s="163"/>
      <c r="MDM66" s="160"/>
      <c r="MDR66" s="162"/>
      <c r="MDS66" s="163"/>
      <c r="MDT66" s="163"/>
      <c r="MDU66" s="160"/>
      <c r="MDZ66" s="162"/>
      <c r="MEA66" s="163"/>
      <c r="MEB66" s="163"/>
      <c r="MEC66" s="160"/>
      <c r="MEH66" s="162"/>
      <c r="MEI66" s="163"/>
      <c r="MEJ66" s="163"/>
      <c r="MEK66" s="160"/>
      <c r="MEP66" s="162"/>
      <c r="MEQ66" s="163"/>
      <c r="MER66" s="163"/>
      <c r="MES66" s="160"/>
      <c r="MEX66" s="162"/>
      <c r="MEY66" s="163"/>
      <c r="MEZ66" s="163"/>
      <c r="MFA66" s="160"/>
      <c r="MFF66" s="162"/>
      <c r="MFG66" s="163"/>
      <c r="MFH66" s="163"/>
      <c r="MFI66" s="160"/>
      <c r="MFN66" s="162"/>
      <c r="MFO66" s="163"/>
      <c r="MFP66" s="163"/>
      <c r="MFQ66" s="160"/>
      <c r="MFV66" s="162"/>
      <c r="MFW66" s="163"/>
      <c r="MFX66" s="163"/>
      <c r="MFY66" s="160"/>
      <c r="MGD66" s="162"/>
      <c r="MGE66" s="163"/>
      <c r="MGF66" s="163"/>
      <c r="MGG66" s="160"/>
      <c r="MGL66" s="162"/>
      <c r="MGM66" s="163"/>
      <c r="MGN66" s="163"/>
      <c r="MGO66" s="160"/>
      <c r="MGT66" s="162"/>
      <c r="MGU66" s="163"/>
      <c r="MGV66" s="163"/>
      <c r="MGW66" s="160"/>
      <c r="MHB66" s="162"/>
      <c r="MHC66" s="163"/>
      <c r="MHD66" s="163"/>
      <c r="MHE66" s="160"/>
      <c r="MHJ66" s="162"/>
      <c r="MHK66" s="163"/>
      <c r="MHL66" s="163"/>
      <c r="MHM66" s="160"/>
      <c r="MHR66" s="162"/>
      <c r="MHS66" s="163"/>
      <c r="MHT66" s="163"/>
      <c r="MHU66" s="160"/>
      <c r="MHZ66" s="162"/>
      <c r="MIA66" s="163"/>
      <c r="MIB66" s="163"/>
      <c r="MIC66" s="160"/>
      <c r="MIH66" s="162"/>
      <c r="MII66" s="163"/>
      <c r="MIJ66" s="163"/>
      <c r="MIK66" s="160"/>
      <c r="MIP66" s="162"/>
      <c r="MIQ66" s="163"/>
      <c r="MIR66" s="163"/>
      <c r="MIS66" s="160"/>
      <c r="MIX66" s="162"/>
      <c r="MIY66" s="163"/>
      <c r="MIZ66" s="163"/>
      <c r="MJA66" s="160"/>
      <c r="MJF66" s="162"/>
      <c r="MJG66" s="163"/>
      <c r="MJH66" s="163"/>
      <c r="MJI66" s="160"/>
      <c r="MJN66" s="162"/>
      <c r="MJO66" s="163"/>
      <c r="MJP66" s="163"/>
      <c r="MJQ66" s="160"/>
      <c r="MJV66" s="162"/>
      <c r="MJW66" s="163"/>
      <c r="MJX66" s="163"/>
      <c r="MJY66" s="160"/>
      <c r="MKD66" s="162"/>
      <c r="MKE66" s="163"/>
      <c r="MKF66" s="163"/>
      <c r="MKG66" s="160"/>
      <c r="MKL66" s="162"/>
      <c r="MKM66" s="163"/>
      <c r="MKN66" s="163"/>
      <c r="MKO66" s="160"/>
      <c r="MKT66" s="162"/>
      <c r="MKU66" s="163"/>
      <c r="MKV66" s="163"/>
      <c r="MKW66" s="160"/>
      <c r="MLB66" s="162"/>
      <c r="MLC66" s="163"/>
      <c r="MLD66" s="163"/>
      <c r="MLE66" s="160"/>
      <c r="MLJ66" s="162"/>
      <c r="MLK66" s="163"/>
      <c r="MLL66" s="163"/>
      <c r="MLM66" s="160"/>
      <c r="MLR66" s="162"/>
      <c r="MLS66" s="163"/>
      <c r="MLT66" s="163"/>
      <c r="MLU66" s="160"/>
      <c r="MLZ66" s="162"/>
      <c r="MMA66" s="163"/>
      <c r="MMB66" s="163"/>
      <c r="MMC66" s="160"/>
      <c r="MMH66" s="162"/>
      <c r="MMI66" s="163"/>
      <c r="MMJ66" s="163"/>
      <c r="MMK66" s="160"/>
      <c r="MMP66" s="162"/>
      <c r="MMQ66" s="163"/>
      <c r="MMR66" s="163"/>
      <c r="MMS66" s="160"/>
      <c r="MMX66" s="162"/>
      <c r="MMY66" s="163"/>
      <c r="MMZ66" s="163"/>
      <c r="MNA66" s="160"/>
      <c r="MNF66" s="162"/>
      <c r="MNG66" s="163"/>
      <c r="MNH66" s="163"/>
      <c r="MNI66" s="160"/>
      <c r="MNN66" s="162"/>
      <c r="MNO66" s="163"/>
      <c r="MNP66" s="163"/>
      <c r="MNQ66" s="160"/>
      <c r="MNV66" s="162"/>
      <c r="MNW66" s="163"/>
      <c r="MNX66" s="163"/>
      <c r="MNY66" s="160"/>
      <c r="MOD66" s="162"/>
      <c r="MOE66" s="163"/>
      <c r="MOF66" s="163"/>
      <c r="MOG66" s="160"/>
      <c r="MOL66" s="162"/>
      <c r="MOM66" s="163"/>
      <c r="MON66" s="163"/>
      <c r="MOO66" s="160"/>
      <c r="MOT66" s="162"/>
      <c r="MOU66" s="163"/>
      <c r="MOV66" s="163"/>
      <c r="MOW66" s="160"/>
      <c r="MPB66" s="162"/>
      <c r="MPC66" s="163"/>
      <c r="MPD66" s="163"/>
      <c r="MPE66" s="160"/>
      <c r="MPJ66" s="162"/>
      <c r="MPK66" s="163"/>
      <c r="MPL66" s="163"/>
      <c r="MPM66" s="160"/>
      <c r="MPR66" s="162"/>
      <c r="MPS66" s="163"/>
      <c r="MPT66" s="163"/>
      <c r="MPU66" s="160"/>
      <c r="MPZ66" s="162"/>
      <c r="MQA66" s="163"/>
      <c r="MQB66" s="163"/>
      <c r="MQC66" s="160"/>
      <c r="MQH66" s="162"/>
      <c r="MQI66" s="163"/>
      <c r="MQJ66" s="163"/>
      <c r="MQK66" s="160"/>
      <c r="MQP66" s="162"/>
      <c r="MQQ66" s="163"/>
      <c r="MQR66" s="163"/>
      <c r="MQS66" s="160"/>
      <c r="MQX66" s="162"/>
      <c r="MQY66" s="163"/>
      <c r="MQZ66" s="163"/>
      <c r="MRA66" s="160"/>
      <c r="MRF66" s="162"/>
      <c r="MRG66" s="163"/>
      <c r="MRH66" s="163"/>
      <c r="MRI66" s="160"/>
      <c r="MRN66" s="162"/>
      <c r="MRO66" s="163"/>
      <c r="MRP66" s="163"/>
      <c r="MRQ66" s="160"/>
      <c r="MRV66" s="162"/>
      <c r="MRW66" s="163"/>
      <c r="MRX66" s="163"/>
      <c r="MRY66" s="160"/>
      <c r="MSD66" s="162"/>
      <c r="MSE66" s="163"/>
      <c r="MSF66" s="163"/>
      <c r="MSG66" s="160"/>
      <c r="MSL66" s="162"/>
      <c r="MSM66" s="163"/>
      <c r="MSN66" s="163"/>
      <c r="MSO66" s="160"/>
      <c r="MST66" s="162"/>
      <c r="MSU66" s="163"/>
      <c r="MSV66" s="163"/>
      <c r="MSW66" s="160"/>
      <c r="MTB66" s="162"/>
      <c r="MTC66" s="163"/>
      <c r="MTD66" s="163"/>
      <c r="MTE66" s="160"/>
      <c r="MTJ66" s="162"/>
      <c r="MTK66" s="163"/>
      <c r="MTL66" s="163"/>
      <c r="MTM66" s="160"/>
      <c r="MTR66" s="162"/>
      <c r="MTS66" s="163"/>
      <c r="MTT66" s="163"/>
      <c r="MTU66" s="160"/>
      <c r="MTZ66" s="162"/>
      <c r="MUA66" s="163"/>
      <c r="MUB66" s="163"/>
      <c r="MUC66" s="160"/>
      <c r="MUH66" s="162"/>
      <c r="MUI66" s="163"/>
      <c r="MUJ66" s="163"/>
      <c r="MUK66" s="160"/>
      <c r="MUP66" s="162"/>
      <c r="MUQ66" s="163"/>
      <c r="MUR66" s="163"/>
      <c r="MUS66" s="160"/>
      <c r="MUX66" s="162"/>
      <c r="MUY66" s="163"/>
      <c r="MUZ66" s="163"/>
      <c r="MVA66" s="160"/>
      <c r="MVF66" s="162"/>
      <c r="MVG66" s="163"/>
      <c r="MVH66" s="163"/>
      <c r="MVI66" s="160"/>
      <c r="MVN66" s="162"/>
      <c r="MVO66" s="163"/>
      <c r="MVP66" s="163"/>
      <c r="MVQ66" s="160"/>
      <c r="MVV66" s="162"/>
      <c r="MVW66" s="163"/>
      <c r="MVX66" s="163"/>
      <c r="MVY66" s="160"/>
      <c r="MWD66" s="162"/>
      <c r="MWE66" s="163"/>
      <c r="MWF66" s="163"/>
      <c r="MWG66" s="160"/>
      <c r="MWL66" s="162"/>
      <c r="MWM66" s="163"/>
      <c r="MWN66" s="163"/>
      <c r="MWO66" s="160"/>
      <c r="MWT66" s="162"/>
      <c r="MWU66" s="163"/>
      <c r="MWV66" s="163"/>
      <c r="MWW66" s="160"/>
      <c r="MXB66" s="162"/>
      <c r="MXC66" s="163"/>
      <c r="MXD66" s="163"/>
      <c r="MXE66" s="160"/>
      <c r="MXJ66" s="162"/>
      <c r="MXK66" s="163"/>
      <c r="MXL66" s="163"/>
      <c r="MXM66" s="160"/>
      <c r="MXR66" s="162"/>
      <c r="MXS66" s="163"/>
      <c r="MXT66" s="163"/>
      <c r="MXU66" s="160"/>
      <c r="MXZ66" s="162"/>
      <c r="MYA66" s="163"/>
      <c r="MYB66" s="163"/>
      <c r="MYC66" s="160"/>
      <c r="MYH66" s="162"/>
      <c r="MYI66" s="163"/>
      <c r="MYJ66" s="163"/>
      <c r="MYK66" s="160"/>
      <c r="MYP66" s="162"/>
      <c r="MYQ66" s="163"/>
      <c r="MYR66" s="163"/>
      <c r="MYS66" s="160"/>
      <c r="MYX66" s="162"/>
      <c r="MYY66" s="163"/>
      <c r="MYZ66" s="163"/>
      <c r="MZA66" s="160"/>
      <c r="MZF66" s="162"/>
      <c r="MZG66" s="163"/>
      <c r="MZH66" s="163"/>
      <c r="MZI66" s="160"/>
      <c r="MZN66" s="162"/>
      <c r="MZO66" s="163"/>
      <c r="MZP66" s="163"/>
      <c r="MZQ66" s="160"/>
      <c r="MZV66" s="162"/>
      <c r="MZW66" s="163"/>
      <c r="MZX66" s="163"/>
      <c r="MZY66" s="160"/>
      <c r="NAD66" s="162"/>
      <c r="NAE66" s="163"/>
      <c r="NAF66" s="163"/>
      <c r="NAG66" s="160"/>
      <c r="NAL66" s="162"/>
      <c r="NAM66" s="163"/>
      <c r="NAN66" s="163"/>
      <c r="NAO66" s="160"/>
      <c r="NAT66" s="162"/>
      <c r="NAU66" s="163"/>
      <c r="NAV66" s="163"/>
      <c r="NAW66" s="160"/>
      <c r="NBB66" s="162"/>
      <c r="NBC66" s="163"/>
      <c r="NBD66" s="163"/>
      <c r="NBE66" s="160"/>
      <c r="NBJ66" s="162"/>
      <c r="NBK66" s="163"/>
      <c r="NBL66" s="163"/>
      <c r="NBM66" s="160"/>
      <c r="NBR66" s="162"/>
      <c r="NBS66" s="163"/>
      <c r="NBT66" s="163"/>
      <c r="NBU66" s="160"/>
      <c r="NBZ66" s="162"/>
      <c r="NCA66" s="163"/>
      <c r="NCB66" s="163"/>
      <c r="NCC66" s="160"/>
      <c r="NCH66" s="162"/>
      <c r="NCI66" s="163"/>
      <c r="NCJ66" s="163"/>
      <c r="NCK66" s="160"/>
      <c r="NCP66" s="162"/>
      <c r="NCQ66" s="163"/>
      <c r="NCR66" s="163"/>
      <c r="NCS66" s="160"/>
      <c r="NCX66" s="162"/>
      <c r="NCY66" s="163"/>
      <c r="NCZ66" s="163"/>
      <c r="NDA66" s="160"/>
      <c r="NDF66" s="162"/>
      <c r="NDG66" s="163"/>
      <c r="NDH66" s="163"/>
      <c r="NDI66" s="160"/>
      <c r="NDN66" s="162"/>
      <c r="NDO66" s="163"/>
      <c r="NDP66" s="163"/>
      <c r="NDQ66" s="160"/>
      <c r="NDV66" s="162"/>
      <c r="NDW66" s="163"/>
      <c r="NDX66" s="163"/>
      <c r="NDY66" s="160"/>
      <c r="NED66" s="162"/>
      <c r="NEE66" s="163"/>
      <c r="NEF66" s="163"/>
      <c r="NEG66" s="160"/>
      <c r="NEL66" s="162"/>
      <c r="NEM66" s="163"/>
      <c r="NEN66" s="163"/>
      <c r="NEO66" s="160"/>
      <c r="NET66" s="162"/>
      <c r="NEU66" s="163"/>
      <c r="NEV66" s="163"/>
      <c r="NEW66" s="160"/>
      <c r="NFB66" s="162"/>
      <c r="NFC66" s="163"/>
      <c r="NFD66" s="163"/>
      <c r="NFE66" s="160"/>
      <c r="NFJ66" s="162"/>
      <c r="NFK66" s="163"/>
      <c r="NFL66" s="163"/>
      <c r="NFM66" s="160"/>
      <c r="NFR66" s="162"/>
      <c r="NFS66" s="163"/>
      <c r="NFT66" s="163"/>
      <c r="NFU66" s="160"/>
      <c r="NFZ66" s="162"/>
      <c r="NGA66" s="163"/>
      <c r="NGB66" s="163"/>
      <c r="NGC66" s="160"/>
      <c r="NGH66" s="162"/>
      <c r="NGI66" s="163"/>
      <c r="NGJ66" s="163"/>
      <c r="NGK66" s="160"/>
      <c r="NGP66" s="162"/>
      <c r="NGQ66" s="163"/>
      <c r="NGR66" s="163"/>
      <c r="NGS66" s="160"/>
      <c r="NGX66" s="162"/>
      <c r="NGY66" s="163"/>
      <c r="NGZ66" s="163"/>
      <c r="NHA66" s="160"/>
      <c r="NHF66" s="162"/>
      <c r="NHG66" s="163"/>
      <c r="NHH66" s="163"/>
      <c r="NHI66" s="160"/>
      <c r="NHN66" s="162"/>
      <c r="NHO66" s="163"/>
      <c r="NHP66" s="163"/>
      <c r="NHQ66" s="160"/>
      <c r="NHV66" s="162"/>
      <c r="NHW66" s="163"/>
      <c r="NHX66" s="163"/>
      <c r="NHY66" s="160"/>
      <c r="NID66" s="162"/>
      <c r="NIE66" s="163"/>
      <c r="NIF66" s="163"/>
      <c r="NIG66" s="160"/>
      <c r="NIL66" s="162"/>
      <c r="NIM66" s="163"/>
      <c r="NIN66" s="163"/>
      <c r="NIO66" s="160"/>
      <c r="NIT66" s="162"/>
      <c r="NIU66" s="163"/>
      <c r="NIV66" s="163"/>
      <c r="NIW66" s="160"/>
      <c r="NJB66" s="162"/>
      <c r="NJC66" s="163"/>
      <c r="NJD66" s="163"/>
      <c r="NJE66" s="160"/>
      <c r="NJJ66" s="162"/>
      <c r="NJK66" s="163"/>
      <c r="NJL66" s="163"/>
      <c r="NJM66" s="160"/>
      <c r="NJR66" s="162"/>
      <c r="NJS66" s="163"/>
      <c r="NJT66" s="163"/>
      <c r="NJU66" s="160"/>
      <c r="NJZ66" s="162"/>
      <c r="NKA66" s="163"/>
      <c r="NKB66" s="163"/>
      <c r="NKC66" s="160"/>
      <c r="NKH66" s="162"/>
      <c r="NKI66" s="163"/>
      <c r="NKJ66" s="163"/>
      <c r="NKK66" s="160"/>
      <c r="NKP66" s="162"/>
      <c r="NKQ66" s="163"/>
      <c r="NKR66" s="163"/>
      <c r="NKS66" s="160"/>
      <c r="NKX66" s="162"/>
      <c r="NKY66" s="163"/>
      <c r="NKZ66" s="163"/>
      <c r="NLA66" s="160"/>
      <c r="NLF66" s="162"/>
      <c r="NLG66" s="163"/>
      <c r="NLH66" s="163"/>
      <c r="NLI66" s="160"/>
      <c r="NLN66" s="162"/>
      <c r="NLO66" s="163"/>
      <c r="NLP66" s="163"/>
      <c r="NLQ66" s="160"/>
      <c r="NLV66" s="162"/>
      <c r="NLW66" s="163"/>
      <c r="NLX66" s="163"/>
      <c r="NLY66" s="160"/>
      <c r="NMD66" s="162"/>
      <c r="NME66" s="163"/>
      <c r="NMF66" s="163"/>
      <c r="NMG66" s="160"/>
      <c r="NML66" s="162"/>
      <c r="NMM66" s="163"/>
      <c r="NMN66" s="163"/>
      <c r="NMO66" s="160"/>
      <c r="NMT66" s="162"/>
      <c r="NMU66" s="163"/>
      <c r="NMV66" s="163"/>
      <c r="NMW66" s="160"/>
      <c r="NNB66" s="162"/>
      <c r="NNC66" s="163"/>
      <c r="NND66" s="163"/>
      <c r="NNE66" s="160"/>
      <c r="NNJ66" s="162"/>
      <c r="NNK66" s="163"/>
      <c r="NNL66" s="163"/>
      <c r="NNM66" s="160"/>
      <c r="NNR66" s="162"/>
      <c r="NNS66" s="163"/>
      <c r="NNT66" s="163"/>
      <c r="NNU66" s="160"/>
      <c r="NNZ66" s="162"/>
      <c r="NOA66" s="163"/>
      <c r="NOB66" s="163"/>
      <c r="NOC66" s="160"/>
      <c r="NOH66" s="162"/>
      <c r="NOI66" s="163"/>
      <c r="NOJ66" s="163"/>
      <c r="NOK66" s="160"/>
      <c r="NOP66" s="162"/>
      <c r="NOQ66" s="163"/>
      <c r="NOR66" s="163"/>
      <c r="NOS66" s="160"/>
      <c r="NOX66" s="162"/>
      <c r="NOY66" s="163"/>
      <c r="NOZ66" s="163"/>
      <c r="NPA66" s="160"/>
      <c r="NPF66" s="162"/>
      <c r="NPG66" s="163"/>
      <c r="NPH66" s="163"/>
      <c r="NPI66" s="160"/>
      <c r="NPN66" s="162"/>
      <c r="NPO66" s="163"/>
      <c r="NPP66" s="163"/>
      <c r="NPQ66" s="160"/>
      <c r="NPV66" s="162"/>
      <c r="NPW66" s="163"/>
      <c r="NPX66" s="163"/>
      <c r="NPY66" s="160"/>
      <c r="NQD66" s="162"/>
      <c r="NQE66" s="163"/>
      <c r="NQF66" s="163"/>
      <c r="NQG66" s="160"/>
      <c r="NQL66" s="162"/>
      <c r="NQM66" s="163"/>
      <c r="NQN66" s="163"/>
      <c r="NQO66" s="160"/>
      <c r="NQT66" s="162"/>
      <c r="NQU66" s="163"/>
      <c r="NQV66" s="163"/>
      <c r="NQW66" s="160"/>
      <c r="NRB66" s="162"/>
      <c r="NRC66" s="163"/>
      <c r="NRD66" s="163"/>
      <c r="NRE66" s="160"/>
      <c r="NRJ66" s="162"/>
      <c r="NRK66" s="163"/>
      <c r="NRL66" s="163"/>
      <c r="NRM66" s="160"/>
      <c r="NRR66" s="162"/>
      <c r="NRS66" s="163"/>
      <c r="NRT66" s="163"/>
      <c r="NRU66" s="160"/>
      <c r="NRZ66" s="162"/>
      <c r="NSA66" s="163"/>
      <c r="NSB66" s="163"/>
      <c r="NSC66" s="160"/>
      <c r="NSH66" s="162"/>
      <c r="NSI66" s="163"/>
      <c r="NSJ66" s="163"/>
      <c r="NSK66" s="160"/>
      <c r="NSP66" s="162"/>
      <c r="NSQ66" s="163"/>
      <c r="NSR66" s="163"/>
      <c r="NSS66" s="160"/>
      <c r="NSX66" s="162"/>
      <c r="NSY66" s="163"/>
      <c r="NSZ66" s="163"/>
      <c r="NTA66" s="160"/>
      <c r="NTF66" s="162"/>
      <c r="NTG66" s="163"/>
      <c r="NTH66" s="163"/>
      <c r="NTI66" s="160"/>
      <c r="NTN66" s="162"/>
      <c r="NTO66" s="163"/>
      <c r="NTP66" s="163"/>
      <c r="NTQ66" s="160"/>
      <c r="NTV66" s="162"/>
      <c r="NTW66" s="163"/>
      <c r="NTX66" s="163"/>
      <c r="NTY66" s="160"/>
      <c r="NUD66" s="162"/>
      <c r="NUE66" s="163"/>
      <c r="NUF66" s="163"/>
      <c r="NUG66" s="160"/>
      <c r="NUL66" s="162"/>
      <c r="NUM66" s="163"/>
      <c r="NUN66" s="163"/>
      <c r="NUO66" s="160"/>
      <c r="NUT66" s="162"/>
      <c r="NUU66" s="163"/>
      <c r="NUV66" s="163"/>
      <c r="NUW66" s="160"/>
      <c r="NVB66" s="162"/>
      <c r="NVC66" s="163"/>
      <c r="NVD66" s="163"/>
      <c r="NVE66" s="160"/>
      <c r="NVJ66" s="162"/>
      <c r="NVK66" s="163"/>
      <c r="NVL66" s="163"/>
      <c r="NVM66" s="160"/>
      <c r="NVR66" s="162"/>
      <c r="NVS66" s="163"/>
      <c r="NVT66" s="163"/>
      <c r="NVU66" s="160"/>
      <c r="NVZ66" s="162"/>
      <c r="NWA66" s="163"/>
      <c r="NWB66" s="163"/>
      <c r="NWC66" s="160"/>
      <c r="NWH66" s="162"/>
      <c r="NWI66" s="163"/>
      <c r="NWJ66" s="163"/>
      <c r="NWK66" s="160"/>
      <c r="NWP66" s="162"/>
      <c r="NWQ66" s="163"/>
      <c r="NWR66" s="163"/>
      <c r="NWS66" s="160"/>
      <c r="NWX66" s="162"/>
      <c r="NWY66" s="163"/>
      <c r="NWZ66" s="163"/>
      <c r="NXA66" s="160"/>
      <c r="NXF66" s="162"/>
      <c r="NXG66" s="163"/>
      <c r="NXH66" s="163"/>
      <c r="NXI66" s="160"/>
      <c r="NXN66" s="162"/>
      <c r="NXO66" s="163"/>
      <c r="NXP66" s="163"/>
      <c r="NXQ66" s="160"/>
      <c r="NXV66" s="162"/>
      <c r="NXW66" s="163"/>
      <c r="NXX66" s="163"/>
      <c r="NXY66" s="160"/>
      <c r="NYD66" s="162"/>
      <c r="NYE66" s="163"/>
      <c r="NYF66" s="163"/>
      <c r="NYG66" s="160"/>
      <c r="NYL66" s="162"/>
      <c r="NYM66" s="163"/>
      <c r="NYN66" s="163"/>
      <c r="NYO66" s="160"/>
      <c r="NYT66" s="162"/>
      <c r="NYU66" s="163"/>
      <c r="NYV66" s="163"/>
      <c r="NYW66" s="160"/>
      <c r="NZB66" s="162"/>
      <c r="NZC66" s="163"/>
      <c r="NZD66" s="163"/>
      <c r="NZE66" s="160"/>
      <c r="NZJ66" s="162"/>
      <c r="NZK66" s="163"/>
      <c r="NZL66" s="163"/>
      <c r="NZM66" s="160"/>
      <c r="NZR66" s="162"/>
      <c r="NZS66" s="163"/>
      <c r="NZT66" s="163"/>
      <c r="NZU66" s="160"/>
      <c r="NZZ66" s="162"/>
      <c r="OAA66" s="163"/>
      <c r="OAB66" s="163"/>
      <c r="OAC66" s="160"/>
      <c r="OAH66" s="162"/>
      <c r="OAI66" s="163"/>
      <c r="OAJ66" s="163"/>
      <c r="OAK66" s="160"/>
      <c r="OAP66" s="162"/>
      <c r="OAQ66" s="163"/>
      <c r="OAR66" s="163"/>
      <c r="OAS66" s="160"/>
      <c r="OAX66" s="162"/>
      <c r="OAY66" s="163"/>
      <c r="OAZ66" s="163"/>
      <c r="OBA66" s="160"/>
      <c r="OBF66" s="162"/>
      <c r="OBG66" s="163"/>
      <c r="OBH66" s="163"/>
      <c r="OBI66" s="160"/>
      <c r="OBN66" s="162"/>
      <c r="OBO66" s="163"/>
      <c r="OBP66" s="163"/>
      <c r="OBQ66" s="160"/>
      <c r="OBV66" s="162"/>
      <c r="OBW66" s="163"/>
      <c r="OBX66" s="163"/>
      <c r="OBY66" s="160"/>
      <c r="OCD66" s="162"/>
      <c r="OCE66" s="163"/>
      <c r="OCF66" s="163"/>
      <c r="OCG66" s="160"/>
      <c r="OCL66" s="162"/>
      <c r="OCM66" s="163"/>
      <c r="OCN66" s="163"/>
      <c r="OCO66" s="160"/>
      <c r="OCT66" s="162"/>
      <c r="OCU66" s="163"/>
      <c r="OCV66" s="163"/>
      <c r="OCW66" s="160"/>
      <c r="ODB66" s="162"/>
      <c r="ODC66" s="163"/>
      <c r="ODD66" s="163"/>
      <c r="ODE66" s="160"/>
      <c r="ODJ66" s="162"/>
      <c r="ODK66" s="163"/>
      <c r="ODL66" s="163"/>
      <c r="ODM66" s="160"/>
      <c r="ODR66" s="162"/>
      <c r="ODS66" s="163"/>
      <c r="ODT66" s="163"/>
      <c r="ODU66" s="160"/>
      <c r="ODZ66" s="162"/>
      <c r="OEA66" s="163"/>
      <c r="OEB66" s="163"/>
      <c r="OEC66" s="160"/>
      <c r="OEH66" s="162"/>
      <c r="OEI66" s="163"/>
      <c r="OEJ66" s="163"/>
      <c r="OEK66" s="160"/>
      <c r="OEP66" s="162"/>
      <c r="OEQ66" s="163"/>
      <c r="OER66" s="163"/>
      <c r="OES66" s="160"/>
      <c r="OEX66" s="162"/>
      <c r="OEY66" s="163"/>
      <c r="OEZ66" s="163"/>
      <c r="OFA66" s="160"/>
      <c r="OFF66" s="162"/>
      <c r="OFG66" s="163"/>
      <c r="OFH66" s="163"/>
      <c r="OFI66" s="160"/>
      <c r="OFN66" s="162"/>
      <c r="OFO66" s="163"/>
      <c r="OFP66" s="163"/>
      <c r="OFQ66" s="160"/>
      <c r="OFV66" s="162"/>
      <c r="OFW66" s="163"/>
      <c r="OFX66" s="163"/>
      <c r="OFY66" s="160"/>
      <c r="OGD66" s="162"/>
      <c r="OGE66" s="163"/>
      <c r="OGF66" s="163"/>
      <c r="OGG66" s="160"/>
      <c r="OGL66" s="162"/>
      <c r="OGM66" s="163"/>
      <c r="OGN66" s="163"/>
      <c r="OGO66" s="160"/>
      <c r="OGT66" s="162"/>
      <c r="OGU66" s="163"/>
      <c r="OGV66" s="163"/>
      <c r="OGW66" s="160"/>
      <c r="OHB66" s="162"/>
      <c r="OHC66" s="163"/>
      <c r="OHD66" s="163"/>
      <c r="OHE66" s="160"/>
      <c r="OHJ66" s="162"/>
      <c r="OHK66" s="163"/>
      <c r="OHL66" s="163"/>
      <c r="OHM66" s="160"/>
      <c r="OHR66" s="162"/>
      <c r="OHS66" s="163"/>
      <c r="OHT66" s="163"/>
      <c r="OHU66" s="160"/>
      <c r="OHZ66" s="162"/>
      <c r="OIA66" s="163"/>
      <c r="OIB66" s="163"/>
      <c r="OIC66" s="160"/>
      <c r="OIH66" s="162"/>
      <c r="OII66" s="163"/>
      <c r="OIJ66" s="163"/>
      <c r="OIK66" s="160"/>
      <c r="OIP66" s="162"/>
      <c r="OIQ66" s="163"/>
      <c r="OIR66" s="163"/>
      <c r="OIS66" s="160"/>
      <c r="OIX66" s="162"/>
      <c r="OIY66" s="163"/>
      <c r="OIZ66" s="163"/>
      <c r="OJA66" s="160"/>
      <c r="OJF66" s="162"/>
      <c r="OJG66" s="163"/>
      <c r="OJH66" s="163"/>
      <c r="OJI66" s="160"/>
      <c r="OJN66" s="162"/>
      <c r="OJO66" s="163"/>
      <c r="OJP66" s="163"/>
      <c r="OJQ66" s="160"/>
      <c r="OJV66" s="162"/>
      <c r="OJW66" s="163"/>
      <c r="OJX66" s="163"/>
      <c r="OJY66" s="160"/>
      <c r="OKD66" s="162"/>
      <c r="OKE66" s="163"/>
      <c r="OKF66" s="163"/>
      <c r="OKG66" s="160"/>
      <c r="OKL66" s="162"/>
      <c r="OKM66" s="163"/>
      <c r="OKN66" s="163"/>
      <c r="OKO66" s="160"/>
      <c r="OKT66" s="162"/>
      <c r="OKU66" s="163"/>
      <c r="OKV66" s="163"/>
      <c r="OKW66" s="160"/>
      <c r="OLB66" s="162"/>
      <c r="OLC66" s="163"/>
      <c r="OLD66" s="163"/>
      <c r="OLE66" s="160"/>
      <c r="OLJ66" s="162"/>
      <c r="OLK66" s="163"/>
      <c r="OLL66" s="163"/>
      <c r="OLM66" s="160"/>
      <c r="OLR66" s="162"/>
      <c r="OLS66" s="163"/>
      <c r="OLT66" s="163"/>
      <c r="OLU66" s="160"/>
      <c r="OLZ66" s="162"/>
      <c r="OMA66" s="163"/>
      <c r="OMB66" s="163"/>
      <c r="OMC66" s="160"/>
      <c r="OMH66" s="162"/>
      <c r="OMI66" s="163"/>
      <c r="OMJ66" s="163"/>
      <c r="OMK66" s="160"/>
      <c r="OMP66" s="162"/>
      <c r="OMQ66" s="163"/>
      <c r="OMR66" s="163"/>
      <c r="OMS66" s="160"/>
      <c r="OMX66" s="162"/>
      <c r="OMY66" s="163"/>
      <c r="OMZ66" s="163"/>
      <c r="ONA66" s="160"/>
      <c r="ONF66" s="162"/>
      <c r="ONG66" s="163"/>
      <c r="ONH66" s="163"/>
      <c r="ONI66" s="160"/>
      <c r="ONN66" s="162"/>
      <c r="ONO66" s="163"/>
      <c r="ONP66" s="163"/>
      <c r="ONQ66" s="160"/>
      <c r="ONV66" s="162"/>
      <c r="ONW66" s="163"/>
      <c r="ONX66" s="163"/>
      <c r="ONY66" s="160"/>
      <c r="OOD66" s="162"/>
      <c r="OOE66" s="163"/>
      <c r="OOF66" s="163"/>
      <c r="OOG66" s="160"/>
      <c r="OOL66" s="162"/>
      <c r="OOM66" s="163"/>
      <c r="OON66" s="163"/>
      <c r="OOO66" s="160"/>
      <c r="OOT66" s="162"/>
      <c r="OOU66" s="163"/>
      <c r="OOV66" s="163"/>
      <c r="OOW66" s="160"/>
      <c r="OPB66" s="162"/>
      <c r="OPC66" s="163"/>
      <c r="OPD66" s="163"/>
      <c r="OPE66" s="160"/>
      <c r="OPJ66" s="162"/>
      <c r="OPK66" s="163"/>
      <c r="OPL66" s="163"/>
      <c r="OPM66" s="160"/>
      <c r="OPR66" s="162"/>
      <c r="OPS66" s="163"/>
      <c r="OPT66" s="163"/>
      <c r="OPU66" s="160"/>
      <c r="OPZ66" s="162"/>
      <c r="OQA66" s="163"/>
      <c r="OQB66" s="163"/>
      <c r="OQC66" s="160"/>
      <c r="OQH66" s="162"/>
      <c r="OQI66" s="163"/>
      <c r="OQJ66" s="163"/>
      <c r="OQK66" s="160"/>
      <c r="OQP66" s="162"/>
      <c r="OQQ66" s="163"/>
      <c r="OQR66" s="163"/>
      <c r="OQS66" s="160"/>
      <c r="OQX66" s="162"/>
      <c r="OQY66" s="163"/>
      <c r="OQZ66" s="163"/>
      <c r="ORA66" s="160"/>
      <c r="ORF66" s="162"/>
      <c r="ORG66" s="163"/>
      <c r="ORH66" s="163"/>
      <c r="ORI66" s="160"/>
      <c r="ORN66" s="162"/>
      <c r="ORO66" s="163"/>
      <c r="ORP66" s="163"/>
      <c r="ORQ66" s="160"/>
      <c r="ORV66" s="162"/>
      <c r="ORW66" s="163"/>
      <c r="ORX66" s="163"/>
      <c r="ORY66" s="160"/>
      <c r="OSD66" s="162"/>
      <c r="OSE66" s="163"/>
      <c r="OSF66" s="163"/>
      <c r="OSG66" s="160"/>
      <c r="OSL66" s="162"/>
      <c r="OSM66" s="163"/>
      <c r="OSN66" s="163"/>
      <c r="OSO66" s="160"/>
      <c r="OST66" s="162"/>
      <c r="OSU66" s="163"/>
      <c r="OSV66" s="163"/>
      <c r="OSW66" s="160"/>
      <c r="OTB66" s="162"/>
      <c r="OTC66" s="163"/>
      <c r="OTD66" s="163"/>
      <c r="OTE66" s="160"/>
      <c r="OTJ66" s="162"/>
      <c r="OTK66" s="163"/>
      <c r="OTL66" s="163"/>
      <c r="OTM66" s="160"/>
      <c r="OTR66" s="162"/>
      <c r="OTS66" s="163"/>
      <c r="OTT66" s="163"/>
      <c r="OTU66" s="160"/>
      <c r="OTZ66" s="162"/>
      <c r="OUA66" s="163"/>
      <c r="OUB66" s="163"/>
      <c r="OUC66" s="160"/>
      <c r="OUH66" s="162"/>
      <c r="OUI66" s="163"/>
      <c r="OUJ66" s="163"/>
      <c r="OUK66" s="160"/>
      <c r="OUP66" s="162"/>
      <c r="OUQ66" s="163"/>
      <c r="OUR66" s="163"/>
      <c r="OUS66" s="160"/>
      <c r="OUX66" s="162"/>
      <c r="OUY66" s="163"/>
      <c r="OUZ66" s="163"/>
      <c r="OVA66" s="160"/>
      <c r="OVF66" s="162"/>
      <c r="OVG66" s="163"/>
      <c r="OVH66" s="163"/>
      <c r="OVI66" s="160"/>
      <c r="OVN66" s="162"/>
      <c r="OVO66" s="163"/>
      <c r="OVP66" s="163"/>
      <c r="OVQ66" s="160"/>
      <c r="OVV66" s="162"/>
      <c r="OVW66" s="163"/>
      <c r="OVX66" s="163"/>
      <c r="OVY66" s="160"/>
      <c r="OWD66" s="162"/>
      <c r="OWE66" s="163"/>
      <c r="OWF66" s="163"/>
      <c r="OWG66" s="160"/>
      <c r="OWL66" s="162"/>
      <c r="OWM66" s="163"/>
      <c r="OWN66" s="163"/>
      <c r="OWO66" s="160"/>
      <c r="OWT66" s="162"/>
      <c r="OWU66" s="163"/>
      <c r="OWV66" s="163"/>
      <c r="OWW66" s="160"/>
      <c r="OXB66" s="162"/>
      <c r="OXC66" s="163"/>
      <c r="OXD66" s="163"/>
      <c r="OXE66" s="160"/>
      <c r="OXJ66" s="162"/>
      <c r="OXK66" s="163"/>
      <c r="OXL66" s="163"/>
      <c r="OXM66" s="160"/>
      <c r="OXR66" s="162"/>
      <c r="OXS66" s="163"/>
      <c r="OXT66" s="163"/>
      <c r="OXU66" s="160"/>
      <c r="OXZ66" s="162"/>
      <c r="OYA66" s="163"/>
      <c r="OYB66" s="163"/>
      <c r="OYC66" s="160"/>
      <c r="OYH66" s="162"/>
      <c r="OYI66" s="163"/>
      <c r="OYJ66" s="163"/>
      <c r="OYK66" s="160"/>
      <c r="OYP66" s="162"/>
      <c r="OYQ66" s="163"/>
      <c r="OYR66" s="163"/>
      <c r="OYS66" s="160"/>
      <c r="OYX66" s="162"/>
      <c r="OYY66" s="163"/>
      <c r="OYZ66" s="163"/>
      <c r="OZA66" s="160"/>
      <c r="OZF66" s="162"/>
      <c r="OZG66" s="163"/>
      <c r="OZH66" s="163"/>
      <c r="OZI66" s="160"/>
      <c r="OZN66" s="162"/>
      <c r="OZO66" s="163"/>
      <c r="OZP66" s="163"/>
      <c r="OZQ66" s="160"/>
      <c r="OZV66" s="162"/>
      <c r="OZW66" s="163"/>
      <c r="OZX66" s="163"/>
      <c r="OZY66" s="160"/>
      <c r="PAD66" s="162"/>
      <c r="PAE66" s="163"/>
      <c r="PAF66" s="163"/>
      <c r="PAG66" s="160"/>
      <c r="PAL66" s="162"/>
      <c r="PAM66" s="163"/>
      <c r="PAN66" s="163"/>
      <c r="PAO66" s="160"/>
      <c r="PAT66" s="162"/>
      <c r="PAU66" s="163"/>
      <c r="PAV66" s="163"/>
      <c r="PAW66" s="160"/>
      <c r="PBB66" s="162"/>
      <c r="PBC66" s="163"/>
      <c r="PBD66" s="163"/>
      <c r="PBE66" s="160"/>
      <c r="PBJ66" s="162"/>
      <c r="PBK66" s="163"/>
      <c r="PBL66" s="163"/>
      <c r="PBM66" s="160"/>
      <c r="PBR66" s="162"/>
      <c r="PBS66" s="163"/>
      <c r="PBT66" s="163"/>
      <c r="PBU66" s="160"/>
      <c r="PBZ66" s="162"/>
      <c r="PCA66" s="163"/>
      <c r="PCB66" s="163"/>
      <c r="PCC66" s="160"/>
      <c r="PCH66" s="162"/>
      <c r="PCI66" s="163"/>
      <c r="PCJ66" s="163"/>
      <c r="PCK66" s="160"/>
      <c r="PCP66" s="162"/>
      <c r="PCQ66" s="163"/>
      <c r="PCR66" s="163"/>
      <c r="PCS66" s="160"/>
      <c r="PCX66" s="162"/>
      <c r="PCY66" s="163"/>
      <c r="PCZ66" s="163"/>
      <c r="PDA66" s="160"/>
      <c r="PDF66" s="162"/>
      <c r="PDG66" s="163"/>
      <c r="PDH66" s="163"/>
      <c r="PDI66" s="160"/>
      <c r="PDN66" s="162"/>
      <c r="PDO66" s="163"/>
      <c r="PDP66" s="163"/>
      <c r="PDQ66" s="160"/>
      <c r="PDV66" s="162"/>
      <c r="PDW66" s="163"/>
      <c r="PDX66" s="163"/>
      <c r="PDY66" s="160"/>
      <c r="PED66" s="162"/>
      <c r="PEE66" s="163"/>
      <c r="PEF66" s="163"/>
      <c r="PEG66" s="160"/>
      <c r="PEL66" s="162"/>
      <c r="PEM66" s="163"/>
      <c r="PEN66" s="163"/>
      <c r="PEO66" s="160"/>
      <c r="PET66" s="162"/>
      <c r="PEU66" s="163"/>
      <c r="PEV66" s="163"/>
      <c r="PEW66" s="160"/>
      <c r="PFB66" s="162"/>
      <c r="PFC66" s="163"/>
      <c r="PFD66" s="163"/>
      <c r="PFE66" s="160"/>
      <c r="PFJ66" s="162"/>
      <c r="PFK66" s="163"/>
      <c r="PFL66" s="163"/>
      <c r="PFM66" s="160"/>
      <c r="PFR66" s="162"/>
      <c r="PFS66" s="163"/>
      <c r="PFT66" s="163"/>
      <c r="PFU66" s="160"/>
      <c r="PFZ66" s="162"/>
      <c r="PGA66" s="163"/>
      <c r="PGB66" s="163"/>
      <c r="PGC66" s="160"/>
      <c r="PGH66" s="162"/>
      <c r="PGI66" s="163"/>
      <c r="PGJ66" s="163"/>
      <c r="PGK66" s="160"/>
      <c r="PGP66" s="162"/>
      <c r="PGQ66" s="163"/>
      <c r="PGR66" s="163"/>
      <c r="PGS66" s="160"/>
      <c r="PGX66" s="162"/>
      <c r="PGY66" s="163"/>
      <c r="PGZ66" s="163"/>
      <c r="PHA66" s="160"/>
      <c r="PHF66" s="162"/>
      <c r="PHG66" s="163"/>
      <c r="PHH66" s="163"/>
      <c r="PHI66" s="160"/>
      <c r="PHN66" s="162"/>
      <c r="PHO66" s="163"/>
      <c r="PHP66" s="163"/>
      <c r="PHQ66" s="160"/>
      <c r="PHV66" s="162"/>
      <c r="PHW66" s="163"/>
      <c r="PHX66" s="163"/>
      <c r="PHY66" s="160"/>
      <c r="PID66" s="162"/>
      <c r="PIE66" s="163"/>
      <c r="PIF66" s="163"/>
      <c r="PIG66" s="160"/>
      <c r="PIL66" s="162"/>
      <c r="PIM66" s="163"/>
      <c r="PIN66" s="163"/>
      <c r="PIO66" s="160"/>
      <c r="PIT66" s="162"/>
      <c r="PIU66" s="163"/>
      <c r="PIV66" s="163"/>
      <c r="PIW66" s="160"/>
      <c r="PJB66" s="162"/>
      <c r="PJC66" s="163"/>
      <c r="PJD66" s="163"/>
      <c r="PJE66" s="160"/>
      <c r="PJJ66" s="162"/>
      <c r="PJK66" s="163"/>
      <c r="PJL66" s="163"/>
      <c r="PJM66" s="160"/>
      <c r="PJR66" s="162"/>
      <c r="PJS66" s="163"/>
      <c r="PJT66" s="163"/>
      <c r="PJU66" s="160"/>
      <c r="PJZ66" s="162"/>
      <c r="PKA66" s="163"/>
      <c r="PKB66" s="163"/>
      <c r="PKC66" s="160"/>
      <c r="PKH66" s="162"/>
      <c r="PKI66" s="163"/>
      <c r="PKJ66" s="163"/>
      <c r="PKK66" s="160"/>
      <c r="PKP66" s="162"/>
      <c r="PKQ66" s="163"/>
      <c r="PKR66" s="163"/>
      <c r="PKS66" s="160"/>
      <c r="PKX66" s="162"/>
      <c r="PKY66" s="163"/>
      <c r="PKZ66" s="163"/>
      <c r="PLA66" s="160"/>
      <c r="PLF66" s="162"/>
      <c r="PLG66" s="163"/>
      <c r="PLH66" s="163"/>
      <c r="PLI66" s="160"/>
      <c r="PLN66" s="162"/>
      <c r="PLO66" s="163"/>
      <c r="PLP66" s="163"/>
      <c r="PLQ66" s="160"/>
      <c r="PLV66" s="162"/>
      <c r="PLW66" s="163"/>
      <c r="PLX66" s="163"/>
      <c r="PLY66" s="160"/>
      <c r="PMD66" s="162"/>
      <c r="PME66" s="163"/>
      <c r="PMF66" s="163"/>
      <c r="PMG66" s="160"/>
      <c r="PML66" s="162"/>
      <c r="PMM66" s="163"/>
      <c r="PMN66" s="163"/>
      <c r="PMO66" s="160"/>
      <c r="PMT66" s="162"/>
      <c r="PMU66" s="163"/>
      <c r="PMV66" s="163"/>
      <c r="PMW66" s="160"/>
      <c r="PNB66" s="162"/>
      <c r="PNC66" s="163"/>
      <c r="PND66" s="163"/>
      <c r="PNE66" s="160"/>
      <c r="PNJ66" s="162"/>
      <c r="PNK66" s="163"/>
      <c r="PNL66" s="163"/>
      <c r="PNM66" s="160"/>
      <c r="PNR66" s="162"/>
      <c r="PNS66" s="163"/>
      <c r="PNT66" s="163"/>
      <c r="PNU66" s="160"/>
      <c r="PNZ66" s="162"/>
      <c r="POA66" s="163"/>
      <c r="POB66" s="163"/>
      <c r="POC66" s="160"/>
      <c r="POH66" s="162"/>
      <c r="POI66" s="163"/>
      <c r="POJ66" s="163"/>
      <c r="POK66" s="160"/>
      <c r="POP66" s="162"/>
      <c r="POQ66" s="163"/>
      <c r="POR66" s="163"/>
      <c r="POS66" s="160"/>
      <c r="POX66" s="162"/>
      <c r="POY66" s="163"/>
      <c r="POZ66" s="163"/>
      <c r="PPA66" s="160"/>
      <c r="PPF66" s="162"/>
      <c r="PPG66" s="163"/>
      <c r="PPH66" s="163"/>
      <c r="PPI66" s="160"/>
      <c r="PPN66" s="162"/>
      <c r="PPO66" s="163"/>
      <c r="PPP66" s="163"/>
      <c r="PPQ66" s="160"/>
      <c r="PPV66" s="162"/>
      <c r="PPW66" s="163"/>
      <c r="PPX66" s="163"/>
      <c r="PPY66" s="160"/>
      <c r="PQD66" s="162"/>
      <c r="PQE66" s="163"/>
      <c r="PQF66" s="163"/>
      <c r="PQG66" s="160"/>
      <c r="PQL66" s="162"/>
      <c r="PQM66" s="163"/>
      <c r="PQN66" s="163"/>
      <c r="PQO66" s="160"/>
      <c r="PQT66" s="162"/>
      <c r="PQU66" s="163"/>
      <c r="PQV66" s="163"/>
      <c r="PQW66" s="160"/>
      <c r="PRB66" s="162"/>
      <c r="PRC66" s="163"/>
      <c r="PRD66" s="163"/>
      <c r="PRE66" s="160"/>
      <c r="PRJ66" s="162"/>
      <c r="PRK66" s="163"/>
      <c r="PRL66" s="163"/>
      <c r="PRM66" s="160"/>
      <c r="PRR66" s="162"/>
      <c r="PRS66" s="163"/>
      <c r="PRT66" s="163"/>
      <c r="PRU66" s="160"/>
      <c r="PRZ66" s="162"/>
      <c r="PSA66" s="163"/>
      <c r="PSB66" s="163"/>
      <c r="PSC66" s="160"/>
      <c r="PSH66" s="162"/>
      <c r="PSI66" s="163"/>
      <c r="PSJ66" s="163"/>
      <c r="PSK66" s="160"/>
      <c r="PSP66" s="162"/>
      <c r="PSQ66" s="163"/>
      <c r="PSR66" s="163"/>
      <c r="PSS66" s="160"/>
      <c r="PSX66" s="162"/>
      <c r="PSY66" s="163"/>
      <c r="PSZ66" s="163"/>
      <c r="PTA66" s="160"/>
      <c r="PTF66" s="162"/>
      <c r="PTG66" s="163"/>
      <c r="PTH66" s="163"/>
      <c r="PTI66" s="160"/>
      <c r="PTN66" s="162"/>
      <c r="PTO66" s="163"/>
      <c r="PTP66" s="163"/>
      <c r="PTQ66" s="160"/>
      <c r="PTV66" s="162"/>
      <c r="PTW66" s="163"/>
      <c r="PTX66" s="163"/>
      <c r="PTY66" s="160"/>
      <c r="PUD66" s="162"/>
      <c r="PUE66" s="163"/>
      <c r="PUF66" s="163"/>
      <c r="PUG66" s="160"/>
      <c r="PUL66" s="162"/>
      <c r="PUM66" s="163"/>
      <c r="PUN66" s="163"/>
      <c r="PUO66" s="160"/>
      <c r="PUT66" s="162"/>
      <c r="PUU66" s="163"/>
      <c r="PUV66" s="163"/>
      <c r="PUW66" s="160"/>
      <c r="PVB66" s="162"/>
      <c r="PVC66" s="163"/>
      <c r="PVD66" s="163"/>
      <c r="PVE66" s="160"/>
      <c r="PVJ66" s="162"/>
      <c r="PVK66" s="163"/>
      <c r="PVL66" s="163"/>
      <c r="PVM66" s="160"/>
      <c r="PVR66" s="162"/>
      <c r="PVS66" s="163"/>
      <c r="PVT66" s="163"/>
      <c r="PVU66" s="160"/>
      <c r="PVZ66" s="162"/>
      <c r="PWA66" s="163"/>
      <c r="PWB66" s="163"/>
      <c r="PWC66" s="160"/>
      <c r="PWH66" s="162"/>
      <c r="PWI66" s="163"/>
      <c r="PWJ66" s="163"/>
      <c r="PWK66" s="160"/>
      <c r="PWP66" s="162"/>
      <c r="PWQ66" s="163"/>
      <c r="PWR66" s="163"/>
      <c r="PWS66" s="160"/>
      <c r="PWX66" s="162"/>
      <c r="PWY66" s="163"/>
      <c r="PWZ66" s="163"/>
      <c r="PXA66" s="160"/>
      <c r="PXF66" s="162"/>
      <c r="PXG66" s="163"/>
      <c r="PXH66" s="163"/>
      <c r="PXI66" s="160"/>
      <c r="PXN66" s="162"/>
      <c r="PXO66" s="163"/>
      <c r="PXP66" s="163"/>
      <c r="PXQ66" s="160"/>
      <c r="PXV66" s="162"/>
      <c r="PXW66" s="163"/>
      <c r="PXX66" s="163"/>
      <c r="PXY66" s="160"/>
      <c r="PYD66" s="162"/>
      <c r="PYE66" s="163"/>
      <c r="PYF66" s="163"/>
      <c r="PYG66" s="160"/>
      <c r="PYL66" s="162"/>
      <c r="PYM66" s="163"/>
      <c r="PYN66" s="163"/>
      <c r="PYO66" s="160"/>
      <c r="PYT66" s="162"/>
      <c r="PYU66" s="163"/>
      <c r="PYV66" s="163"/>
      <c r="PYW66" s="160"/>
      <c r="PZB66" s="162"/>
      <c r="PZC66" s="163"/>
      <c r="PZD66" s="163"/>
      <c r="PZE66" s="160"/>
      <c r="PZJ66" s="162"/>
      <c r="PZK66" s="163"/>
      <c r="PZL66" s="163"/>
      <c r="PZM66" s="160"/>
      <c r="PZR66" s="162"/>
      <c r="PZS66" s="163"/>
      <c r="PZT66" s="163"/>
      <c r="PZU66" s="160"/>
      <c r="PZZ66" s="162"/>
      <c r="QAA66" s="163"/>
      <c r="QAB66" s="163"/>
      <c r="QAC66" s="160"/>
      <c r="QAH66" s="162"/>
      <c r="QAI66" s="163"/>
      <c r="QAJ66" s="163"/>
      <c r="QAK66" s="160"/>
      <c r="QAP66" s="162"/>
      <c r="QAQ66" s="163"/>
      <c r="QAR66" s="163"/>
      <c r="QAS66" s="160"/>
      <c r="QAX66" s="162"/>
      <c r="QAY66" s="163"/>
      <c r="QAZ66" s="163"/>
      <c r="QBA66" s="160"/>
      <c r="QBF66" s="162"/>
      <c r="QBG66" s="163"/>
      <c r="QBH66" s="163"/>
      <c r="QBI66" s="160"/>
      <c r="QBN66" s="162"/>
      <c r="QBO66" s="163"/>
      <c r="QBP66" s="163"/>
      <c r="QBQ66" s="160"/>
      <c r="QBV66" s="162"/>
      <c r="QBW66" s="163"/>
      <c r="QBX66" s="163"/>
      <c r="QBY66" s="160"/>
      <c r="QCD66" s="162"/>
      <c r="QCE66" s="163"/>
      <c r="QCF66" s="163"/>
      <c r="QCG66" s="160"/>
      <c r="QCL66" s="162"/>
      <c r="QCM66" s="163"/>
      <c r="QCN66" s="163"/>
      <c r="QCO66" s="160"/>
      <c r="QCT66" s="162"/>
      <c r="QCU66" s="163"/>
      <c r="QCV66" s="163"/>
      <c r="QCW66" s="160"/>
      <c r="QDB66" s="162"/>
      <c r="QDC66" s="163"/>
      <c r="QDD66" s="163"/>
      <c r="QDE66" s="160"/>
      <c r="QDJ66" s="162"/>
      <c r="QDK66" s="163"/>
      <c r="QDL66" s="163"/>
      <c r="QDM66" s="160"/>
      <c r="QDR66" s="162"/>
      <c r="QDS66" s="163"/>
      <c r="QDT66" s="163"/>
      <c r="QDU66" s="160"/>
      <c r="QDZ66" s="162"/>
      <c r="QEA66" s="163"/>
      <c r="QEB66" s="163"/>
      <c r="QEC66" s="160"/>
      <c r="QEH66" s="162"/>
      <c r="QEI66" s="163"/>
      <c r="QEJ66" s="163"/>
      <c r="QEK66" s="160"/>
      <c r="QEP66" s="162"/>
      <c r="QEQ66" s="163"/>
      <c r="QER66" s="163"/>
      <c r="QES66" s="160"/>
      <c r="QEX66" s="162"/>
      <c r="QEY66" s="163"/>
      <c r="QEZ66" s="163"/>
      <c r="QFA66" s="160"/>
      <c r="QFF66" s="162"/>
      <c r="QFG66" s="163"/>
      <c r="QFH66" s="163"/>
      <c r="QFI66" s="160"/>
      <c r="QFN66" s="162"/>
      <c r="QFO66" s="163"/>
      <c r="QFP66" s="163"/>
      <c r="QFQ66" s="160"/>
      <c r="QFV66" s="162"/>
      <c r="QFW66" s="163"/>
      <c r="QFX66" s="163"/>
      <c r="QFY66" s="160"/>
      <c r="QGD66" s="162"/>
      <c r="QGE66" s="163"/>
      <c r="QGF66" s="163"/>
      <c r="QGG66" s="160"/>
      <c r="QGL66" s="162"/>
      <c r="QGM66" s="163"/>
      <c r="QGN66" s="163"/>
      <c r="QGO66" s="160"/>
      <c r="QGT66" s="162"/>
      <c r="QGU66" s="163"/>
      <c r="QGV66" s="163"/>
      <c r="QGW66" s="160"/>
      <c r="QHB66" s="162"/>
      <c r="QHC66" s="163"/>
      <c r="QHD66" s="163"/>
      <c r="QHE66" s="160"/>
      <c r="QHJ66" s="162"/>
      <c r="QHK66" s="163"/>
      <c r="QHL66" s="163"/>
      <c r="QHM66" s="160"/>
      <c r="QHR66" s="162"/>
      <c r="QHS66" s="163"/>
      <c r="QHT66" s="163"/>
      <c r="QHU66" s="160"/>
      <c r="QHZ66" s="162"/>
      <c r="QIA66" s="163"/>
      <c r="QIB66" s="163"/>
      <c r="QIC66" s="160"/>
      <c r="QIH66" s="162"/>
      <c r="QII66" s="163"/>
      <c r="QIJ66" s="163"/>
      <c r="QIK66" s="160"/>
      <c r="QIP66" s="162"/>
      <c r="QIQ66" s="163"/>
      <c r="QIR66" s="163"/>
      <c r="QIS66" s="160"/>
      <c r="QIX66" s="162"/>
      <c r="QIY66" s="163"/>
      <c r="QIZ66" s="163"/>
      <c r="QJA66" s="160"/>
      <c r="QJF66" s="162"/>
      <c r="QJG66" s="163"/>
      <c r="QJH66" s="163"/>
      <c r="QJI66" s="160"/>
      <c r="QJN66" s="162"/>
      <c r="QJO66" s="163"/>
      <c r="QJP66" s="163"/>
      <c r="QJQ66" s="160"/>
      <c r="QJV66" s="162"/>
      <c r="QJW66" s="163"/>
      <c r="QJX66" s="163"/>
      <c r="QJY66" s="160"/>
      <c r="QKD66" s="162"/>
      <c r="QKE66" s="163"/>
      <c r="QKF66" s="163"/>
      <c r="QKG66" s="160"/>
      <c r="QKL66" s="162"/>
      <c r="QKM66" s="163"/>
      <c r="QKN66" s="163"/>
      <c r="QKO66" s="160"/>
      <c r="QKT66" s="162"/>
      <c r="QKU66" s="163"/>
      <c r="QKV66" s="163"/>
      <c r="QKW66" s="160"/>
      <c r="QLB66" s="162"/>
      <c r="QLC66" s="163"/>
      <c r="QLD66" s="163"/>
      <c r="QLE66" s="160"/>
      <c r="QLJ66" s="162"/>
      <c r="QLK66" s="163"/>
      <c r="QLL66" s="163"/>
      <c r="QLM66" s="160"/>
      <c r="QLR66" s="162"/>
      <c r="QLS66" s="163"/>
      <c r="QLT66" s="163"/>
      <c r="QLU66" s="160"/>
      <c r="QLZ66" s="162"/>
      <c r="QMA66" s="163"/>
      <c r="QMB66" s="163"/>
      <c r="QMC66" s="160"/>
      <c r="QMH66" s="162"/>
      <c r="QMI66" s="163"/>
      <c r="QMJ66" s="163"/>
      <c r="QMK66" s="160"/>
      <c r="QMP66" s="162"/>
      <c r="QMQ66" s="163"/>
      <c r="QMR66" s="163"/>
      <c r="QMS66" s="160"/>
      <c r="QMX66" s="162"/>
      <c r="QMY66" s="163"/>
      <c r="QMZ66" s="163"/>
      <c r="QNA66" s="160"/>
      <c r="QNF66" s="162"/>
      <c r="QNG66" s="163"/>
      <c r="QNH66" s="163"/>
      <c r="QNI66" s="160"/>
      <c r="QNN66" s="162"/>
      <c r="QNO66" s="163"/>
      <c r="QNP66" s="163"/>
      <c r="QNQ66" s="160"/>
      <c r="QNV66" s="162"/>
      <c r="QNW66" s="163"/>
      <c r="QNX66" s="163"/>
      <c r="QNY66" s="160"/>
      <c r="QOD66" s="162"/>
      <c r="QOE66" s="163"/>
      <c r="QOF66" s="163"/>
      <c r="QOG66" s="160"/>
      <c r="QOL66" s="162"/>
      <c r="QOM66" s="163"/>
      <c r="QON66" s="163"/>
      <c r="QOO66" s="160"/>
      <c r="QOT66" s="162"/>
      <c r="QOU66" s="163"/>
      <c r="QOV66" s="163"/>
      <c r="QOW66" s="160"/>
      <c r="QPB66" s="162"/>
      <c r="QPC66" s="163"/>
      <c r="QPD66" s="163"/>
      <c r="QPE66" s="160"/>
      <c r="QPJ66" s="162"/>
      <c r="QPK66" s="163"/>
      <c r="QPL66" s="163"/>
      <c r="QPM66" s="160"/>
      <c r="QPR66" s="162"/>
      <c r="QPS66" s="163"/>
      <c r="QPT66" s="163"/>
      <c r="QPU66" s="160"/>
      <c r="QPZ66" s="162"/>
      <c r="QQA66" s="163"/>
      <c r="QQB66" s="163"/>
      <c r="QQC66" s="160"/>
      <c r="QQH66" s="162"/>
      <c r="QQI66" s="163"/>
      <c r="QQJ66" s="163"/>
      <c r="QQK66" s="160"/>
      <c r="QQP66" s="162"/>
      <c r="QQQ66" s="163"/>
      <c r="QQR66" s="163"/>
      <c r="QQS66" s="160"/>
      <c r="QQX66" s="162"/>
      <c r="QQY66" s="163"/>
      <c r="QQZ66" s="163"/>
      <c r="QRA66" s="160"/>
      <c r="QRF66" s="162"/>
      <c r="QRG66" s="163"/>
      <c r="QRH66" s="163"/>
      <c r="QRI66" s="160"/>
      <c r="QRN66" s="162"/>
      <c r="QRO66" s="163"/>
      <c r="QRP66" s="163"/>
      <c r="QRQ66" s="160"/>
      <c r="QRV66" s="162"/>
      <c r="QRW66" s="163"/>
      <c r="QRX66" s="163"/>
      <c r="QRY66" s="160"/>
      <c r="QSD66" s="162"/>
      <c r="QSE66" s="163"/>
      <c r="QSF66" s="163"/>
      <c r="QSG66" s="160"/>
      <c r="QSL66" s="162"/>
      <c r="QSM66" s="163"/>
      <c r="QSN66" s="163"/>
      <c r="QSO66" s="160"/>
      <c r="QST66" s="162"/>
      <c r="QSU66" s="163"/>
      <c r="QSV66" s="163"/>
      <c r="QSW66" s="160"/>
      <c r="QTB66" s="162"/>
      <c r="QTC66" s="163"/>
      <c r="QTD66" s="163"/>
      <c r="QTE66" s="160"/>
      <c r="QTJ66" s="162"/>
      <c r="QTK66" s="163"/>
      <c r="QTL66" s="163"/>
      <c r="QTM66" s="160"/>
      <c r="QTR66" s="162"/>
      <c r="QTS66" s="163"/>
      <c r="QTT66" s="163"/>
      <c r="QTU66" s="160"/>
      <c r="QTZ66" s="162"/>
      <c r="QUA66" s="163"/>
      <c r="QUB66" s="163"/>
      <c r="QUC66" s="160"/>
      <c r="QUH66" s="162"/>
      <c r="QUI66" s="163"/>
      <c r="QUJ66" s="163"/>
      <c r="QUK66" s="160"/>
      <c r="QUP66" s="162"/>
      <c r="QUQ66" s="163"/>
      <c r="QUR66" s="163"/>
      <c r="QUS66" s="160"/>
      <c r="QUX66" s="162"/>
      <c r="QUY66" s="163"/>
      <c r="QUZ66" s="163"/>
      <c r="QVA66" s="160"/>
      <c r="QVF66" s="162"/>
      <c r="QVG66" s="163"/>
      <c r="QVH66" s="163"/>
      <c r="QVI66" s="160"/>
      <c r="QVN66" s="162"/>
      <c r="QVO66" s="163"/>
      <c r="QVP66" s="163"/>
      <c r="QVQ66" s="160"/>
      <c r="QVV66" s="162"/>
      <c r="QVW66" s="163"/>
      <c r="QVX66" s="163"/>
      <c r="QVY66" s="160"/>
      <c r="QWD66" s="162"/>
      <c r="QWE66" s="163"/>
      <c r="QWF66" s="163"/>
      <c r="QWG66" s="160"/>
      <c r="QWL66" s="162"/>
      <c r="QWM66" s="163"/>
      <c r="QWN66" s="163"/>
      <c r="QWO66" s="160"/>
      <c r="QWT66" s="162"/>
      <c r="QWU66" s="163"/>
      <c r="QWV66" s="163"/>
      <c r="QWW66" s="160"/>
      <c r="QXB66" s="162"/>
      <c r="QXC66" s="163"/>
      <c r="QXD66" s="163"/>
      <c r="QXE66" s="160"/>
      <c r="QXJ66" s="162"/>
      <c r="QXK66" s="163"/>
      <c r="QXL66" s="163"/>
      <c r="QXM66" s="160"/>
      <c r="QXR66" s="162"/>
      <c r="QXS66" s="163"/>
      <c r="QXT66" s="163"/>
      <c r="QXU66" s="160"/>
      <c r="QXZ66" s="162"/>
      <c r="QYA66" s="163"/>
      <c r="QYB66" s="163"/>
      <c r="QYC66" s="160"/>
      <c r="QYH66" s="162"/>
      <c r="QYI66" s="163"/>
      <c r="QYJ66" s="163"/>
      <c r="QYK66" s="160"/>
      <c r="QYP66" s="162"/>
      <c r="QYQ66" s="163"/>
      <c r="QYR66" s="163"/>
      <c r="QYS66" s="160"/>
      <c r="QYX66" s="162"/>
      <c r="QYY66" s="163"/>
      <c r="QYZ66" s="163"/>
      <c r="QZA66" s="160"/>
      <c r="QZF66" s="162"/>
      <c r="QZG66" s="163"/>
      <c r="QZH66" s="163"/>
      <c r="QZI66" s="160"/>
      <c r="QZN66" s="162"/>
      <c r="QZO66" s="163"/>
      <c r="QZP66" s="163"/>
      <c r="QZQ66" s="160"/>
      <c r="QZV66" s="162"/>
      <c r="QZW66" s="163"/>
      <c r="QZX66" s="163"/>
      <c r="QZY66" s="160"/>
      <c r="RAD66" s="162"/>
      <c r="RAE66" s="163"/>
      <c r="RAF66" s="163"/>
      <c r="RAG66" s="160"/>
      <c r="RAL66" s="162"/>
      <c r="RAM66" s="163"/>
      <c r="RAN66" s="163"/>
      <c r="RAO66" s="160"/>
      <c r="RAT66" s="162"/>
      <c r="RAU66" s="163"/>
      <c r="RAV66" s="163"/>
      <c r="RAW66" s="160"/>
      <c r="RBB66" s="162"/>
      <c r="RBC66" s="163"/>
      <c r="RBD66" s="163"/>
      <c r="RBE66" s="160"/>
      <c r="RBJ66" s="162"/>
      <c r="RBK66" s="163"/>
      <c r="RBL66" s="163"/>
      <c r="RBM66" s="160"/>
      <c r="RBR66" s="162"/>
      <c r="RBS66" s="163"/>
      <c r="RBT66" s="163"/>
      <c r="RBU66" s="160"/>
      <c r="RBZ66" s="162"/>
      <c r="RCA66" s="163"/>
      <c r="RCB66" s="163"/>
      <c r="RCC66" s="160"/>
      <c r="RCH66" s="162"/>
      <c r="RCI66" s="163"/>
      <c r="RCJ66" s="163"/>
      <c r="RCK66" s="160"/>
      <c r="RCP66" s="162"/>
      <c r="RCQ66" s="163"/>
      <c r="RCR66" s="163"/>
      <c r="RCS66" s="160"/>
      <c r="RCX66" s="162"/>
      <c r="RCY66" s="163"/>
      <c r="RCZ66" s="163"/>
      <c r="RDA66" s="160"/>
      <c r="RDF66" s="162"/>
      <c r="RDG66" s="163"/>
      <c r="RDH66" s="163"/>
      <c r="RDI66" s="160"/>
      <c r="RDN66" s="162"/>
      <c r="RDO66" s="163"/>
      <c r="RDP66" s="163"/>
      <c r="RDQ66" s="160"/>
      <c r="RDV66" s="162"/>
      <c r="RDW66" s="163"/>
      <c r="RDX66" s="163"/>
      <c r="RDY66" s="160"/>
      <c r="RED66" s="162"/>
      <c r="REE66" s="163"/>
      <c r="REF66" s="163"/>
      <c r="REG66" s="160"/>
      <c r="REL66" s="162"/>
      <c r="REM66" s="163"/>
      <c r="REN66" s="163"/>
      <c r="REO66" s="160"/>
      <c r="RET66" s="162"/>
      <c r="REU66" s="163"/>
      <c r="REV66" s="163"/>
      <c r="REW66" s="160"/>
      <c r="RFB66" s="162"/>
      <c r="RFC66" s="163"/>
      <c r="RFD66" s="163"/>
      <c r="RFE66" s="160"/>
      <c r="RFJ66" s="162"/>
      <c r="RFK66" s="163"/>
      <c r="RFL66" s="163"/>
      <c r="RFM66" s="160"/>
      <c r="RFR66" s="162"/>
      <c r="RFS66" s="163"/>
      <c r="RFT66" s="163"/>
      <c r="RFU66" s="160"/>
      <c r="RFZ66" s="162"/>
      <c r="RGA66" s="163"/>
      <c r="RGB66" s="163"/>
      <c r="RGC66" s="160"/>
      <c r="RGH66" s="162"/>
      <c r="RGI66" s="163"/>
      <c r="RGJ66" s="163"/>
      <c r="RGK66" s="160"/>
      <c r="RGP66" s="162"/>
      <c r="RGQ66" s="163"/>
      <c r="RGR66" s="163"/>
      <c r="RGS66" s="160"/>
      <c r="RGX66" s="162"/>
      <c r="RGY66" s="163"/>
      <c r="RGZ66" s="163"/>
      <c r="RHA66" s="160"/>
      <c r="RHF66" s="162"/>
      <c r="RHG66" s="163"/>
      <c r="RHH66" s="163"/>
      <c r="RHI66" s="160"/>
      <c r="RHN66" s="162"/>
      <c r="RHO66" s="163"/>
      <c r="RHP66" s="163"/>
      <c r="RHQ66" s="160"/>
      <c r="RHV66" s="162"/>
      <c r="RHW66" s="163"/>
      <c r="RHX66" s="163"/>
      <c r="RHY66" s="160"/>
      <c r="RID66" s="162"/>
      <c r="RIE66" s="163"/>
      <c r="RIF66" s="163"/>
      <c r="RIG66" s="160"/>
      <c r="RIL66" s="162"/>
      <c r="RIM66" s="163"/>
      <c r="RIN66" s="163"/>
      <c r="RIO66" s="160"/>
      <c r="RIT66" s="162"/>
      <c r="RIU66" s="163"/>
      <c r="RIV66" s="163"/>
      <c r="RIW66" s="160"/>
      <c r="RJB66" s="162"/>
      <c r="RJC66" s="163"/>
      <c r="RJD66" s="163"/>
      <c r="RJE66" s="160"/>
      <c r="RJJ66" s="162"/>
      <c r="RJK66" s="163"/>
      <c r="RJL66" s="163"/>
      <c r="RJM66" s="160"/>
      <c r="RJR66" s="162"/>
      <c r="RJS66" s="163"/>
      <c r="RJT66" s="163"/>
      <c r="RJU66" s="160"/>
      <c r="RJZ66" s="162"/>
      <c r="RKA66" s="163"/>
      <c r="RKB66" s="163"/>
      <c r="RKC66" s="160"/>
      <c r="RKH66" s="162"/>
      <c r="RKI66" s="163"/>
      <c r="RKJ66" s="163"/>
      <c r="RKK66" s="160"/>
      <c r="RKP66" s="162"/>
      <c r="RKQ66" s="163"/>
      <c r="RKR66" s="163"/>
      <c r="RKS66" s="160"/>
      <c r="RKX66" s="162"/>
      <c r="RKY66" s="163"/>
      <c r="RKZ66" s="163"/>
      <c r="RLA66" s="160"/>
      <c r="RLF66" s="162"/>
      <c r="RLG66" s="163"/>
      <c r="RLH66" s="163"/>
      <c r="RLI66" s="160"/>
      <c r="RLN66" s="162"/>
      <c r="RLO66" s="163"/>
      <c r="RLP66" s="163"/>
      <c r="RLQ66" s="160"/>
      <c r="RLV66" s="162"/>
      <c r="RLW66" s="163"/>
      <c r="RLX66" s="163"/>
      <c r="RLY66" s="160"/>
      <c r="RMD66" s="162"/>
      <c r="RME66" s="163"/>
      <c r="RMF66" s="163"/>
      <c r="RMG66" s="160"/>
      <c r="RML66" s="162"/>
      <c r="RMM66" s="163"/>
      <c r="RMN66" s="163"/>
      <c r="RMO66" s="160"/>
      <c r="RMT66" s="162"/>
      <c r="RMU66" s="163"/>
      <c r="RMV66" s="163"/>
      <c r="RMW66" s="160"/>
      <c r="RNB66" s="162"/>
      <c r="RNC66" s="163"/>
      <c r="RND66" s="163"/>
      <c r="RNE66" s="160"/>
      <c r="RNJ66" s="162"/>
      <c r="RNK66" s="163"/>
      <c r="RNL66" s="163"/>
      <c r="RNM66" s="160"/>
      <c r="RNR66" s="162"/>
      <c r="RNS66" s="163"/>
      <c r="RNT66" s="163"/>
      <c r="RNU66" s="160"/>
      <c r="RNZ66" s="162"/>
      <c r="ROA66" s="163"/>
      <c r="ROB66" s="163"/>
      <c r="ROC66" s="160"/>
      <c r="ROH66" s="162"/>
      <c r="ROI66" s="163"/>
      <c r="ROJ66" s="163"/>
      <c r="ROK66" s="160"/>
      <c r="ROP66" s="162"/>
      <c r="ROQ66" s="163"/>
      <c r="ROR66" s="163"/>
      <c r="ROS66" s="160"/>
      <c r="ROX66" s="162"/>
      <c r="ROY66" s="163"/>
      <c r="ROZ66" s="163"/>
      <c r="RPA66" s="160"/>
      <c r="RPF66" s="162"/>
      <c r="RPG66" s="163"/>
      <c r="RPH66" s="163"/>
      <c r="RPI66" s="160"/>
      <c r="RPN66" s="162"/>
      <c r="RPO66" s="163"/>
      <c r="RPP66" s="163"/>
      <c r="RPQ66" s="160"/>
      <c r="RPV66" s="162"/>
      <c r="RPW66" s="163"/>
      <c r="RPX66" s="163"/>
      <c r="RPY66" s="160"/>
      <c r="RQD66" s="162"/>
      <c r="RQE66" s="163"/>
      <c r="RQF66" s="163"/>
      <c r="RQG66" s="160"/>
      <c r="RQL66" s="162"/>
      <c r="RQM66" s="163"/>
      <c r="RQN66" s="163"/>
      <c r="RQO66" s="160"/>
      <c r="RQT66" s="162"/>
      <c r="RQU66" s="163"/>
      <c r="RQV66" s="163"/>
      <c r="RQW66" s="160"/>
      <c r="RRB66" s="162"/>
      <c r="RRC66" s="163"/>
      <c r="RRD66" s="163"/>
      <c r="RRE66" s="160"/>
      <c r="RRJ66" s="162"/>
      <c r="RRK66" s="163"/>
      <c r="RRL66" s="163"/>
      <c r="RRM66" s="160"/>
      <c r="RRR66" s="162"/>
      <c r="RRS66" s="163"/>
      <c r="RRT66" s="163"/>
      <c r="RRU66" s="160"/>
      <c r="RRZ66" s="162"/>
      <c r="RSA66" s="163"/>
      <c r="RSB66" s="163"/>
      <c r="RSC66" s="160"/>
      <c r="RSH66" s="162"/>
      <c r="RSI66" s="163"/>
      <c r="RSJ66" s="163"/>
      <c r="RSK66" s="160"/>
      <c r="RSP66" s="162"/>
      <c r="RSQ66" s="163"/>
      <c r="RSR66" s="163"/>
      <c r="RSS66" s="160"/>
      <c r="RSX66" s="162"/>
      <c r="RSY66" s="163"/>
      <c r="RSZ66" s="163"/>
      <c r="RTA66" s="160"/>
      <c r="RTF66" s="162"/>
      <c r="RTG66" s="163"/>
      <c r="RTH66" s="163"/>
      <c r="RTI66" s="160"/>
      <c r="RTN66" s="162"/>
      <c r="RTO66" s="163"/>
      <c r="RTP66" s="163"/>
      <c r="RTQ66" s="160"/>
      <c r="RTV66" s="162"/>
      <c r="RTW66" s="163"/>
      <c r="RTX66" s="163"/>
      <c r="RTY66" s="160"/>
      <c r="RUD66" s="162"/>
      <c r="RUE66" s="163"/>
      <c r="RUF66" s="163"/>
      <c r="RUG66" s="160"/>
      <c r="RUL66" s="162"/>
      <c r="RUM66" s="163"/>
      <c r="RUN66" s="163"/>
      <c r="RUO66" s="160"/>
      <c r="RUT66" s="162"/>
      <c r="RUU66" s="163"/>
      <c r="RUV66" s="163"/>
      <c r="RUW66" s="160"/>
      <c r="RVB66" s="162"/>
      <c r="RVC66" s="163"/>
      <c r="RVD66" s="163"/>
      <c r="RVE66" s="160"/>
      <c r="RVJ66" s="162"/>
      <c r="RVK66" s="163"/>
      <c r="RVL66" s="163"/>
      <c r="RVM66" s="160"/>
      <c r="RVR66" s="162"/>
      <c r="RVS66" s="163"/>
      <c r="RVT66" s="163"/>
      <c r="RVU66" s="160"/>
      <c r="RVZ66" s="162"/>
      <c r="RWA66" s="163"/>
      <c r="RWB66" s="163"/>
      <c r="RWC66" s="160"/>
      <c r="RWH66" s="162"/>
      <c r="RWI66" s="163"/>
      <c r="RWJ66" s="163"/>
      <c r="RWK66" s="160"/>
      <c r="RWP66" s="162"/>
      <c r="RWQ66" s="163"/>
      <c r="RWR66" s="163"/>
      <c r="RWS66" s="160"/>
      <c r="RWX66" s="162"/>
      <c r="RWY66" s="163"/>
      <c r="RWZ66" s="163"/>
      <c r="RXA66" s="160"/>
      <c r="RXF66" s="162"/>
      <c r="RXG66" s="163"/>
      <c r="RXH66" s="163"/>
      <c r="RXI66" s="160"/>
      <c r="RXN66" s="162"/>
      <c r="RXO66" s="163"/>
      <c r="RXP66" s="163"/>
      <c r="RXQ66" s="160"/>
      <c r="RXV66" s="162"/>
      <c r="RXW66" s="163"/>
      <c r="RXX66" s="163"/>
      <c r="RXY66" s="160"/>
      <c r="RYD66" s="162"/>
      <c r="RYE66" s="163"/>
      <c r="RYF66" s="163"/>
      <c r="RYG66" s="160"/>
      <c r="RYL66" s="162"/>
      <c r="RYM66" s="163"/>
      <c r="RYN66" s="163"/>
      <c r="RYO66" s="160"/>
      <c r="RYT66" s="162"/>
      <c r="RYU66" s="163"/>
      <c r="RYV66" s="163"/>
      <c r="RYW66" s="160"/>
      <c r="RZB66" s="162"/>
      <c r="RZC66" s="163"/>
      <c r="RZD66" s="163"/>
      <c r="RZE66" s="160"/>
      <c r="RZJ66" s="162"/>
      <c r="RZK66" s="163"/>
      <c r="RZL66" s="163"/>
      <c r="RZM66" s="160"/>
      <c r="RZR66" s="162"/>
      <c r="RZS66" s="163"/>
      <c r="RZT66" s="163"/>
      <c r="RZU66" s="160"/>
      <c r="RZZ66" s="162"/>
      <c r="SAA66" s="163"/>
      <c r="SAB66" s="163"/>
      <c r="SAC66" s="160"/>
      <c r="SAH66" s="162"/>
      <c r="SAI66" s="163"/>
      <c r="SAJ66" s="163"/>
      <c r="SAK66" s="160"/>
      <c r="SAP66" s="162"/>
      <c r="SAQ66" s="163"/>
      <c r="SAR66" s="163"/>
      <c r="SAS66" s="160"/>
      <c r="SAX66" s="162"/>
      <c r="SAY66" s="163"/>
      <c r="SAZ66" s="163"/>
      <c r="SBA66" s="160"/>
      <c r="SBF66" s="162"/>
      <c r="SBG66" s="163"/>
      <c r="SBH66" s="163"/>
      <c r="SBI66" s="160"/>
      <c r="SBN66" s="162"/>
      <c r="SBO66" s="163"/>
      <c r="SBP66" s="163"/>
      <c r="SBQ66" s="160"/>
      <c r="SBV66" s="162"/>
      <c r="SBW66" s="163"/>
      <c r="SBX66" s="163"/>
      <c r="SBY66" s="160"/>
      <c r="SCD66" s="162"/>
      <c r="SCE66" s="163"/>
      <c r="SCF66" s="163"/>
      <c r="SCG66" s="160"/>
      <c r="SCL66" s="162"/>
      <c r="SCM66" s="163"/>
      <c r="SCN66" s="163"/>
      <c r="SCO66" s="160"/>
      <c r="SCT66" s="162"/>
      <c r="SCU66" s="163"/>
      <c r="SCV66" s="163"/>
      <c r="SCW66" s="160"/>
      <c r="SDB66" s="162"/>
      <c r="SDC66" s="163"/>
      <c r="SDD66" s="163"/>
      <c r="SDE66" s="160"/>
      <c r="SDJ66" s="162"/>
      <c r="SDK66" s="163"/>
      <c r="SDL66" s="163"/>
      <c r="SDM66" s="160"/>
      <c r="SDR66" s="162"/>
      <c r="SDS66" s="163"/>
      <c r="SDT66" s="163"/>
      <c r="SDU66" s="160"/>
      <c r="SDZ66" s="162"/>
      <c r="SEA66" s="163"/>
      <c r="SEB66" s="163"/>
      <c r="SEC66" s="160"/>
      <c r="SEH66" s="162"/>
      <c r="SEI66" s="163"/>
      <c r="SEJ66" s="163"/>
      <c r="SEK66" s="160"/>
      <c r="SEP66" s="162"/>
      <c r="SEQ66" s="163"/>
      <c r="SER66" s="163"/>
      <c r="SES66" s="160"/>
      <c r="SEX66" s="162"/>
      <c r="SEY66" s="163"/>
      <c r="SEZ66" s="163"/>
      <c r="SFA66" s="160"/>
      <c r="SFF66" s="162"/>
      <c r="SFG66" s="163"/>
      <c r="SFH66" s="163"/>
      <c r="SFI66" s="160"/>
      <c r="SFN66" s="162"/>
      <c r="SFO66" s="163"/>
      <c r="SFP66" s="163"/>
      <c r="SFQ66" s="160"/>
      <c r="SFV66" s="162"/>
      <c r="SFW66" s="163"/>
      <c r="SFX66" s="163"/>
      <c r="SFY66" s="160"/>
      <c r="SGD66" s="162"/>
      <c r="SGE66" s="163"/>
      <c r="SGF66" s="163"/>
      <c r="SGG66" s="160"/>
      <c r="SGL66" s="162"/>
      <c r="SGM66" s="163"/>
      <c r="SGN66" s="163"/>
      <c r="SGO66" s="160"/>
      <c r="SGT66" s="162"/>
      <c r="SGU66" s="163"/>
      <c r="SGV66" s="163"/>
      <c r="SGW66" s="160"/>
      <c r="SHB66" s="162"/>
      <c r="SHC66" s="163"/>
      <c r="SHD66" s="163"/>
      <c r="SHE66" s="160"/>
      <c r="SHJ66" s="162"/>
      <c r="SHK66" s="163"/>
      <c r="SHL66" s="163"/>
      <c r="SHM66" s="160"/>
      <c r="SHR66" s="162"/>
      <c r="SHS66" s="163"/>
      <c r="SHT66" s="163"/>
      <c r="SHU66" s="160"/>
      <c r="SHZ66" s="162"/>
      <c r="SIA66" s="163"/>
      <c r="SIB66" s="163"/>
      <c r="SIC66" s="160"/>
      <c r="SIH66" s="162"/>
      <c r="SII66" s="163"/>
      <c r="SIJ66" s="163"/>
      <c r="SIK66" s="160"/>
      <c r="SIP66" s="162"/>
      <c r="SIQ66" s="163"/>
      <c r="SIR66" s="163"/>
      <c r="SIS66" s="160"/>
      <c r="SIX66" s="162"/>
      <c r="SIY66" s="163"/>
      <c r="SIZ66" s="163"/>
      <c r="SJA66" s="160"/>
      <c r="SJF66" s="162"/>
      <c r="SJG66" s="163"/>
      <c r="SJH66" s="163"/>
      <c r="SJI66" s="160"/>
      <c r="SJN66" s="162"/>
      <c r="SJO66" s="163"/>
      <c r="SJP66" s="163"/>
      <c r="SJQ66" s="160"/>
      <c r="SJV66" s="162"/>
      <c r="SJW66" s="163"/>
      <c r="SJX66" s="163"/>
      <c r="SJY66" s="160"/>
      <c r="SKD66" s="162"/>
      <c r="SKE66" s="163"/>
      <c r="SKF66" s="163"/>
      <c r="SKG66" s="160"/>
      <c r="SKL66" s="162"/>
      <c r="SKM66" s="163"/>
      <c r="SKN66" s="163"/>
      <c r="SKO66" s="160"/>
      <c r="SKT66" s="162"/>
      <c r="SKU66" s="163"/>
      <c r="SKV66" s="163"/>
      <c r="SKW66" s="160"/>
      <c r="SLB66" s="162"/>
      <c r="SLC66" s="163"/>
      <c r="SLD66" s="163"/>
      <c r="SLE66" s="160"/>
      <c r="SLJ66" s="162"/>
      <c r="SLK66" s="163"/>
      <c r="SLL66" s="163"/>
      <c r="SLM66" s="160"/>
      <c r="SLR66" s="162"/>
      <c r="SLS66" s="163"/>
      <c r="SLT66" s="163"/>
      <c r="SLU66" s="160"/>
      <c r="SLZ66" s="162"/>
      <c r="SMA66" s="163"/>
      <c r="SMB66" s="163"/>
      <c r="SMC66" s="160"/>
      <c r="SMH66" s="162"/>
      <c r="SMI66" s="163"/>
      <c r="SMJ66" s="163"/>
      <c r="SMK66" s="160"/>
      <c r="SMP66" s="162"/>
      <c r="SMQ66" s="163"/>
      <c r="SMR66" s="163"/>
      <c r="SMS66" s="160"/>
      <c r="SMX66" s="162"/>
      <c r="SMY66" s="163"/>
      <c r="SMZ66" s="163"/>
      <c r="SNA66" s="160"/>
      <c r="SNF66" s="162"/>
      <c r="SNG66" s="163"/>
      <c r="SNH66" s="163"/>
      <c r="SNI66" s="160"/>
      <c r="SNN66" s="162"/>
      <c r="SNO66" s="163"/>
      <c r="SNP66" s="163"/>
      <c r="SNQ66" s="160"/>
      <c r="SNV66" s="162"/>
      <c r="SNW66" s="163"/>
      <c r="SNX66" s="163"/>
      <c r="SNY66" s="160"/>
      <c r="SOD66" s="162"/>
      <c r="SOE66" s="163"/>
      <c r="SOF66" s="163"/>
      <c r="SOG66" s="160"/>
      <c r="SOL66" s="162"/>
      <c r="SOM66" s="163"/>
      <c r="SON66" s="163"/>
      <c r="SOO66" s="160"/>
      <c r="SOT66" s="162"/>
      <c r="SOU66" s="163"/>
      <c r="SOV66" s="163"/>
      <c r="SOW66" s="160"/>
      <c r="SPB66" s="162"/>
      <c r="SPC66" s="163"/>
      <c r="SPD66" s="163"/>
      <c r="SPE66" s="160"/>
      <c r="SPJ66" s="162"/>
      <c r="SPK66" s="163"/>
      <c r="SPL66" s="163"/>
      <c r="SPM66" s="160"/>
      <c r="SPR66" s="162"/>
      <c r="SPS66" s="163"/>
      <c r="SPT66" s="163"/>
      <c r="SPU66" s="160"/>
      <c r="SPZ66" s="162"/>
      <c r="SQA66" s="163"/>
      <c r="SQB66" s="163"/>
      <c r="SQC66" s="160"/>
      <c r="SQH66" s="162"/>
      <c r="SQI66" s="163"/>
      <c r="SQJ66" s="163"/>
      <c r="SQK66" s="160"/>
      <c r="SQP66" s="162"/>
      <c r="SQQ66" s="163"/>
      <c r="SQR66" s="163"/>
      <c r="SQS66" s="160"/>
      <c r="SQX66" s="162"/>
      <c r="SQY66" s="163"/>
      <c r="SQZ66" s="163"/>
      <c r="SRA66" s="160"/>
      <c r="SRF66" s="162"/>
      <c r="SRG66" s="163"/>
      <c r="SRH66" s="163"/>
      <c r="SRI66" s="160"/>
      <c r="SRN66" s="162"/>
      <c r="SRO66" s="163"/>
      <c r="SRP66" s="163"/>
      <c r="SRQ66" s="160"/>
      <c r="SRV66" s="162"/>
      <c r="SRW66" s="163"/>
      <c r="SRX66" s="163"/>
      <c r="SRY66" s="160"/>
      <c r="SSD66" s="162"/>
      <c r="SSE66" s="163"/>
      <c r="SSF66" s="163"/>
      <c r="SSG66" s="160"/>
      <c r="SSL66" s="162"/>
      <c r="SSM66" s="163"/>
      <c r="SSN66" s="163"/>
      <c r="SSO66" s="160"/>
      <c r="SST66" s="162"/>
      <c r="SSU66" s="163"/>
      <c r="SSV66" s="163"/>
      <c r="SSW66" s="160"/>
      <c r="STB66" s="162"/>
      <c r="STC66" s="163"/>
      <c r="STD66" s="163"/>
      <c r="STE66" s="160"/>
      <c r="STJ66" s="162"/>
      <c r="STK66" s="163"/>
      <c r="STL66" s="163"/>
      <c r="STM66" s="160"/>
      <c r="STR66" s="162"/>
      <c r="STS66" s="163"/>
      <c r="STT66" s="163"/>
      <c r="STU66" s="160"/>
      <c r="STZ66" s="162"/>
      <c r="SUA66" s="163"/>
      <c r="SUB66" s="163"/>
      <c r="SUC66" s="160"/>
      <c r="SUH66" s="162"/>
      <c r="SUI66" s="163"/>
      <c r="SUJ66" s="163"/>
      <c r="SUK66" s="160"/>
      <c r="SUP66" s="162"/>
      <c r="SUQ66" s="163"/>
      <c r="SUR66" s="163"/>
      <c r="SUS66" s="160"/>
      <c r="SUX66" s="162"/>
      <c r="SUY66" s="163"/>
      <c r="SUZ66" s="163"/>
      <c r="SVA66" s="160"/>
      <c r="SVF66" s="162"/>
      <c r="SVG66" s="163"/>
      <c r="SVH66" s="163"/>
      <c r="SVI66" s="160"/>
      <c r="SVN66" s="162"/>
      <c r="SVO66" s="163"/>
      <c r="SVP66" s="163"/>
      <c r="SVQ66" s="160"/>
      <c r="SVV66" s="162"/>
      <c r="SVW66" s="163"/>
      <c r="SVX66" s="163"/>
      <c r="SVY66" s="160"/>
      <c r="SWD66" s="162"/>
      <c r="SWE66" s="163"/>
      <c r="SWF66" s="163"/>
      <c r="SWG66" s="160"/>
      <c r="SWL66" s="162"/>
      <c r="SWM66" s="163"/>
      <c r="SWN66" s="163"/>
      <c r="SWO66" s="160"/>
      <c r="SWT66" s="162"/>
      <c r="SWU66" s="163"/>
      <c r="SWV66" s="163"/>
      <c r="SWW66" s="160"/>
      <c r="SXB66" s="162"/>
      <c r="SXC66" s="163"/>
      <c r="SXD66" s="163"/>
      <c r="SXE66" s="160"/>
      <c r="SXJ66" s="162"/>
      <c r="SXK66" s="163"/>
      <c r="SXL66" s="163"/>
      <c r="SXM66" s="160"/>
      <c r="SXR66" s="162"/>
      <c r="SXS66" s="163"/>
      <c r="SXT66" s="163"/>
      <c r="SXU66" s="160"/>
      <c r="SXZ66" s="162"/>
      <c r="SYA66" s="163"/>
      <c r="SYB66" s="163"/>
      <c r="SYC66" s="160"/>
      <c r="SYH66" s="162"/>
      <c r="SYI66" s="163"/>
      <c r="SYJ66" s="163"/>
      <c r="SYK66" s="160"/>
      <c r="SYP66" s="162"/>
      <c r="SYQ66" s="163"/>
      <c r="SYR66" s="163"/>
      <c r="SYS66" s="160"/>
      <c r="SYX66" s="162"/>
      <c r="SYY66" s="163"/>
      <c r="SYZ66" s="163"/>
      <c r="SZA66" s="160"/>
      <c r="SZF66" s="162"/>
      <c r="SZG66" s="163"/>
      <c r="SZH66" s="163"/>
      <c r="SZI66" s="160"/>
      <c r="SZN66" s="162"/>
      <c r="SZO66" s="163"/>
      <c r="SZP66" s="163"/>
      <c r="SZQ66" s="160"/>
      <c r="SZV66" s="162"/>
      <c r="SZW66" s="163"/>
      <c r="SZX66" s="163"/>
      <c r="SZY66" s="160"/>
      <c r="TAD66" s="162"/>
      <c r="TAE66" s="163"/>
      <c r="TAF66" s="163"/>
      <c r="TAG66" s="160"/>
      <c r="TAL66" s="162"/>
      <c r="TAM66" s="163"/>
      <c r="TAN66" s="163"/>
      <c r="TAO66" s="160"/>
      <c r="TAT66" s="162"/>
      <c r="TAU66" s="163"/>
      <c r="TAV66" s="163"/>
      <c r="TAW66" s="160"/>
      <c r="TBB66" s="162"/>
      <c r="TBC66" s="163"/>
      <c r="TBD66" s="163"/>
      <c r="TBE66" s="160"/>
      <c r="TBJ66" s="162"/>
      <c r="TBK66" s="163"/>
      <c r="TBL66" s="163"/>
      <c r="TBM66" s="160"/>
      <c r="TBR66" s="162"/>
      <c r="TBS66" s="163"/>
      <c r="TBT66" s="163"/>
      <c r="TBU66" s="160"/>
      <c r="TBZ66" s="162"/>
      <c r="TCA66" s="163"/>
      <c r="TCB66" s="163"/>
      <c r="TCC66" s="160"/>
      <c r="TCH66" s="162"/>
      <c r="TCI66" s="163"/>
      <c r="TCJ66" s="163"/>
      <c r="TCK66" s="160"/>
      <c r="TCP66" s="162"/>
      <c r="TCQ66" s="163"/>
      <c r="TCR66" s="163"/>
      <c r="TCS66" s="160"/>
      <c r="TCX66" s="162"/>
      <c r="TCY66" s="163"/>
      <c r="TCZ66" s="163"/>
      <c r="TDA66" s="160"/>
      <c r="TDF66" s="162"/>
      <c r="TDG66" s="163"/>
      <c r="TDH66" s="163"/>
      <c r="TDI66" s="160"/>
      <c r="TDN66" s="162"/>
      <c r="TDO66" s="163"/>
      <c r="TDP66" s="163"/>
      <c r="TDQ66" s="160"/>
      <c r="TDV66" s="162"/>
      <c r="TDW66" s="163"/>
      <c r="TDX66" s="163"/>
      <c r="TDY66" s="160"/>
      <c r="TED66" s="162"/>
      <c r="TEE66" s="163"/>
      <c r="TEF66" s="163"/>
      <c r="TEG66" s="160"/>
      <c r="TEL66" s="162"/>
      <c r="TEM66" s="163"/>
      <c r="TEN66" s="163"/>
      <c r="TEO66" s="160"/>
      <c r="TET66" s="162"/>
      <c r="TEU66" s="163"/>
      <c r="TEV66" s="163"/>
      <c r="TEW66" s="160"/>
      <c r="TFB66" s="162"/>
      <c r="TFC66" s="163"/>
      <c r="TFD66" s="163"/>
      <c r="TFE66" s="160"/>
      <c r="TFJ66" s="162"/>
      <c r="TFK66" s="163"/>
      <c r="TFL66" s="163"/>
      <c r="TFM66" s="160"/>
      <c r="TFR66" s="162"/>
      <c r="TFS66" s="163"/>
      <c r="TFT66" s="163"/>
      <c r="TFU66" s="160"/>
      <c r="TFZ66" s="162"/>
      <c r="TGA66" s="163"/>
      <c r="TGB66" s="163"/>
      <c r="TGC66" s="160"/>
      <c r="TGH66" s="162"/>
      <c r="TGI66" s="163"/>
      <c r="TGJ66" s="163"/>
      <c r="TGK66" s="160"/>
      <c r="TGP66" s="162"/>
      <c r="TGQ66" s="163"/>
      <c r="TGR66" s="163"/>
      <c r="TGS66" s="160"/>
      <c r="TGX66" s="162"/>
      <c r="TGY66" s="163"/>
      <c r="TGZ66" s="163"/>
      <c r="THA66" s="160"/>
      <c r="THF66" s="162"/>
      <c r="THG66" s="163"/>
      <c r="THH66" s="163"/>
      <c r="THI66" s="160"/>
      <c r="THN66" s="162"/>
      <c r="THO66" s="163"/>
      <c r="THP66" s="163"/>
      <c r="THQ66" s="160"/>
      <c r="THV66" s="162"/>
      <c r="THW66" s="163"/>
      <c r="THX66" s="163"/>
      <c r="THY66" s="160"/>
      <c r="TID66" s="162"/>
      <c r="TIE66" s="163"/>
      <c r="TIF66" s="163"/>
      <c r="TIG66" s="160"/>
      <c r="TIL66" s="162"/>
      <c r="TIM66" s="163"/>
      <c r="TIN66" s="163"/>
      <c r="TIO66" s="160"/>
      <c r="TIT66" s="162"/>
      <c r="TIU66" s="163"/>
      <c r="TIV66" s="163"/>
      <c r="TIW66" s="160"/>
      <c r="TJB66" s="162"/>
      <c r="TJC66" s="163"/>
      <c r="TJD66" s="163"/>
      <c r="TJE66" s="160"/>
      <c r="TJJ66" s="162"/>
      <c r="TJK66" s="163"/>
      <c r="TJL66" s="163"/>
      <c r="TJM66" s="160"/>
      <c r="TJR66" s="162"/>
      <c r="TJS66" s="163"/>
      <c r="TJT66" s="163"/>
      <c r="TJU66" s="160"/>
      <c r="TJZ66" s="162"/>
      <c r="TKA66" s="163"/>
      <c r="TKB66" s="163"/>
      <c r="TKC66" s="160"/>
      <c r="TKH66" s="162"/>
      <c r="TKI66" s="163"/>
      <c r="TKJ66" s="163"/>
      <c r="TKK66" s="160"/>
      <c r="TKP66" s="162"/>
      <c r="TKQ66" s="163"/>
      <c r="TKR66" s="163"/>
      <c r="TKS66" s="160"/>
      <c r="TKX66" s="162"/>
      <c r="TKY66" s="163"/>
      <c r="TKZ66" s="163"/>
      <c r="TLA66" s="160"/>
      <c r="TLF66" s="162"/>
      <c r="TLG66" s="163"/>
      <c r="TLH66" s="163"/>
      <c r="TLI66" s="160"/>
      <c r="TLN66" s="162"/>
      <c r="TLO66" s="163"/>
      <c r="TLP66" s="163"/>
      <c r="TLQ66" s="160"/>
      <c r="TLV66" s="162"/>
      <c r="TLW66" s="163"/>
      <c r="TLX66" s="163"/>
      <c r="TLY66" s="160"/>
      <c r="TMD66" s="162"/>
      <c r="TME66" s="163"/>
      <c r="TMF66" s="163"/>
      <c r="TMG66" s="160"/>
      <c r="TML66" s="162"/>
      <c r="TMM66" s="163"/>
      <c r="TMN66" s="163"/>
      <c r="TMO66" s="160"/>
      <c r="TMT66" s="162"/>
      <c r="TMU66" s="163"/>
      <c r="TMV66" s="163"/>
      <c r="TMW66" s="160"/>
      <c r="TNB66" s="162"/>
      <c r="TNC66" s="163"/>
      <c r="TND66" s="163"/>
      <c r="TNE66" s="160"/>
      <c r="TNJ66" s="162"/>
      <c r="TNK66" s="163"/>
      <c r="TNL66" s="163"/>
      <c r="TNM66" s="160"/>
      <c r="TNR66" s="162"/>
      <c r="TNS66" s="163"/>
      <c r="TNT66" s="163"/>
      <c r="TNU66" s="160"/>
      <c r="TNZ66" s="162"/>
      <c r="TOA66" s="163"/>
      <c r="TOB66" s="163"/>
      <c r="TOC66" s="160"/>
      <c r="TOH66" s="162"/>
      <c r="TOI66" s="163"/>
      <c r="TOJ66" s="163"/>
      <c r="TOK66" s="160"/>
      <c r="TOP66" s="162"/>
      <c r="TOQ66" s="163"/>
      <c r="TOR66" s="163"/>
      <c r="TOS66" s="160"/>
      <c r="TOX66" s="162"/>
      <c r="TOY66" s="163"/>
      <c r="TOZ66" s="163"/>
      <c r="TPA66" s="160"/>
      <c r="TPF66" s="162"/>
      <c r="TPG66" s="163"/>
      <c r="TPH66" s="163"/>
      <c r="TPI66" s="160"/>
      <c r="TPN66" s="162"/>
      <c r="TPO66" s="163"/>
      <c r="TPP66" s="163"/>
      <c r="TPQ66" s="160"/>
      <c r="TPV66" s="162"/>
      <c r="TPW66" s="163"/>
      <c r="TPX66" s="163"/>
      <c r="TPY66" s="160"/>
      <c r="TQD66" s="162"/>
      <c r="TQE66" s="163"/>
      <c r="TQF66" s="163"/>
      <c r="TQG66" s="160"/>
      <c r="TQL66" s="162"/>
      <c r="TQM66" s="163"/>
      <c r="TQN66" s="163"/>
      <c r="TQO66" s="160"/>
      <c r="TQT66" s="162"/>
      <c r="TQU66" s="163"/>
      <c r="TQV66" s="163"/>
      <c r="TQW66" s="160"/>
      <c r="TRB66" s="162"/>
      <c r="TRC66" s="163"/>
      <c r="TRD66" s="163"/>
      <c r="TRE66" s="160"/>
      <c r="TRJ66" s="162"/>
      <c r="TRK66" s="163"/>
      <c r="TRL66" s="163"/>
      <c r="TRM66" s="160"/>
      <c r="TRR66" s="162"/>
      <c r="TRS66" s="163"/>
      <c r="TRT66" s="163"/>
      <c r="TRU66" s="160"/>
      <c r="TRZ66" s="162"/>
      <c r="TSA66" s="163"/>
      <c r="TSB66" s="163"/>
      <c r="TSC66" s="160"/>
      <c r="TSH66" s="162"/>
      <c r="TSI66" s="163"/>
      <c r="TSJ66" s="163"/>
      <c r="TSK66" s="160"/>
      <c r="TSP66" s="162"/>
      <c r="TSQ66" s="163"/>
      <c r="TSR66" s="163"/>
      <c r="TSS66" s="160"/>
      <c r="TSX66" s="162"/>
      <c r="TSY66" s="163"/>
      <c r="TSZ66" s="163"/>
      <c r="TTA66" s="160"/>
      <c r="TTF66" s="162"/>
      <c r="TTG66" s="163"/>
      <c r="TTH66" s="163"/>
      <c r="TTI66" s="160"/>
      <c r="TTN66" s="162"/>
      <c r="TTO66" s="163"/>
      <c r="TTP66" s="163"/>
      <c r="TTQ66" s="160"/>
      <c r="TTV66" s="162"/>
      <c r="TTW66" s="163"/>
      <c r="TTX66" s="163"/>
      <c r="TTY66" s="160"/>
      <c r="TUD66" s="162"/>
      <c r="TUE66" s="163"/>
      <c r="TUF66" s="163"/>
      <c r="TUG66" s="160"/>
      <c r="TUL66" s="162"/>
      <c r="TUM66" s="163"/>
      <c r="TUN66" s="163"/>
      <c r="TUO66" s="160"/>
      <c r="TUT66" s="162"/>
      <c r="TUU66" s="163"/>
      <c r="TUV66" s="163"/>
      <c r="TUW66" s="160"/>
      <c r="TVB66" s="162"/>
      <c r="TVC66" s="163"/>
      <c r="TVD66" s="163"/>
      <c r="TVE66" s="160"/>
      <c r="TVJ66" s="162"/>
      <c r="TVK66" s="163"/>
      <c r="TVL66" s="163"/>
      <c r="TVM66" s="160"/>
      <c r="TVR66" s="162"/>
      <c r="TVS66" s="163"/>
      <c r="TVT66" s="163"/>
      <c r="TVU66" s="160"/>
      <c r="TVZ66" s="162"/>
      <c r="TWA66" s="163"/>
      <c r="TWB66" s="163"/>
      <c r="TWC66" s="160"/>
      <c r="TWH66" s="162"/>
      <c r="TWI66" s="163"/>
      <c r="TWJ66" s="163"/>
      <c r="TWK66" s="160"/>
      <c r="TWP66" s="162"/>
      <c r="TWQ66" s="163"/>
      <c r="TWR66" s="163"/>
      <c r="TWS66" s="160"/>
      <c r="TWX66" s="162"/>
      <c r="TWY66" s="163"/>
      <c r="TWZ66" s="163"/>
      <c r="TXA66" s="160"/>
      <c r="TXF66" s="162"/>
      <c r="TXG66" s="163"/>
      <c r="TXH66" s="163"/>
      <c r="TXI66" s="160"/>
      <c r="TXN66" s="162"/>
      <c r="TXO66" s="163"/>
      <c r="TXP66" s="163"/>
      <c r="TXQ66" s="160"/>
      <c r="TXV66" s="162"/>
      <c r="TXW66" s="163"/>
      <c r="TXX66" s="163"/>
      <c r="TXY66" s="160"/>
      <c r="TYD66" s="162"/>
      <c r="TYE66" s="163"/>
      <c r="TYF66" s="163"/>
      <c r="TYG66" s="160"/>
      <c r="TYL66" s="162"/>
      <c r="TYM66" s="163"/>
      <c r="TYN66" s="163"/>
      <c r="TYO66" s="160"/>
      <c r="TYT66" s="162"/>
      <c r="TYU66" s="163"/>
      <c r="TYV66" s="163"/>
      <c r="TYW66" s="160"/>
      <c r="TZB66" s="162"/>
      <c r="TZC66" s="163"/>
      <c r="TZD66" s="163"/>
      <c r="TZE66" s="160"/>
      <c r="TZJ66" s="162"/>
      <c r="TZK66" s="163"/>
      <c r="TZL66" s="163"/>
      <c r="TZM66" s="160"/>
      <c r="TZR66" s="162"/>
      <c r="TZS66" s="163"/>
      <c r="TZT66" s="163"/>
      <c r="TZU66" s="160"/>
      <c r="TZZ66" s="162"/>
      <c r="UAA66" s="163"/>
      <c r="UAB66" s="163"/>
      <c r="UAC66" s="160"/>
      <c r="UAH66" s="162"/>
      <c r="UAI66" s="163"/>
      <c r="UAJ66" s="163"/>
      <c r="UAK66" s="160"/>
      <c r="UAP66" s="162"/>
      <c r="UAQ66" s="163"/>
      <c r="UAR66" s="163"/>
      <c r="UAS66" s="160"/>
      <c r="UAX66" s="162"/>
      <c r="UAY66" s="163"/>
      <c r="UAZ66" s="163"/>
      <c r="UBA66" s="160"/>
      <c r="UBF66" s="162"/>
      <c r="UBG66" s="163"/>
      <c r="UBH66" s="163"/>
      <c r="UBI66" s="160"/>
      <c r="UBN66" s="162"/>
      <c r="UBO66" s="163"/>
      <c r="UBP66" s="163"/>
      <c r="UBQ66" s="160"/>
      <c r="UBV66" s="162"/>
      <c r="UBW66" s="163"/>
      <c r="UBX66" s="163"/>
      <c r="UBY66" s="160"/>
      <c r="UCD66" s="162"/>
      <c r="UCE66" s="163"/>
      <c r="UCF66" s="163"/>
      <c r="UCG66" s="160"/>
      <c r="UCL66" s="162"/>
      <c r="UCM66" s="163"/>
      <c r="UCN66" s="163"/>
      <c r="UCO66" s="160"/>
      <c r="UCT66" s="162"/>
      <c r="UCU66" s="163"/>
      <c r="UCV66" s="163"/>
      <c r="UCW66" s="160"/>
      <c r="UDB66" s="162"/>
      <c r="UDC66" s="163"/>
      <c r="UDD66" s="163"/>
      <c r="UDE66" s="160"/>
      <c r="UDJ66" s="162"/>
      <c r="UDK66" s="163"/>
      <c r="UDL66" s="163"/>
      <c r="UDM66" s="160"/>
      <c r="UDR66" s="162"/>
      <c r="UDS66" s="163"/>
      <c r="UDT66" s="163"/>
      <c r="UDU66" s="160"/>
      <c r="UDZ66" s="162"/>
      <c r="UEA66" s="163"/>
      <c r="UEB66" s="163"/>
      <c r="UEC66" s="160"/>
      <c r="UEH66" s="162"/>
      <c r="UEI66" s="163"/>
      <c r="UEJ66" s="163"/>
      <c r="UEK66" s="160"/>
      <c r="UEP66" s="162"/>
      <c r="UEQ66" s="163"/>
      <c r="UER66" s="163"/>
      <c r="UES66" s="160"/>
      <c r="UEX66" s="162"/>
      <c r="UEY66" s="163"/>
      <c r="UEZ66" s="163"/>
      <c r="UFA66" s="160"/>
      <c r="UFF66" s="162"/>
      <c r="UFG66" s="163"/>
      <c r="UFH66" s="163"/>
      <c r="UFI66" s="160"/>
      <c r="UFN66" s="162"/>
      <c r="UFO66" s="163"/>
      <c r="UFP66" s="163"/>
      <c r="UFQ66" s="160"/>
      <c r="UFV66" s="162"/>
      <c r="UFW66" s="163"/>
      <c r="UFX66" s="163"/>
      <c r="UFY66" s="160"/>
      <c r="UGD66" s="162"/>
      <c r="UGE66" s="163"/>
      <c r="UGF66" s="163"/>
      <c r="UGG66" s="160"/>
      <c r="UGL66" s="162"/>
      <c r="UGM66" s="163"/>
      <c r="UGN66" s="163"/>
      <c r="UGO66" s="160"/>
      <c r="UGT66" s="162"/>
      <c r="UGU66" s="163"/>
      <c r="UGV66" s="163"/>
      <c r="UGW66" s="160"/>
      <c r="UHB66" s="162"/>
      <c r="UHC66" s="163"/>
      <c r="UHD66" s="163"/>
      <c r="UHE66" s="160"/>
      <c r="UHJ66" s="162"/>
      <c r="UHK66" s="163"/>
      <c r="UHL66" s="163"/>
      <c r="UHM66" s="160"/>
      <c r="UHR66" s="162"/>
      <c r="UHS66" s="163"/>
      <c r="UHT66" s="163"/>
      <c r="UHU66" s="160"/>
      <c r="UHZ66" s="162"/>
      <c r="UIA66" s="163"/>
      <c r="UIB66" s="163"/>
      <c r="UIC66" s="160"/>
      <c r="UIH66" s="162"/>
      <c r="UII66" s="163"/>
      <c r="UIJ66" s="163"/>
      <c r="UIK66" s="160"/>
      <c r="UIP66" s="162"/>
      <c r="UIQ66" s="163"/>
      <c r="UIR66" s="163"/>
      <c r="UIS66" s="160"/>
      <c r="UIX66" s="162"/>
      <c r="UIY66" s="163"/>
      <c r="UIZ66" s="163"/>
      <c r="UJA66" s="160"/>
      <c r="UJF66" s="162"/>
      <c r="UJG66" s="163"/>
      <c r="UJH66" s="163"/>
      <c r="UJI66" s="160"/>
      <c r="UJN66" s="162"/>
      <c r="UJO66" s="163"/>
      <c r="UJP66" s="163"/>
      <c r="UJQ66" s="160"/>
      <c r="UJV66" s="162"/>
      <c r="UJW66" s="163"/>
      <c r="UJX66" s="163"/>
      <c r="UJY66" s="160"/>
      <c r="UKD66" s="162"/>
      <c r="UKE66" s="163"/>
      <c r="UKF66" s="163"/>
      <c r="UKG66" s="160"/>
      <c r="UKL66" s="162"/>
      <c r="UKM66" s="163"/>
      <c r="UKN66" s="163"/>
      <c r="UKO66" s="160"/>
      <c r="UKT66" s="162"/>
      <c r="UKU66" s="163"/>
      <c r="UKV66" s="163"/>
      <c r="UKW66" s="160"/>
      <c r="ULB66" s="162"/>
      <c r="ULC66" s="163"/>
      <c r="ULD66" s="163"/>
      <c r="ULE66" s="160"/>
      <c r="ULJ66" s="162"/>
      <c r="ULK66" s="163"/>
      <c r="ULL66" s="163"/>
      <c r="ULM66" s="160"/>
      <c r="ULR66" s="162"/>
      <c r="ULS66" s="163"/>
      <c r="ULT66" s="163"/>
      <c r="ULU66" s="160"/>
      <c r="ULZ66" s="162"/>
      <c r="UMA66" s="163"/>
      <c r="UMB66" s="163"/>
      <c r="UMC66" s="160"/>
      <c r="UMH66" s="162"/>
      <c r="UMI66" s="163"/>
      <c r="UMJ66" s="163"/>
      <c r="UMK66" s="160"/>
      <c r="UMP66" s="162"/>
      <c r="UMQ66" s="163"/>
      <c r="UMR66" s="163"/>
      <c r="UMS66" s="160"/>
      <c r="UMX66" s="162"/>
      <c r="UMY66" s="163"/>
      <c r="UMZ66" s="163"/>
      <c r="UNA66" s="160"/>
      <c r="UNF66" s="162"/>
      <c r="UNG66" s="163"/>
      <c r="UNH66" s="163"/>
      <c r="UNI66" s="160"/>
      <c r="UNN66" s="162"/>
      <c r="UNO66" s="163"/>
      <c r="UNP66" s="163"/>
      <c r="UNQ66" s="160"/>
      <c r="UNV66" s="162"/>
      <c r="UNW66" s="163"/>
      <c r="UNX66" s="163"/>
      <c r="UNY66" s="160"/>
      <c r="UOD66" s="162"/>
      <c r="UOE66" s="163"/>
      <c r="UOF66" s="163"/>
      <c r="UOG66" s="160"/>
      <c r="UOL66" s="162"/>
      <c r="UOM66" s="163"/>
      <c r="UON66" s="163"/>
      <c r="UOO66" s="160"/>
      <c r="UOT66" s="162"/>
      <c r="UOU66" s="163"/>
      <c r="UOV66" s="163"/>
      <c r="UOW66" s="160"/>
      <c r="UPB66" s="162"/>
      <c r="UPC66" s="163"/>
      <c r="UPD66" s="163"/>
      <c r="UPE66" s="160"/>
      <c r="UPJ66" s="162"/>
      <c r="UPK66" s="163"/>
      <c r="UPL66" s="163"/>
      <c r="UPM66" s="160"/>
      <c r="UPR66" s="162"/>
      <c r="UPS66" s="163"/>
      <c r="UPT66" s="163"/>
      <c r="UPU66" s="160"/>
      <c r="UPZ66" s="162"/>
      <c r="UQA66" s="163"/>
      <c r="UQB66" s="163"/>
      <c r="UQC66" s="160"/>
      <c r="UQH66" s="162"/>
      <c r="UQI66" s="163"/>
      <c r="UQJ66" s="163"/>
      <c r="UQK66" s="160"/>
      <c r="UQP66" s="162"/>
      <c r="UQQ66" s="163"/>
      <c r="UQR66" s="163"/>
      <c r="UQS66" s="160"/>
      <c r="UQX66" s="162"/>
      <c r="UQY66" s="163"/>
      <c r="UQZ66" s="163"/>
      <c r="URA66" s="160"/>
      <c r="URF66" s="162"/>
      <c r="URG66" s="163"/>
      <c r="URH66" s="163"/>
      <c r="URI66" s="160"/>
      <c r="URN66" s="162"/>
      <c r="URO66" s="163"/>
      <c r="URP66" s="163"/>
      <c r="URQ66" s="160"/>
      <c r="URV66" s="162"/>
      <c r="URW66" s="163"/>
      <c r="URX66" s="163"/>
      <c r="URY66" s="160"/>
      <c r="USD66" s="162"/>
      <c r="USE66" s="163"/>
      <c r="USF66" s="163"/>
      <c r="USG66" s="160"/>
      <c r="USL66" s="162"/>
      <c r="USM66" s="163"/>
      <c r="USN66" s="163"/>
      <c r="USO66" s="160"/>
      <c r="UST66" s="162"/>
      <c r="USU66" s="163"/>
      <c r="USV66" s="163"/>
      <c r="USW66" s="160"/>
      <c r="UTB66" s="162"/>
      <c r="UTC66" s="163"/>
      <c r="UTD66" s="163"/>
      <c r="UTE66" s="160"/>
      <c r="UTJ66" s="162"/>
      <c r="UTK66" s="163"/>
      <c r="UTL66" s="163"/>
      <c r="UTM66" s="160"/>
      <c r="UTR66" s="162"/>
      <c r="UTS66" s="163"/>
      <c r="UTT66" s="163"/>
      <c r="UTU66" s="160"/>
      <c r="UTZ66" s="162"/>
      <c r="UUA66" s="163"/>
      <c r="UUB66" s="163"/>
      <c r="UUC66" s="160"/>
      <c r="UUH66" s="162"/>
      <c r="UUI66" s="163"/>
      <c r="UUJ66" s="163"/>
      <c r="UUK66" s="160"/>
      <c r="UUP66" s="162"/>
      <c r="UUQ66" s="163"/>
      <c r="UUR66" s="163"/>
      <c r="UUS66" s="160"/>
      <c r="UUX66" s="162"/>
      <c r="UUY66" s="163"/>
      <c r="UUZ66" s="163"/>
      <c r="UVA66" s="160"/>
      <c r="UVF66" s="162"/>
      <c r="UVG66" s="163"/>
      <c r="UVH66" s="163"/>
      <c r="UVI66" s="160"/>
      <c r="UVN66" s="162"/>
      <c r="UVO66" s="163"/>
      <c r="UVP66" s="163"/>
      <c r="UVQ66" s="160"/>
      <c r="UVV66" s="162"/>
      <c r="UVW66" s="163"/>
      <c r="UVX66" s="163"/>
      <c r="UVY66" s="160"/>
      <c r="UWD66" s="162"/>
      <c r="UWE66" s="163"/>
      <c r="UWF66" s="163"/>
      <c r="UWG66" s="160"/>
      <c r="UWL66" s="162"/>
      <c r="UWM66" s="163"/>
      <c r="UWN66" s="163"/>
      <c r="UWO66" s="160"/>
      <c r="UWT66" s="162"/>
      <c r="UWU66" s="163"/>
      <c r="UWV66" s="163"/>
      <c r="UWW66" s="160"/>
      <c r="UXB66" s="162"/>
      <c r="UXC66" s="163"/>
      <c r="UXD66" s="163"/>
      <c r="UXE66" s="160"/>
      <c r="UXJ66" s="162"/>
      <c r="UXK66" s="163"/>
      <c r="UXL66" s="163"/>
      <c r="UXM66" s="160"/>
      <c r="UXR66" s="162"/>
      <c r="UXS66" s="163"/>
      <c r="UXT66" s="163"/>
      <c r="UXU66" s="160"/>
      <c r="UXZ66" s="162"/>
      <c r="UYA66" s="163"/>
      <c r="UYB66" s="163"/>
      <c r="UYC66" s="160"/>
      <c r="UYH66" s="162"/>
      <c r="UYI66" s="163"/>
      <c r="UYJ66" s="163"/>
      <c r="UYK66" s="160"/>
      <c r="UYP66" s="162"/>
      <c r="UYQ66" s="163"/>
      <c r="UYR66" s="163"/>
      <c r="UYS66" s="160"/>
      <c r="UYX66" s="162"/>
      <c r="UYY66" s="163"/>
      <c r="UYZ66" s="163"/>
      <c r="UZA66" s="160"/>
      <c r="UZF66" s="162"/>
      <c r="UZG66" s="163"/>
      <c r="UZH66" s="163"/>
      <c r="UZI66" s="160"/>
      <c r="UZN66" s="162"/>
      <c r="UZO66" s="163"/>
      <c r="UZP66" s="163"/>
      <c r="UZQ66" s="160"/>
      <c r="UZV66" s="162"/>
      <c r="UZW66" s="163"/>
      <c r="UZX66" s="163"/>
      <c r="UZY66" s="160"/>
      <c r="VAD66" s="162"/>
      <c r="VAE66" s="163"/>
      <c r="VAF66" s="163"/>
      <c r="VAG66" s="160"/>
      <c r="VAL66" s="162"/>
      <c r="VAM66" s="163"/>
      <c r="VAN66" s="163"/>
      <c r="VAO66" s="160"/>
      <c r="VAT66" s="162"/>
      <c r="VAU66" s="163"/>
      <c r="VAV66" s="163"/>
      <c r="VAW66" s="160"/>
      <c r="VBB66" s="162"/>
      <c r="VBC66" s="163"/>
      <c r="VBD66" s="163"/>
      <c r="VBE66" s="160"/>
      <c r="VBJ66" s="162"/>
      <c r="VBK66" s="163"/>
      <c r="VBL66" s="163"/>
      <c r="VBM66" s="160"/>
      <c r="VBR66" s="162"/>
      <c r="VBS66" s="163"/>
      <c r="VBT66" s="163"/>
      <c r="VBU66" s="160"/>
      <c r="VBZ66" s="162"/>
      <c r="VCA66" s="163"/>
      <c r="VCB66" s="163"/>
      <c r="VCC66" s="160"/>
      <c r="VCH66" s="162"/>
      <c r="VCI66" s="163"/>
      <c r="VCJ66" s="163"/>
      <c r="VCK66" s="160"/>
      <c r="VCP66" s="162"/>
      <c r="VCQ66" s="163"/>
      <c r="VCR66" s="163"/>
      <c r="VCS66" s="160"/>
      <c r="VCX66" s="162"/>
      <c r="VCY66" s="163"/>
      <c r="VCZ66" s="163"/>
      <c r="VDA66" s="160"/>
      <c r="VDF66" s="162"/>
      <c r="VDG66" s="163"/>
      <c r="VDH66" s="163"/>
      <c r="VDI66" s="160"/>
      <c r="VDN66" s="162"/>
      <c r="VDO66" s="163"/>
      <c r="VDP66" s="163"/>
      <c r="VDQ66" s="160"/>
      <c r="VDV66" s="162"/>
      <c r="VDW66" s="163"/>
      <c r="VDX66" s="163"/>
      <c r="VDY66" s="160"/>
      <c r="VED66" s="162"/>
      <c r="VEE66" s="163"/>
      <c r="VEF66" s="163"/>
      <c r="VEG66" s="160"/>
      <c r="VEL66" s="162"/>
      <c r="VEM66" s="163"/>
      <c r="VEN66" s="163"/>
      <c r="VEO66" s="160"/>
      <c r="VET66" s="162"/>
      <c r="VEU66" s="163"/>
      <c r="VEV66" s="163"/>
      <c r="VEW66" s="160"/>
      <c r="VFB66" s="162"/>
      <c r="VFC66" s="163"/>
      <c r="VFD66" s="163"/>
      <c r="VFE66" s="160"/>
      <c r="VFJ66" s="162"/>
      <c r="VFK66" s="163"/>
      <c r="VFL66" s="163"/>
      <c r="VFM66" s="160"/>
      <c r="VFR66" s="162"/>
      <c r="VFS66" s="163"/>
      <c r="VFT66" s="163"/>
      <c r="VFU66" s="160"/>
      <c r="VFZ66" s="162"/>
      <c r="VGA66" s="163"/>
      <c r="VGB66" s="163"/>
      <c r="VGC66" s="160"/>
      <c r="VGH66" s="162"/>
      <c r="VGI66" s="163"/>
      <c r="VGJ66" s="163"/>
      <c r="VGK66" s="160"/>
      <c r="VGP66" s="162"/>
      <c r="VGQ66" s="163"/>
      <c r="VGR66" s="163"/>
      <c r="VGS66" s="160"/>
      <c r="VGX66" s="162"/>
      <c r="VGY66" s="163"/>
      <c r="VGZ66" s="163"/>
      <c r="VHA66" s="160"/>
      <c r="VHF66" s="162"/>
      <c r="VHG66" s="163"/>
      <c r="VHH66" s="163"/>
      <c r="VHI66" s="160"/>
      <c r="VHN66" s="162"/>
      <c r="VHO66" s="163"/>
      <c r="VHP66" s="163"/>
      <c r="VHQ66" s="160"/>
      <c r="VHV66" s="162"/>
      <c r="VHW66" s="163"/>
      <c r="VHX66" s="163"/>
      <c r="VHY66" s="160"/>
      <c r="VID66" s="162"/>
      <c r="VIE66" s="163"/>
      <c r="VIF66" s="163"/>
      <c r="VIG66" s="160"/>
      <c r="VIL66" s="162"/>
      <c r="VIM66" s="163"/>
      <c r="VIN66" s="163"/>
      <c r="VIO66" s="160"/>
      <c r="VIT66" s="162"/>
      <c r="VIU66" s="163"/>
      <c r="VIV66" s="163"/>
      <c r="VIW66" s="160"/>
      <c r="VJB66" s="162"/>
      <c r="VJC66" s="163"/>
      <c r="VJD66" s="163"/>
      <c r="VJE66" s="160"/>
      <c r="VJJ66" s="162"/>
      <c r="VJK66" s="163"/>
      <c r="VJL66" s="163"/>
      <c r="VJM66" s="160"/>
      <c r="VJR66" s="162"/>
      <c r="VJS66" s="163"/>
      <c r="VJT66" s="163"/>
      <c r="VJU66" s="160"/>
      <c r="VJZ66" s="162"/>
      <c r="VKA66" s="163"/>
      <c r="VKB66" s="163"/>
      <c r="VKC66" s="160"/>
      <c r="VKH66" s="162"/>
      <c r="VKI66" s="163"/>
      <c r="VKJ66" s="163"/>
      <c r="VKK66" s="160"/>
      <c r="VKP66" s="162"/>
      <c r="VKQ66" s="163"/>
      <c r="VKR66" s="163"/>
      <c r="VKS66" s="160"/>
      <c r="VKX66" s="162"/>
      <c r="VKY66" s="163"/>
      <c r="VKZ66" s="163"/>
      <c r="VLA66" s="160"/>
      <c r="VLF66" s="162"/>
      <c r="VLG66" s="163"/>
      <c r="VLH66" s="163"/>
      <c r="VLI66" s="160"/>
      <c r="VLN66" s="162"/>
      <c r="VLO66" s="163"/>
      <c r="VLP66" s="163"/>
      <c r="VLQ66" s="160"/>
      <c r="VLV66" s="162"/>
      <c r="VLW66" s="163"/>
      <c r="VLX66" s="163"/>
      <c r="VLY66" s="160"/>
      <c r="VMD66" s="162"/>
      <c r="VME66" s="163"/>
      <c r="VMF66" s="163"/>
      <c r="VMG66" s="160"/>
      <c r="VML66" s="162"/>
      <c r="VMM66" s="163"/>
      <c r="VMN66" s="163"/>
      <c r="VMO66" s="160"/>
      <c r="VMT66" s="162"/>
      <c r="VMU66" s="163"/>
      <c r="VMV66" s="163"/>
      <c r="VMW66" s="160"/>
      <c r="VNB66" s="162"/>
      <c r="VNC66" s="163"/>
      <c r="VND66" s="163"/>
      <c r="VNE66" s="160"/>
      <c r="VNJ66" s="162"/>
      <c r="VNK66" s="163"/>
      <c r="VNL66" s="163"/>
      <c r="VNM66" s="160"/>
      <c r="VNR66" s="162"/>
      <c r="VNS66" s="163"/>
      <c r="VNT66" s="163"/>
      <c r="VNU66" s="160"/>
      <c r="VNZ66" s="162"/>
      <c r="VOA66" s="163"/>
      <c r="VOB66" s="163"/>
      <c r="VOC66" s="160"/>
      <c r="VOH66" s="162"/>
      <c r="VOI66" s="163"/>
      <c r="VOJ66" s="163"/>
      <c r="VOK66" s="160"/>
      <c r="VOP66" s="162"/>
      <c r="VOQ66" s="163"/>
      <c r="VOR66" s="163"/>
      <c r="VOS66" s="160"/>
      <c r="VOX66" s="162"/>
      <c r="VOY66" s="163"/>
      <c r="VOZ66" s="163"/>
      <c r="VPA66" s="160"/>
      <c r="VPF66" s="162"/>
      <c r="VPG66" s="163"/>
      <c r="VPH66" s="163"/>
      <c r="VPI66" s="160"/>
      <c r="VPN66" s="162"/>
      <c r="VPO66" s="163"/>
      <c r="VPP66" s="163"/>
      <c r="VPQ66" s="160"/>
      <c r="VPV66" s="162"/>
      <c r="VPW66" s="163"/>
      <c r="VPX66" s="163"/>
      <c r="VPY66" s="160"/>
      <c r="VQD66" s="162"/>
      <c r="VQE66" s="163"/>
      <c r="VQF66" s="163"/>
      <c r="VQG66" s="160"/>
      <c r="VQL66" s="162"/>
      <c r="VQM66" s="163"/>
      <c r="VQN66" s="163"/>
      <c r="VQO66" s="160"/>
      <c r="VQT66" s="162"/>
      <c r="VQU66" s="163"/>
      <c r="VQV66" s="163"/>
      <c r="VQW66" s="160"/>
      <c r="VRB66" s="162"/>
      <c r="VRC66" s="163"/>
      <c r="VRD66" s="163"/>
      <c r="VRE66" s="160"/>
      <c r="VRJ66" s="162"/>
      <c r="VRK66" s="163"/>
      <c r="VRL66" s="163"/>
      <c r="VRM66" s="160"/>
      <c r="VRR66" s="162"/>
      <c r="VRS66" s="163"/>
      <c r="VRT66" s="163"/>
      <c r="VRU66" s="160"/>
      <c r="VRZ66" s="162"/>
      <c r="VSA66" s="163"/>
      <c r="VSB66" s="163"/>
      <c r="VSC66" s="160"/>
      <c r="VSH66" s="162"/>
      <c r="VSI66" s="163"/>
      <c r="VSJ66" s="163"/>
      <c r="VSK66" s="160"/>
      <c r="VSP66" s="162"/>
      <c r="VSQ66" s="163"/>
      <c r="VSR66" s="163"/>
      <c r="VSS66" s="160"/>
      <c r="VSX66" s="162"/>
      <c r="VSY66" s="163"/>
      <c r="VSZ66" s="163"/>
      <c r="VTA66" s="160"/>
      <c r="VTF66" s="162"/>
      <c r="VTG66" s="163"/>
      <c r="VTH66" s="163"/>
      <c r="VTI66" s="160"/>
      <c r="VTN66" s="162"/>
      <c r="VTO66" s="163"/>
      <c r="VTP66" s="163"/>
      <c r="VTQ66" s="160"/>
      <c r="VTV66" s="162"/>
      <c r="VTW66" s="163"/>
      <c r="VTX66" s="163"/>
      <c r="VTY66" s="160"/>
      <c r="VUD66" s="162"/>
      <c r="VUE66" s="163"/>
      <c r="VUF66" s="163"/>
      <c r="VUG66" s="160"/>
      <c r="VUL66" s="162"/>
      <c r="VUM66" s="163"/>
      <c r="VUN66" s="163"/>
      <c r="VUO66" s="160"/>
      <c r="VUT66" s="162"/>
      <c r="VUU66" s="163"/>
      <c r="VUV66" s="163"/>
      <c r="VUW66" s="160"/>
      <c r="VVB66" s="162"/>
      <c r="VVC66" s="163"/>
      <c r="VVD66" s="163"/>
      <c r="VVE66" s="160"/>
      <c r="VVJ66" s="162"/>
      <c r="VVK66" s="163"/>
      <c r="VVL66" s="163"/>
      <c r="VVM66" s="160"/>
      <c r="VVR66" s="162"/>
      <c r="VVS66" s="163"/>
      <c r="VVT66" s="163"/>
      <c r="VVU66" s="160"/>
      <c r="VVZ66" s="162"/>
      <c r="VWA66" s="163"/>
      <c r="VWB66" s="163"/>
      <c r="VWC66" s="160"/>
      <c r="VWH66" s="162"/>
      <c r="VWI66" s="163"/>
      <c r="VWJ66" s="163"/>
      <c r="VWK66" s="160"/>
      <c r="VWP66" s="162"/>
      <c r="VWQ66" s="163"/>
      <c r="VWR66" s="163"/>
      <c r="VWS66" s="160"/>
      <c r="VWX66" s="162"/>
      <c r="VWY66" s="163"/>
      <c r="VWZ66" s="163"/>
      <c r="VXA66" s="160"/>
      <c r="VXF66" s="162"/>
      <c r="VXG66" s="163"/>
      <c r="VXH66" s="163"/>
      <c r="VXI66" s="160"/>
      <c r="VXN66" s="162"/>
      <c r="VXO66" s="163"/>
      <c r="VXP66" s="163"/>
      <c r="VXQ66" s="160"/>
      <c r="VXV66" s="162"/>
      <c r="VXW66" s="163"/>
      <c r="VXX66" s="163"/>
      <c r="VXY66" s="160"/>
      <c r="VYD66" s="162"/>
      <c r="VYE66" s="163"/>
      <c r="VYF66" s="163"/>
      <c r="VYG66" s="160"/>
      <c r="VYL66" s="162"/>
      <c r="VYM66" s="163"/>
      <c r="VYN66" s="163"/>
      <c r="VYO66" s="160"/>
      <c r="VYT66" s="162"/>
      <c r="VYU66" s="163"/>
      <c r="VYV66" s="163"/>
      <c r="VYW66" s="160"/>
      <c r="VZB66" s="162"/>
      <c r="VZC66" s="163"/>
      <c r="VZD66" s="163"/>
      <c r="VZE66" s="160"/>
      <c r="VZJ66" s="162"/>
      <c r="VZK66" s="163"/>
      <c r="VZL66" s="163"/>
      <c r="VZM66" s="160"/>
      <c r="VZR66" s="162"/>
      <c r="VZS66" s="163"/>
      <c r="VZT66" s="163"/>
      <c r="VZU66" s="160"/>
      <c r="VZZ66" s="162"/>
      <c r="WAA66" s="163"/>
      <c r="WAB66" s="163"/>
      <c r="WAC66" s="160"/>
      <c r="WAH66" s="162"/>
      <c r="WAI66" s="163"/>
      <c r="WAJ66" s="163"/>
      <c r="WAK66" s="160"/>
      <c r="WAP66" s="162"/>
      <c r="WAQ66" s="163"/>
      <c r="WAR66" s="163"/>
      <c r="WAS66" s="160"/>
      <c r="WAX66" s="162"/>
      <c r="WAY66" s="163"/>
      <c r="WAZ66" s="163"/>
      <c r="WBA66" s="160"/>
      <c r="WBF66" s="162"/>
      <c r="WBG66" s="163"/>
      <c r="WBH66" s="163"/>
      <c r="WBI66" s="160"/>
      <c r="WBN66" s="162"/>
      <c r="WBO66" s="163"/>
      <c r="WBP66" s="163"/>
      <c r="WBQ66" s="160"/>
      <c r="WBV66" s="162"/>
      <c r="WBW66" s="163"/>
      <c r="WBX66" s="163"/>
      <c r="WBY66" s="160"/>
      <c r="WCD66" s="162"/>
      <c r="WCE66" s="163"/>
      <c r="WCF66" s="163"/>
      <c r="WCG66" s="160"/>
      <c r="WCL66" s="162"/>
      <c r="WCM66" s="163"/>
      <c r="WCN66" s="163"/>
      <c r="WCO66" s="160"/>
      <c r="WCT66" s="162"/>
      <c r="WCU66" s="163"/>
      <c r="WCV66" s="163"/>
      <c r="WCW66" s="160"/>
      <c r="WDB66" s="162"/>
      <c r="WDC66" s="163"/>
      <c r="WDD66" s="163"/>
      <c r="WDE66" s="160"/>
      <c r="WDJ66" s="162"/>
      <c r="WDK66" s="163"/>
      <c r="WDL66" s="163"/>
      <c r="WDM66" s="160"/>
      <c r="WDR66" s="162"/>
      <c r="WDS66" s="163"/>
      <c r="WDT66" s="163"/>
      <c r="WDU66" s="160"/>
      <c r="WDZ66" s="162"/>
      <c r="WEA66" s="163"/>
      <c r="WEB66" s="163"/>
      <c r="WEC66" s="160"/>
      <c r="WEH66" s="162"/>
      <c r="WEI66" s="163"/>
      <c r="WEJ66" s="163"/>
      <c r="WEK66" s="160"/>
      <c r="WEP66" s="162"/>
      <c r="WEQ66" s="163"/>
      <c r="WER66" s="163"/>
      <c r="WES66" s="160"/>
      <c r="WEX66" s="162"/>
      <c r="WEY66" s="163"/>
      <c r="WEZ66" s="163"/>
      <c r="WFA66" s="160"/>
      <c r="WFF66" s="162"/>
      <c r="WFG66" s="163"/>
      <c r="WFH66" s="163"/>
      <c r="WFI66" s="160"/>
      <c r="WFN66" s="162"/>
      <c r="WFO66" s="163"/>
      <c r="WFP66" s="163"/>
      <c r="WFQ66" s="160"/>
      <c r="WFV66" s="162"/>
      <c r="WFW66" s="163"/>
      <c r="WFX66" s="163"/>
      <c r="WFY66" s="160"/>
      <c r="WGD66" s="162"/>
      <c r="WGE66" s="163"/>
      <c r="WGF66" s="163"/>
      <c r="WGG66" s="160"/>
      <c r="WGL66" s="162"/>
      <c r="WGM66" s="163"/>
      <c r="WGN66" s="163"/>
      <c r="WGO66" s="160"/>
      <c r="WGT66" s="162"/>
      <c r="WGU66" s="163"/>
      <c r="WGV66" s="163"/>
      <c r="WGW66" s="160"/>
      <c r="WHB66" s="162"/>
      <c r="WHC66" s="163"/>
      <c r="WHD66" s="163"/>
      <c r="WHE66" s="160"/>
      <c r="WHJ66" s="162"/>
      <c r="WHK66" s="163"/>
      <c r="WHL66" s="163"/>
      <c r="WHM66" s="160"/>
      <c r="WHR66" s="162"/>
      <c r="WHS66" s="163"/>
      <c r="WHT66" s="163"/>
      <c r="WHU66" s="160"/>
      <c r="WHZ66" s="162"/>
      <c r="WIA66" s="163"/>
      <c r="WIB66" s="163"/>
      <c r="WIC66" s="160"/>
      <c r="WIH66" s="162"/>
      <c r="WII66" s="163"/>
      <c r="WIJ66" s="163"/>
      <c r="WIK66" s="160"/>
      <c r="WIP66" s="162"/>
      <c r="WIQ66" s="163"/>
      <c r="WIR66" s="163"/>
      <c r="WIS66" s="160"/>
      <c r="WIX66" s="162"/>
      <c r="WIY66" s="163"/>
      <c r="WIZ66" s="163"/>
      <c r="WJA66" s="160"/>
      <c r="WJF66" s="162"/>
      <c r="WJG66" s="163"/>
      <c r="WJH66" s="163"/>
      <c r="WJI66" s="160"/>
      <c r="WJN66" s="162"/>
      <c r="WJO66" s="163"/>
      <c r="WJP66" s="163"/>
      <c r="WJQ66" s="160"/>
      <c r="WJV66" s="162"/>
      <c r="WJW66" s="163"/>
      <c r="WJX66" s="163"/>
      <c r="WJY66" s="160"/>
      <c r="WKD66" s="162"/>
      <c r="WKE66" s="163"/>
      <c r="WKF66" s="163"/>
      <c r="WKG66" s="160"/>
      <c r="WKL66" s="162"/>
      <c r="WKM66" s="163"/>
      <c r="WKN66" s="163"/>
      <c r="WKO66" s="160"/>
      <c r="WKT66" s="162"/>
      <c r="WKU66" s="163"/>
      <c r="WKV66" s="163"/>
      <c r="WKW66" s="160"/>
      <c r="WLB66" s="162"/>
      <c r="WLC66" s="163"/>
      <c r="WLD66" s="163"/>
      <c r="WLE66" s="160"/>
      <c r="WLJ66" s="162"/>
      <c r="WLK66" s="163"/>
      <c r="WLL66" s="163"/>
      <c r="WLM66" s="160"/>
      <c r="WLR66" s="162"/>
      <c r="WLS66" s="163"/>
      <c r="WLT66" s="163"/>
      <c r="WLU66" s="160"/>
      <c r="WLZ66" s="162"/>
      <c r="WMA66" s="163"/>
      <c r="WMB66" s="163"/>
      <c r="WMC66" s="160"/>
      <c r="WMH66" s="162"/>
      <c r="WMI66" s="163"/>
      <c r="WMJ66" s="163"/>
      <c r="WMK66" s="160"/>
      <c r="WMP66" s="162"/>
      <c r="WMQ66" s="163"/>
      <c r="WMR66" s="163"/>
      <c r="WMS66" s="160"/>
      <c r="WMX66" s="162"/>
      <c r="WMY66" s="163"/>
      <c r="WMZ66" s="163"/>
      <c r="WNA66" s="160"/>
      <c r="WNF66" s="162"/>
      <c r="WNG66" s="163"/>
      <c r="WNH66" s="163"/>
      <c r="WNI66" s="160"/>
      <c r="WNN66" s="162"/>
      <c r="WNO66" s="163"/>
      <c r="WNP66" s="163"/>
      <c r="WNQ66" s="160"/>
      <c r="WNV66" s="162"/>
      <c r="WNW66" s="163"/>
      <c r="WNX66" s="163"/>
      <c r="WNY66" s="160"/>
      <c r="WOD66" s="162"/>
      <c r="WOE66" s="163"/>
      <c r="WOF66" s="163"/>
      <c r="WOG66" s="160"/>
      <c r="WOL66" s="162"/>
      <c r="WOM66" s="163"/>
      <c r="WON66" s="163"/>
      <c r="WOO66" s="160"/>
      <c r="WOT66" s="162"/>
      <c r="WOU66" s="163"/>
      <c r="WOV66" s="163"/>
      <c r="WOW66" s="160"/>
      <c r="WPB66" s="162"/>
      <c r="WPC66" s="163"/>
      <c r="WPD66" s="163"/>
      <c r="WPE66" s="160"/>
      <c r="WPJ66" s="162"/>
      <c r="WPK66" s="163"/>
      <c r="WPL66" s="163"/>
      <c r="WPM66" s="160"/>
      <c r="WPR66" s="162"/>
      <c r="WPS66" s="163"/>
      <c r="WPT66" s="163"/>
      <c r="WPU66" s="160"/>
      <c r="WPZ66" s="162"/>
      <c r="WQA66" s="163"/>
      <c r="WQB66" s="163"/>
      <c r="WQC66" s="160"/>
      <c r="WQH66" s="162"/>
      <c r="WQI66" s="163"/>
      <c r="WQJ66" s="163"/>
      <c r="WQK66" s="160"/>
      <c r="WQP66" s="162"/>
      <c r="WQQ66" s="163"/>
      <c r="WQR66" s="163"/>
      <c r="WQS66" s="160"/>
      <c r="WQX66" s="162"/>
      <c r="WQY66" s="163"/>
      <c r="WQZ66" s="163"/>
      <c r="WRA66" s="160"/>
      <c r="WRF66" s="162"/>
      <c r="WRG66" s="163"/>
      <c r="WRH66" s="163"/>
      <c r="WRI66" s="160"/>
      <c r="WRN66" s="162"/>
      <c r="WRO66" s="163"/>
      <c r="WRP66" s="163"/>
      <c r="WRQ66" s="160"/>
      <c r="WRV66" s="162"/>
      <c r="WRW66" s="163"/>
      <c r="WRX66" s="163"/>
      <c r="WRY66" s="160"/>
      <c r="WSD66" s="162"/>
      <c r="WSE66" s="163"/>
      <c r="WSF66" s="163"/>
      <c r="WSG66" s="160"/>
      <c r="WSL66" s="162"/>
      <c r="WSM66" s="163"/>
      <c r="WSN66" s="163"/>
      <c r="WSO66" s="160"/>
      <c r="WST66" s="162"/>
      <c r="WSU66" s="163"/>
      <c r="WSV66" s="163"/>
      <c r="WSW66" s="160"/>
      <c r="WTB66" s="162"/>
      <c r="WTC66" s="163"/>
      <c r="WTD66" s="163"/>
      <c r="WTE66" s="160"/>
      <c r="WTJ66" s="162"/>
      <c r="WTK66" s="163"/>
      <c r="WTL66" s="163"/>
      <c r="WTM66" s="160"/>
      <c r="WTR66" s="162"/>
      <c r="WTS66" s="163"/>
      <c r="WTT66" s="163"/>
      <c r="WTU66" s="160"/>
      <c r="WTZ66" s="162"/>
      <c r="WUA66" s="163"/>
      <c r="WUB66" s="163"/>
      <c r="WUC66" s="160"/>
      <c r="WUH66" s="162"/>
      <c r="WUI66" s="163"/>
      <c r="WUJ66" s="163"/>
      <c r="WUK66" s="160"/>
      <c r="WUP66" s="162"/>
      <c r="WUQ66" s="163"/>
      <c r="WUR66" s="163"/>
      <c r="WUS66" s="160"/>
      <c r="WUX66" s="162"/>
      <c r="WUY66" s="163"/>
      <c r="WUZ66" s="163"/>
      <c r="WVA66" s="160"/>
      <c r="WVF66" s="162"/>
      <c r="WVG66" s="163"/>
      <c r="WVH66" s="163"/>
      <c r="WVI66" s="160"/>
      <c r="WVN66" s="162"/>
      <c r="WVO66" s="163"/>
      <c r="WVP66" s="163"/>
      <c r="WVQ66" s="160"/>
      <c r="WVV66" s="162"/>
      <c r="WVW66" s="163"/>
      <c r="WVX66" s="163"/>
      <c r="WVY66" s="160"/>
      <c r="WWD66" s="162"/>
      <c r="WWE66" s="163"/>
      <c r="WWF66" s="163"/>
      <c r="WWG66" s="160"/>
      <c r="WWL66" s="162"/>
      <c r="WWM66" s="163"/>
      <c r="WWN66" s="163"/>
      <c r="WWO66" s="160"/>
      <c r="WWT66" s="162"/>
      <c r="WWU66" s="163"/>
      <c r="WWV66" s="163"/>
      <c r="WWW66" s="160"/>
      <c r="WXB66" s="162"/>
      <c r="WXC66" s="163"/>
      <c r="WXD66" s="163"/>
      <c r="WXE66" s="160"/>
      <c r="WXJ66" s="162"/>
      <c r="WXK66" s="163"/>
      <c r="WXL66" s="163"/>
      <c r="WXM66" s="160"/>
      <c r="WXR66" s="162"/>
      <c r="WXS66" s="163"/>
      <c r="WXT66" s="163"/>
      <c r="WXU66" s="160"/>
      <c r="WXZ66" s="162"/>
      <c r="WYA66" s="163"/>
      <c r="WYB66" s="163"/>
      <c r="WYC66" s="160"/>
      <c r="WYH66" s="162"/>
      <c r="WYI66" s="163"/>
      <c r="WYJ66" s="163"/>
      <c r="WYK66" s="160"/>
      <c r="WYP66" s="162"/>
      <c r="WYQ66" s="163"/>
      <c r="WYR66" s="163"/>
      <c r="WYS66" s="160"/>
      <c r="WYX66" s="162"/>
      <c r="WYY66" s="163"/>
      <c r="WYZ66" s="163"/>
      <c r="WZA66" s="160"/>
      <c r="WZF66" s="162"/>
      <c r="WZG66" s="163"/>
      <c r="WZH66" s="163"/>
      <c r="WZI66" s="160"/>
      <c r="WZN66" s="162"/>
      <c r="WZO66" s="163"/>
      <c r="WZP66" s="163"/>
      <c r="WZQ66" s="160"/>
      <c r="WZV66" s="162"/>
      <c r="WZW66" s="163"/>
      <c r="WZX66" s="163"/>
      <c r="WZY66" s="160"/>
      <c r="XAD66" s="162"/>
      <c r="XAE66" s="163"/>
      <c r="XAF66" s="163"/>
      <c r="XAG66" s="160"/>
      <c r="XAL66" s="162"/>
      <c r="XAM66" s="163"/>
      <c r="XAN66" s="163"/>
      <c r="XAO66" s="160"/>
      <c r="XAT66" s="162"/>
      <c r="XAU66" s="163"/>
      <c r="XAV66" s="163"/>
      <c r="XAW66" s="160"/>
      <c r="XBB66" s="162"/>
      <c r="XBC66" s="163"/>
      <c r="XBD66" s="163"/>
      <c r="XBE66" s="160"/>
      <c r="XBJ66" s="162"/>
      <c r="XBK66" s="163"/>
      <c r="XBL66" s="163"/>
      <c r="XBM66" s="160"/>
      <c r="XBR66" s="162"/>
      <c r="XBS66" s="163"/>
      <c r="XBT66" s="163"/>
      <c r="XBU66" s="160"/>
      <c r="XBZ66" s="162"/>
      <c r="XCA66" s="163"/>
      <c r="XCB66" s="163"/>
      <c r="XCC66" s="160"/>
      <c r="XCH66" s="162"/>
      <c r="XCI66" s="163"/>
      <c r="XCJ66" s="163"/>
      <c r="XCK66" s="160"/>
      <c r="XCP66" s="162"/>
      <c r="XCQ66" s="163"/>
      <c r="XCR66" s="163"/>
      <c r="XCS66" s="160"/>
      <c r="XCX66" s="162"/>
      <c r="XCY66" s="163"/>
      <c r="XCZ66" s="163"/>
      <c r="XDA66" s="160"/>
      <c r="XDF66" s="162"/>
      <c r="XDG66" s="163"/>
      <c r="XDH66" s="163"/>
      <c r="XDI66" s="160"/>
      <c r="XDN66" s="162"/>
      <c r="XDO66" s="163"/>
      <c r="XDP66" s="163"/>
      <c r="XDQ66" s="160"/>
      <c r="XDV66" s="162"/>
      <c r="XDW66" s="163"/>
      <c r="XDX66" s="163"/>
      <c r="XDY66" s="160"/>
      <c r="XED66" s="162"/>
      <c r="XEE66" s="163"/>
      <c r="XEF66" s="163"/>
      <c r="XEG66" s="160"/>
      <c r="XEL66" s="162"/>
      <c r="XEM66" s="163"/>
      <c r="XEN66" s="163"/>
      <c r="XEO66" s="160"/>
      <c r="XET66" s="162"/>
      <c r="XEU66" s="163"/>
      <c r="XEV66" s="163"/>
      <c r="XEW66" s="160"/>
      <c r="XFB66" s="162"/>
      <c r="XFC66" s="163"/>
      <c r="XFD66" s="163"/>
    </row>
    <row r="67" spans="1:16384" ht="12" customHeight="1" x14ac:dyDescent="0.25">
      <c r="A67" s="99"/>
      <c r="B67" s="260" t="s">
        <v>243</v>
      </c>
      <c r="C67" s="260"/>
      <c r="D67" s="260"/>
      <c r="E67" s="260"/>
      <c r="F67" s="260"/>
      <c r="G67" s="67">
        <f>TRUNC(G26+G39+G49+G61,4)</f>
        <v>0.66969999999999996</v>
      </c>
      <c r="H67" s="107"/>
      <c r="I67" s="107"/>
      <c r="J67" s="99"/>
      <c r="K67" s="99"/>
      <c r="L67" s="99"/>
      <c r="M67" s="99"/>
      <c r="N67" s="99"/>
      <c r="O67" s="99"/>
      <c r="P67" s="99"/>
      <c r="Q67" s="99"/>
      <c r="R67" s="99"/>
      <c r="S67" s="99"/>
      <c r="T67" s="99"/>
      <c r="U67" s="99"/>
      <c r="V67" s="99"/>
      <c r="W67" s="99"/>
      <c r="X67" s="99"/>
      <c r="Y67" s="99"/>
      <c r="Z67" s="99"/>
    </row>
    <row r="68" spans="1:16384" ht="12" customHeight="1" x14ac:dyDescent="0.25">
      <c r="A68" s="99"/>
      <c r="B68" s="107"/>
      <c r="C68" s="107"/>
      <c r="D68" s="107"/>
      <c r="E68" s="107"/>
      <c r="F68" s="107"/>
      <c r="G68" s="167"/>
      <c r="H68" s="107"/>
      <c r="I68" s="107"/>
      <c r="J68" s="99"/>
      <c r="K68" s="99"/>
      <c r="L68" s="99"/>
      <c r="M68" s="99"/>
      <c r="N68" s="99"/>
      <c r="O68" s="99"/>
      <c r="P68" s="99"/>
      <c r="Q68" s="99"/>
      <c r="R68" s="99"/>
      <c r="S68" s="99"/>
      <c r="T68" s="99"/>
      <c r="U68" s="99"/>
      <c r="V68" s="99"/>
      <c r="W68" s="99"/>
      <c r="X68" s="99"/>
      <c r="Y68" s="99"/>
      <c r="Z68" s="99"/>
    </row>
    <row r="69" spans="1:16384" ht="18" customHeight="1" x14ac:dyDescent="0.25">
      <c r="A69" s="99"/>
      <c r="B69" s="99"/>
      <c r="C69" s="318" t="s">
        <v>244</v>
      </c>
      <c r="D69" s="318"/>
      <c r="E69" s="318"/>
      <c r="F69" s="318"/>
      <c r="G69" s="168"/>
      <c r="H69" s="99"/>
      <c r="I69" s="99"/>
      <c r="J69" s="99"/>
      <c r="K69" s="99"/>
      <c r="L69" s="99"/>
      <c r="M69" s="99"/>
      <c r="N69" s="99"/>
      <c r="O69" s="99"/>
      <c r="P69" s="99"/>
      <c r="Q69" s="99"/>
      <c r="R69" s="99"/>
      <c r="S69" s="99"/>
      <c r="T69" s="99"/>
      <c r="U69" s="99"/>
      <c r="V69" s="99"/>
      <c r="W69" s="99"/>
      <c r="X69" s="99"/>
      <c r="Y69" s="99"/>
      <c r="Z69" s="99"/>
    </row>
    <row r="70" spans="1:16384" ht="15" customHeight="1" x14ac:dyDescent="0.25">
      <c r="A70" s="99"/>
      <c r="B70" s="99"/>
      <c r="C70" s="319" t="s">
        <v>245</v>
      </c>
      <c r="D70" s="319"/>
      <c r="E70" s="319"/>
      <c r="F70" s="169">
        <v>1.6500000000000001E-2</v>
      </c>
      <c r="G70" s="301" t="s">
        <v>246</v>
      </c>
      <c r="H70" s="99"/>
      <c r="I70" s="99"/>
      <c r="J70" s="99"/>
      <c r="K70" s="99"/>
      <c r="L70" s="99"/>
      <c r="M70" s="99"/>
      <c r="N70" s="99"/>
      <c r="O70" s="99"/>
      <c r="P70" s="99"/>
      <c r="Q70" s="99"/>
      <c r="R70" s="99"/>
      <c r="S70" s="99"/>
      <c r="T70" s="99"/>
      <c r="U70" s="99"/>
      <c r="V70" s="99"/>
      <c r="W70" s="99"/>
      <c r="X70" s="99"/>
      <c r="Y70" s="99"/>
      <c r="Z70" s="99"/>
    </row>
    <row r="71" spans="1:16384" ht="15" customHeight="1" x14ac:dyDescent="0.25">
      <c r="A71" s="99"/>
      <c r="B71" s="99"/>
      <c r="C71" s="320" t="s">
        <v>247</v>
      </c>
      <c r="D71" s="320"/>
      <c r="E71" s="320"/>
      <c r="F71" s="170">
        <v>7.5999999999999998E-2</v>
      </c>
      <c r="G71" s="301"/>
      <c r="H71" s="99"/>
      <c r="I71" s="99"/>
      <c r="J71" s="99"/>
      <c r="K71" s="99"/>
      <c r="L71" s="99"/>
      <c r="M71" s="99"/>
      <c r="N71" s="99"/>
      <c r="O71" s="99"/>
      <c r="P71" s="99"/>
      <c r="Q71" s="99"/>
      <c r="R71" s="99"/>
      <c r="S71" s="99"/>
      <c r="T71" s="99"/>
      <c r="U71" s="99"/>
      <c r="V71" s="99"/>
      <c r="W71" s="99"/>
      <c r="X71" s="99"/>
      <c r="Y71" s="99"/>
      <c r="Z71" s="99"/>
    </row>
    <row r="72" spans="1:16384" ht="21.75" customHeight="1" x14ac:dyDescent="0.25">
      <c r="A72" s="99"/>
      <c r="B72" s="99"/>
      <c r="C72" s="320" t="s">
        <v>248</v>
      </c>
      <c r="D72" s="320"/>
      <c r="E72" s="320"/>
      <c r="F72" s="170">
        <v>0.05</v>
      </c>
      <c r="G72" s="301"/>
      <c r="H72" s="99"/>
      <c r="I72" s="99"/>
      <c r="J72" s="99"/>
      <c r="K72" s="99"/>
      <c r="L72" s="99"/>
      <c r="M72" s="99"/>
      <c r="N72" s="99"/>
      <c r="O72" s="99"/>
      <c r="P72" s="99"/>
      <c r="Q72" s="99"/>
      <c r="R72" s="99"/>
      <c r="S72" s="99"/>
      <c r="T72" s="99"/>
      <c r="U72" s="99"/>
      <c r="V72" s="99"/>
      <c r="W72" s="99"/>
      <c r="X72" s="99"/>
      <c r="Y72" s="99"/>
      <c r="Z72" s="99"/>
    </row>
    <row r="73" spans="1:16384" ht="12" customHeight="1"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16384" ht="12" customHeight="1"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16384" ht="18" customHeight="1"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16384" ht="12" customHeight="1"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16384" ht="12" customHeight="1"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16384" ht="12" customHeight="1"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16384" ht="12" customHeight="1"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16384" ht="12" customHeight="1"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ht="12" customHeight="1" x14ac:dyDescent="0.25">
      <c r="A81" s="99"/>
      <c r="B81" s="99"/>
      <c r="C81" s="99"/>
      <c r="D81" s="99"/>
      <c r="E81" s="99"/>
      <c r="F81" s="99"/>
      <c r="G81" s="109"/>
      <c r="H81" s="99"/>
      <c r="I81" s="99"/>
      <c r="J81" s="99"/>
      <c r="K81" s="99"/>
      <c r="L81" s="99"/>
      <c r="M81" s="99"/>
      <c r="N81" s="99"/>
      <c r="O81" s="99"/>
      <c r="P81" s="99"/>
      <c r="Q81" s="99"/>
      <c r="R81" s="99"/>
      <c r="S81" s="99"/>
      <c r="T81" s="99"/>
      <c r="U81" s="99"/>
      <c r="V81" s="99"/>
      <c r="W81" s="99"/>
      <c r="X81" s="99"/>
      <c r="Y81" s="99"/>
      <c r="Z81" s="99"/>
    </row>
    <row r="82" spans="1:26" ht="12" customHeight="1" x14ac:dyDescent="0.25">
      <c r="A82" s="99"/>
      <c r="B82" s="99"/>
      <c r="C82" s="99"/>
      <c r="D82" s="99"/>
      <c r="E82" s="99"/>
      <c r="F82" s="99"/>
      <c r="G82" s="109"/>
      <c r="H82" s="99"/>
      <c r="I82" s="99"/>
      <c r="J82" s="99"/>
      <c r="K82" s="99"/>
      <c r="L82" s="99"/>
      <c r="M82" s="99"/>
      <c r="N82" s="99"/>
      <c r="O82" s="99"/>
      <c r="P82" s="99"/>
      <c r="Q82" s="99"/>
      <c r="R82" s="99"/>
      <c r="S82" s="99"/>
      <c r="T82" s="99"/>
      <c r="U82" s="99"/>
      <c r="V82" s="99"/>
      <c r="W82" s="99"/>
      <c r="X82" s="99"/>
      <c r="Y82" s="99"/>
      <c r="Z82" s="99"/>
    </row>
    <row r="83" spans="1:26" ht="12" customHeight="1" x14ac:dyDescent="0.25">
      <c r="A83" s="99"/>
      <c r="B83" s="99"/>
      <c r="C83" s="99"/>
      <c r="D83" s="99"/>
      <c r="E83" s="99"/>
      <c r="F83" s="99"/>
      <c r="G83" s="109"/>
      <c r="H83" s="99"/>
      <c r="I83" s="99"/>
      <c r="J83" s="99"/>
      <c r="K83" s="99"/>
      <c r="L83" s="99"/>
      <c r="M83" s="99"/>
      <c r="N83" s="99"/>
      <c r="O83" s="99"/>
      <c r="P83" s="99"/>
      <c r="Q83" s="99"/>
      <c r="R83" s="99"/>
      <c r="S83" s="99"/>
      <c r="T83" s="99"/>
      <c r="U83" s="99"/>
      <c r="V83" s="99"/>
      <c r="W83" s="99"/>
      <c r="X83" s="99"/>
      <c r="Y83" s="99"/>
      <c r="Z83" s="99"/>
    </row>
    <row r="84" spans="1:26" ht="12" customHeight="1" x14ac:dyDescent="0.25">
      <c r="A84" s="99"/>
      <c r="B84" s="99"/>
      <c r="C84" s="99"/>
      <c r="D84" s="99"/>
      <c r="E84" s="99"/>
      <c r="F84" s="99"/>
      <c r="G84" s="109"/>
      <c r="H84" s="99"/>
      <c r="I84" s="99"/>
      <c r="J84" s="99"/>
      <c r="K84" s="99"/>
      <c r="L84" s="99"/>
      <c r="M84" s="99"/>
      <c r="N84" s="99"/>
      <c r="O84" s="99"/>
      <c r="P84" s="99"/>
      <c r="Q84" s="99"/>
      <c r="R84" s="99"/>
      <c r="S84" s="99"/>
      <c r="T84" s="99"/>
      <c r="U84" s="99"/>
      <c r="V84" s="99"/>
      <c r="W84" s="99"/>
      <c r="X84" s="99"/>
      <c r="Y84" s="99"/>
      <c r="Z84" s="99"/>
    </row>
    <row r="85" spans="1:26" ht="12" customHeight="1" x14ac:dyDescent="0.25">
      <c r="A85" s="99"/>
      <c r="B85" s="99"/>
      <c r="C85" s="99"/>
      <c r="D85" s="99"/>
      <c r="E85" s="99"/>
      <c r="F85" s="99"/>
      <c r="G85" s="109"/>
      <c r="H85" s="99"/>
      <c r="I85" s="99"/>
      <c r="J85" s="99"/>
      <c r="K85" s="99"/>
      <c r="L85" s="99"/>
      <c r="M85" s="99"/>
      <c r="N85" s="99"/>
      <c r="O85" s="99"/>
      <c r="P85" s="99"/>
      <c r="Q85" s="99"/>
      <c r="R85" s="99"/>
      <c r="S85" s="99"/>
      <c r="T85" s="99"/>
      <c r="U85" s="99"/>
      <c r="V85" s="99"/>
      <c r="W85" s="99"/>
      <c r="X85" s="99"/>
      <c r="Y85" s="99"/>
      <c r="Z85" s="99"/>
    </row>
    <row r="86" spans="1:26" ht="12" customHeight="1" x14ac:dyDescent="0.25">
      <c r="A86" s="99"/>
      <c r="B86" s="99"/>
      <c r="C86" s="99"/>
      <c r="D86" s="99"/>
      <c r="E86" s="99"/>
      <c r="F86" s="99"/>
      <c r="G86" s="109"/>
      <c r="H86" s="99"/>
      <c r="I86" s="99"/>
      <c r="J86" s="99"/>
      <c r="K86" s="99"/>
      <c r="L86" s="99"/>
      <c r="M86" s="99"/>
      <c r="N86" s="99"/>
      <c r="O86" s="99"/>
      <c r="P86" s="99"/>
      <c r="Q86" s="99"/>
      <c r="R86" s="99"/>
      <c r="S86" s="99"/>
      <c r="T86" s="99"/>
      <c r="U86" s="99"/>
      <c r="V86" s="99"/>
      <c r="W86" s="99"/>
      <c r="X86" s="99"/>
      <c r="Y86" s="99"/>
      <c r="Z86" s="99"/>
    </row>
    <row r="87" spans="1:26" ht="12" customHeight="1" x14ac:dyDescent="0.25">
      <c r="A87" s="99"/>
      <c r="B87" s="99"/>
      <c r="C87" s="99"/>
      <c r="D87" s="99"/>
      <c r="E87" s="99"/>
      <c r="F87" s="99"/>
      <c r="G87" s="109"/>
      <c r="H87" s="99"/>
      <c r="I87" s="99"/>
      <c r="J87" s="99"/>
      <c r="K87" s="99"/>
      <c r="L87" s="99"/>
      <c r="M87" s="99"/>
      <c r="N87" s="99"/>
      <c r="O87" s="99"/>
      <c r="P87" s="99"/>
      <c r="Q87" s="99"/>
      <c r="R87" s="99"/>
      <c r="S87" s="99"/>
      <c r="T87" s="99"/>
      <c r="U87" s="99"/>
      <c r="V87" s="99"/>
      <c r="W87" s="99"/>
      <c r="X87" s="99"/>
      <c r="Y87" s="99"/>
      <c r="Z87" s="99"/>
    </row>
    <row r="88" spans="1:26" ht="12" customHeight="1" x14ac:dyDescent="0.25">
      <c r="A88" s="99"/>
      <c r="B88" s="99"/>
      <c r="C88" s="99"/>
      <c r="D88" s="99"/>
      <c r="E88" s="99"/>
      <c r="F88" s="99"/>
      <c r="G88" s="109"/>
      <c r="H88" s="99"/>
      <c r="I88" s="99"/>
      <c r="J88" s="99"/>
      <c r="K88" s="99"/>
      <c r="L88" s="99"/>
      <c r="M88" s="99"/>
      <c r="N88" s="99"/>
      <c r="O88" s="99"/>
      <c r="P88" s="99"/>
      <c r="Q88" s="99"/>
      <c r="R88" s="99"/>
      <c r="S88" s="99"/>
      <c r="T88" s="99"/>
      <c r="U88" s="99"/>
      <c r="V88" s="99"/>
      <c r="W88" s="99"/>
      <c r="X88" s="99"/>
      <c r="Y88" s="99"/>
      <c r="Z88" s="99"/>
    </row>
    <row r="89" spans="1:26" ht="12" customHeight="1" x14ac:dyDescent="0.25">
      <c r="A89" s="99"/>
      <c r="B89" s="99"/>
      <c r="C89" s="99"/>
      <c r="D89" s="99"/>
      <c r="E89" s="99"/>
      <c r="F89" s="99"/>
      <c r="G89" s="109"/>
      <c r="H89" s="99"/>
      <c r="I89" s="99"/>
      <c r="J89" s="99"/>
      <c r="K89" s="99"/>
      <c r="L89" s="99"/>
      <c r="M89" s="99"/>
      <c r="N89" s="99"/>
      <c r="O89" s="99"/>
      <c r="P89" s="99"/>
      <c r="Q89" s="99"/>
      <c r="R89" s="99"/>
      <c r="S89" s="99"/>
      <c r="T89" s="99"/>
      <c r="U89" s="99"/>
      <c r="V89" s="99"/>
      <c r="W89" s="99"/>
      <c r="X89" s="99"/>
      <c r="Y89" s="99"/>
      <c r="Z89" s="99"/>
    </row>
    <row r="90" spans="1:26" ht="12" customHeight="1" x14ac:dyDescent="0.25">
      <c r="A90" s="99"/>
      <c r="B90" s="99"/>
      <c r="C90" s="99"/>
      <c r="D90" s="99"/>
      <c r="E90" s="99"/>
      <c r="F90" s="99"/>
      <c r="G90" s="109"/>
      <c r="H90" s="99"/>
      <c r="I90" s="99"/>
      <c r="J90" s="99"/>
      <c r="K90" s="99"/>
      <c r="L90" s="99"/>
      <c r="M90" s="99"/>
      <c r="N90" s="99"/>
      <c r="O90" s="99"/>
      <c r="P90" s="99"/>
      <c r="Q90" s="99"/>
      <c r="R90" s="99"/>
      <c r="S90" s="99"/>
      <c r="T90" s="99"/>
      <c r="U90" s="99"/>
      <c r="V90" s="99"/>
      <c r="W90" s="99"/>
      <c r="X90" s="99"/>
      <c r="Y90" s="99"/>
      <c r="Z90" s="99"/>
    </row>
    <row r="91" spans="1:26" ht="12" customHeight="1" x14ac:dyDescent="0.25">
      <c r="A91" s="99"/>
      <c r="B91" s="99"/>
      <c r="C91" s="99"/>
      <c r="D91" s="99"/>
      <c r="E91" s="99"/>
      <c r="F91" s="99"/>
      <c r="G91" s="109"/>
      <c r="H91" s="99"/>
      <c r="I91" s="99"/>
      <c r="J91" s="99"/>
      <c r="K91" s="99"/>
      <c r="L91" s="99"/>
      <c r="M91" s="99"/>
      <c r="N91" s="99"/>
      <c r="O91" s="99"/>
      <c r="P91" s="99"/>
      <c r="Q91" s="99"/>
      <c r="R91" s="99"/>
      <c r="S91" s="99"/>
      <c r="T91" s="99"/>
      <c r="U91" s="99"/>
      <c r="V91" s="99"/>
      <c r="W91" s="99"/>
      <c r="X91" s="99"/>
      <c r="Y91" s="99"/>
      <c r="Z91" s="99"/>
    </row>
    <row r="92" spans="1:26" ht="12" customHeight="1" x14ac:dyDescent="0.25">
      <c r="A92" s="99"/>
      <c r="B92" s="99"/>
      <c r="C92" s="99"/>
      <c r="D92" s="99"/>
      <c r="E92" s="99"/>
      <c r="F92" s="99"/>
      <c r="G92" s="109"/>
      <c r="H92" s="99"/>
      <c r="I92" s="99"/>
      <c r="J92" s="99"/>
      <c r="K92" s="99"/>
      <c r="L92" s="99"/>
      <c r="M92" s="99"/>
      <c r="N92" s="99"/>
      <c r="O92" s="99"/>
      <c r="P92" s="99"/>
      <c r="Q92" s="99"/>
      <c r="R92" s="99"/>
      <c r="S92" s="99"/>
      <c r="T92" s="99"/>
      <c r="U92" s="99"/>
      <c r="V92" s="99"/>
      <c r="W92" s="99"/>
      <c r="X92" s="99"/>
      <c r="Y92" s="99"/>
      <c r="Z92" s="99"/>
    </row>
    <row r="93" spans="1:26" ht="12" customHeight="1" x14ac:dyDescent="0.25">
      <c r="A93" s="99"/>
      <c r="B93" s="99"/>
      <c r="C93" s="99"/>
      <c r="D93" s="99"/>
      <c r="E93" s="99"/>
      <c r="F93" s="99"/>
      <c r="G93" s="109"/>
      <c r="H93" s="99"/>
      <c r="I93" s="99"/>
      <c r="J93" s="99"/>
      <c r="K93" s="99"/>
      <c r="L93" s="99"/>
      <c r="M93" s="99"/>
      <c r="N93" s="99"/>
      <c r="O93" s="99"/>
      <c r="P93" s="99"/>
      <c r="Q93" s="99"/>
      <c r="R93" s="99"/>
      <c r="S93" s="99"/>
      <c r="T93" s="99"/>
      <c r="U93" s="99"/>
      <c r="V93" s="99"/>
      <c r="W93" s="99"/>
      <c r="X93" s="99"/>
      <c r="Y93" s="99"/>
      <c r="Z93" s="99"/>
    </row>
    <row r="94" spans="1:26" ht="12" customHeight="1" x14ac:dyDescent="0.25">
      <c r="A94" s="99"/>
      <c r="B94" s="99"/>
      <c r="C94" s="99"/>
      <c r="D94" s="99"/>
      <c r="E94" s="99"/>
      <c r="F94" s="99"/>
      <c r="G94" s="109"/>
      <c r="H94" s="99"/>
      <c r="I94" s="99"/>
      <c r="J94" s="99"/>
      <c r="K94" s="99"/>
      <c r="L94" s="99"/>
      <c r="M94" s="99"/>
      <c r="N94" s="99"/>
      <c r="O94" s="99"/>
      <c r="P94" s="99"/>
      <c r="Q94" s="99"/>
      <c r="R94" s="99"/>
      <c r="S94" s="99"/>
      <c r="T94" s="99"/>
      <c r="U94" s="99"/>
      <c r="V94" s="99"/>
      <c r="W94" s="99"/>
      <c r="X94" s="99"/>
      <c r="Y94" s="99"/>
      <c r="Z94" s="99"/>
    </row>
    <row r="95" spans="1:26" ht="12" customHeight="1" x14ac:dyDescent="0.25">
      <c r="A95" s="99"/>
      <c r="B95" s="99"/>
      <c r="C95" s="99"/>
      <c r="D95" s="99"/>
      <c r="E95" s="99"/>
      <c r="F95" s="99"/>
      <c r="G95" s="109"/>
      <c r="H95" s="99"/>
      <c r="I95" s="99"/>
      <c r="J95" s="99"/>
      <c r="K95" s="99"/>
      <c r="L95" s="99"/>
      <c r="M95" s="99"/>
      <c r="N95" s="99"/>
      <c r="O95" s="99"/>
      <c r="P95" s="99"/>
      <c r="Q95" s="99"/>
      <c r="R95" s="99"/>
      <c r="S95" s="99"/>
      <c r="T95" s="99"/>
      <c r="U95" s="99"/>
      <c r="V95" s="99"/>
      <c r="W95" s="99"/>
      <c r="X95" s="99"/>
      <c r="Y95" s="99"/>
      <c r="Z95" s="99"/>
    </row>
    <row r="96" spans="1:26" ht="12" customHeight="1" x14ac:dyDescent="0.25">
      <c r="A96" s="99"/>
      <c r="B96" s="99"/>
      <c r="C96" s="99"/>
      <c r="D96" s="99"/>
      <c r="E96" s="99"/>
      <c r="F96" s="99"/>
      <c r="G96" s="109"/>
      <c r="H96" s="99"/>
      <c r="I96" s="99"/>
      <c r="J96" s="99"/>
      <c r="K96" s="99"/>
      <c r="L96" s="99"/>
      <c r="M96" s="99"/>
      <c r="N96" s="99"/>
      <c r="O96" s="99"/>
      <c r="P96" s="99"/>
      <c r="Q96" s="99"/>
      <c r="R96" s="99"/>
      <c r="S96" s="99"/>
      <c r="T96" s="99"/>
      <c r="U96" s="99"/>
      <c r="V96" s="99"/>
      <c r="W96" s="99"/>
      <c r="X96" s="99"/>
      <c r="Y96" s="99"/>
      <c r="Z96" s="99"/>
    </row>
    <row r="97" spans="1:26" ht="12" customHeight="1" x14ac:dyDescent="0.25">
      <c r="A97" s="99"/>
      <c r="B97" s="99"/>
      <c r="C97" s="99"/>
      <c r="D97" s="99"/>
      <c r="E97" s="99"/>
      <c r="F97" s="99"/>
      <c r="G97" s="109"/>
      <c r="H97" s="99"/>
      <c r="I97" s="99"/>
      <c r="J97" s="99"/>
      <c r="K97" s="99"/>
      <c r="L97" s="99"/>
      <c r="M97" s="99"/>
      <c r="N97" s="99"/>
      <c r="O97" s="99"/>
      <c r="P97" s="99"/>
      <c r="Q97" s="99"/>
      <c r="R97" s="99"/>
      <c r="S97" s="99"/>
      <c r="T97" s="99"/>
      <c r="U97" s="99"/>
      <c r="V97" s="99"/>
      <c r="W97" s="99"/>
      <c r="X97" s="99"/>
      <c r="Y97" s="99"/>
      <c r="Z97" s="99"/>
    </row>
    <row r="98" spans="1:26" ht="12" customHeight="1" x14ac:dyDescent="0.25">
      <c r="A98" s="99"/>
      <c r="B98" s="99"/>
      <c r="C98" s="99"/>
      <c r="D98" s="99"/>
      <c r="E98" s="99"/>
      <c r="F98" s="99"/>
      <c r="G98" s="109"/>
      <c r="H98" s="99"/>
      <c r="I98" s="99"/>
      <c r="J98" s="99"/>
      <c r="K98" s="99"/>
      <c r="L98" s="99"/>
      <c r="M98" s="99"/>
      <c r="N98" s="99"/>
      <c r="O98" s="99"/>
      <c r="P98" s="99"/>
      <c r="Q98" s="99"/>
      <c r="R98" s="99"/>
      <c r="S98" s="99"/>
      <c r="T98" s="99"/>
      <c r="U98" s="99"/>
      <c r="V98" s="99"/>
      <c r="W98" s="99"/>
      <c r="X98" s="99"/>
      <c r="Y98" s="99"/>
      <c r="Z98" s="99"/>
    </row>
    <row r="99" spans="1:26" ht="12" customHeight="1" x14ac:dyDescent="0.25">
      <c r="A99" s="99"/>
      <c r="B99" s="99"/>
      <c r="C99" s="99"/>
      <c r="D99" s="99"/>
      <c r="E99" s="99"/>
      <c r="F99" s="99"/>
      <c r="G99" s="109"/>
      <c r="H99" s="99"/>
      <c r="I99" s="99"/>
      <c r="J99" s="99"/>
      <c r="K99" s="99"/>
      <c r="L99" s="99"/>
      <c r="M99" s="99"/>
      <c r="N99" s="99"/>
      <c r="O99" s="99"/>
      <c r="P99" s="99"/>
      <c r="Q99" s="99"/>
      <c r="R99" s="99"/>
      <c r="S99" s="99"/>
      <c r="T99" s="99"/>
      <c r="U99" s="99"/>
      <c r="V99" s="99"/>
      <c r="W99" s="99"/>
      <c r="X99" s="99"/>
      <c r="Y99" s="99"/>
      <c r="Z99" s="99"/>
    </row>
    <row r="100" spans="1:26" ht="12" customHeight="1" x14ac:dyDescent="0.25">
      <c r="A100" s="99"/>
      <c r="B100" s="99"/>
      <c r="C100" s="99"/>
      <c r="D100" s="99"/>
      <c r="E100" s="99"/>
      <c r="F100" s="99"/>
      <c r="G100" s="109"/>
      <c r="H100" s="99"/>
      <c r="I100" s="99"/>
      <c r="J100" s="99"/>
      <c r="K100" s="99"/>
      <c r="L100" s="99"/>
      <c r="M100" s="99"/>
      <c r="N100" s="99"/>
      <c r="O100" s="99"/>
      <c r="P100" s="99"/>
      <c r="Q100" s="99"/>
      <c r="R100" s="99"/>
      <c r="S100" s="99"/>
      <c r="T100" s="99"/>
      <c r="U100" s="99"/>
      <c r="V100" s="99"/>
      <c r="W100" s="99"/>
      <c r="X100" s="99"/>
      <c r="Y100" s="99"/>
      <c r="Z100" s="99"/>
    </row>
    <row r="101" spans="1:26" ht="12" customHeight="1" x14ac:dyDescent="0.25">
      <c r="A101" s="99"/>
      <c r="B101" s="99"/>
      <c r="C101" s="99"/>
      <c r="D101" s="99"/>
      <c r="E101" s="99"/>
      <c r="F101" s="99"/>
      <c r="G101" s="109"/>
      <c r="H101" s="99"/>
      <c r="I101" s="99"/>
      <c r="J101" s="99"/>
      <c r="K101" s="99"/>
      <c r="L101" s="99"/>
      <c r="M101" s="99"/>
      <c r="N101" s="99"/>
      <c r="O101" s="99"/>
      <c r="P101" s="99"/>
      <c r="Q101" s="99"/>
      <c r="R101" s="99"/>
      <c r="S101" s="99"/>
      <c r="T101" s="99"/>
      <c r="U101" s="99"/>
      <c r="V101" s="99"/>
      <c r="W101" s="99"/>
      <c r="X101" s="99"/>
      <c r="Y101" s="99"/>
      <c r="Z101" s="99"/>
    </row>
    <row r="102" spans="1:26" ht="12" customHeight="1" x14ac:dyDescent="0.25">
      <c r="A102" s="99"/>
      <c r="B102" s="99"/>
      <c r="C102" s="99"/>
      <c r="D102" s="99"/>
      <c r="E102" s="99"/>
      <c r="F102" s="99"/>
      <c r="G102" s="109"/>
      <c r="H102" s="99"/>
      <c r="I102" s="99"/>
      <c r="J102" s="99"/>
      <c r="K102" s="99"/>
      <c r="L102" s="99"/>
      <c r="M102" s="99"/>
      <c r="N102" s="99"/>
      <c r="O102" s="99"/>
      <c r="P102" s="99"/>
      <c r="Q102" s="99"/>
      <c r="R102" s="99"/>
      <c r="S102" s="99"/>
      <c r="T102" s="99"/>
      <c r="U102" s="99"/>
      <c r="V102" s="99"/>
      <c r="W102" s="99"/>
      <c r="X102" s="99"/>
      <c r="Y102" s="99"/>
      <c r="Z102" s="99"/>
    </row>
    <row r="103" spans="1:26" ht="12" customHeight="1" x14ac:dyDescent="0.25">
      <c r="A103" s="99"/>
      <c r="B103" s="99"/>
      <c r="C103" s="99"/>
      <c r="D103" s="99"/>
      <c r="E103" s="99"/>
      <c r="F103" s="99"/>
      <c r="G103" s="109"/>
      <c r="H103" s="99"/>
      <c r="I103" s="99"/>
      <c r="J103" s="99"/>
      <c r="K103" s="99"/>
      <c r="L103" s="99"/>
      <c r="M103" s="99"/>
      <c r="N103" s="99"/>
      <c r="O103" s="99"/>
      <c r="P103" s="99"/>
      <c r="Q103" s="99"/>
      <c r="R103" s="99"/>
      <c r="S103" s="99"/>
      <c r="T103" s="99"/>
      <c r="U103" s="99"/>
      <c r="V103" s="99"/>
      <c r="W103" s="99"/>
      <c r="X103" s="99"/>
      <c r="Y103" s="99"/>
      <c r="Z103" s="99"/>
    </row>
    <row r="104" spans="1:26" ht="12" customHeight="1" x14ac:dyDescent="0.25">
      <c r="A104" s="99"/>
      <c r="B104" s="99"/>
      <c r="C104" s="99"/>
      <c r="D104" s="99"/>
      <c r="E104" s="99"/>
      <c r="F104" s="99"/>
      <c r="G104" s="109"/>
      <c r="H104" s="99"/>
      <c r="I104" s="99"/>
      <c r="J104" s="99"/>
      <c r="K104" s="99"/>
      <c r="L104" s="99"/>
      <c r="M104" s="99"/>
      <c r="N104" s="99"/>
      <c r="O104" s="99"/>
      <c r="P104" s="99"/>
      <c r="Q104" s="99"/>
      <c r="R104" s="99"/>
      <c r="S104" s="99"/>
      <c r="T104" s="99"/>
      <c r="U104" s="99"/>
      <c r="V104" s="99"/>
      <c r="W104" s="99"/>
      <c r="X104" s="99"/>
      <c r="Y104" s="99"/>
      <c r="Z104" s="99"/>
    </row>
    <row r="105" spans="1:26" ht="12" customHeight="1" x14ac:dyDescent="0.25">
      <c r="A105" s="99"/>
      <c r="B105" s="99"/>
      <c r="C105" s="99"/>
      <c r="D105" s="99"/>
      <c r="E105" s="99"/>
      <c r="F105" s="99"/>
      <c r="G105" s="109"/>
      <c r="H105" s="99"/>
      <c r="I105" s="99"/>
      <c r="J105" s="99"/>
      <c r="K105" s="99"/>
      <c r="L105" s="99"/>
      <c r="M105" s="99"/>
      <c r="N105" s="99"/>
      <c r="O105" s="99"/>
      <c r="P105" s="99"/>
      <c r="Q105" s="99"/>
      <c r="R105" s="99"/>
      <c r="S105" s="99"/>
      <c r="T105" s="99"/>
      <c r="U105" s="99"/>
      <c r="V105" s="99"/>
      <c r="W105" s="99"/>
      <c r="X105" s="99"/>
      <c r="Y105" s="99"/>
      <c r="Z105" s="99"/>
    </row>
    <row r="106" spans="1:26" ht="12" customHeight="1" x14ac:dyDescent="0.25">
      <c r="A106" s="99"/>
      <c r="B106" s="99"/>
      <c r="C106" s="99"/>
      <c r="D106" s="99"/>
      <c r="E106" s="99"/>
      <c r="F106" s="99"/>
      <c r="G106" s="109"/>
      <c r="H106" s="99"/>
      <c r="I106" s="99"/>
      <c r="J106" s="99"/>
      <c r="K106" s="99"/>
      <c r="L106" s="99"/>
      <c r="M106" s="99"/>
      <c r="N106" s="99"/>
      <c r="O106" s="99"/>
      <c r="P106" s="99"/>
      <c r="Q106" s="99"/>
      <c r="R106" s="99"/>
      <c r="S106" s="99"/>
      <c r="T106" s="99"/>
      <c r="U106" s="99"/>
      <c r="V106" s="99"/>
      <c r="W106" s="99"/>
      <c r="X106" s="99"/>
      <c r="Y106" s="99"/>
      <c r="Z106" s="99"/>
    </row>
    <row r="107" spans="1:26" ht="12" customHeight="1" x14ac:dyDescent="0.25">
      <c r="A107" s="99"/>
      <c r="B107" s="99"/>
      <c r="C107" s="99"/>
      <c r="D107" s="99"/>
      <c r="E107" s="99"/>
      <c r="F107" s="99"/>
      <c r="G107" s="109"/>
      <c r="H107" s="99"/>
      <c r="I107" s="99"/>
      <c r="J107" s="99"/>
      <c r="K107" s="99"/>
      <c r="L107" s="99"/>
      <c r="M107" s="99"/>
      <c r="N107" s="99"/>
      <c r="O107" s="99"/>
      <c r="P107" s="99"/>
      <c r="Q107" s="99"/>
      <c r="R107" s="99"/>
      <c r="S107" s="99"/>
      <c r="T107" s="99"/>
      <c r="U107" s="99"/>
      <c r="V107" s="99"/>
      <c r="W107" s="99"/>
      <c r="X107" s="99"/>
      <c r="Y107" s="99"/>
      <c r="Z107" s="99"/>
    </row>
    <row r="108" spans="1:26" ht="12" customHeight="1" x14ac:dyDescent="0.25">
      <c r="A108" s="99"/>
      <c r="B108" s="99"/>
      <c r="C108" s="99"/>
      <c r="D108" s="99"/>
      <c r="E108" s="99"/>
      <c r="F108" s="99"/>
      <c r="G108" s="109"/>
      <c r="H108" s="99"/>
      <c r="I108" s="99"/>
      <c r="J108" s="99"/>
      <c r="K108" s="99"/>
      <c r="L108" s="99"/>
      <c r="M108" s="99"/>
      <c r="N108" s="99"/>
      <c r="O108" s="99"/>
      <c r="P108" s="99"/>
      <c r="Q108" s="99"/>
      <c r="R108" s="99"/>
      <c r="S108" s="99"/>
      <c r="T108" s="99"/>
      <c r="U108" s="99"/>
      <c r="V108" s="99"/>
      <c r="W108" s="99"/>
      <c r="X108" s="99"/>
      <c r="Y108" s="99"/>
      <c r="Z108" s="99"/>
    </row>
    <row r="109" spans="1:26" ht="12" customHeight="1" x14ac:dyDescent="0.25">
      <c r="A109" s="99"/>
      <c r="B109" s="99"/>
      <c r="C109" s="99"/>
      <c r="D109" s="99"/>
      <c r="E109" s="99"/>
      <c r="F109" s="99"/>
      <c r="G109" s="109"/>
      <c r="H109" s="99"/>
      <c r="I109" s="99"/>
      <c r="J109" s="99"/>
      <c r="K109" s="99"/>
      <c r="L109" s="99"/>
      <c r="M109" s="99"/>
      <c r="N109" s="99"/>
      <c r="O109" s="99"/>
      <c r="P109" s="99"/>
      <c r="Q109" s="99"/>
      <c r="R109" s="99"/>
      <c r="S109" s="99"/>
      <c r="T109" s="99"/>
      <c r="U109" s="99"/>
      <c r="V109" s="99"/>
      <c r="W109" s="99"/>
      <c r="X109" s="99"/>
      <c r="Y109" s="99"/>
      <c r="Z109" s="99"/>
    </row>
    <row r="110" spans="1:26" ht="12" customHeight="1" x14ac:dyDescent="0.25">
      <c r="A110" s="99"/>
      <c r="B110" s="99"/>
      <c r="C110" s="99"/>
      <c r="D110" s="99"/>
      <c r="E110" s="99"/>
      <c r="F110" s="99"/>
      <c r="G110" s="109"/>
      <c r="H110" s="99"/>
      <c r="I110" s="99"/>
      <c r="J110" s="99"/>
      <c r="K110" s="99"/>
      <c r="L110" s="99"/>
      <c r="M110" s="99"/>
      <c r="N110" s="99"/>
      <c r="O110" s="99"/>
      <c r="P110" s="99"/>
      <c r="Q110" s="99"/>
      <c r="R110" s="99"/>
      <c r="S110" s="99"/>
      <c r="T110" s="99"/>
      <c r="U110" s="99"/>
      <c r="V110" s="99"/>
      <c r="W110" s="99"/>
      <c r="X110" s="99"/>
      <c r="Y110" s="99"/>
      <c r="Z110" s="99"/>
    </row>
    <row r="111" spans="1:26" ht="12" customHeight="1" x14ac:dyDescent="0.25">
      <c r="A111" s="99"/>
      <c r="B111" s="99"/>
      <c r="C111" s="99"/>
      <c r="D111" s="99"/>
      <c r="E111" s="99"/>
      <c r="F111" s="99"/>
      <c r="G111" s="109"/>
      <c r="H111" s="99"/>
      <c r="I111" s="99"/>
      <c r="J111" s="99"/>
      <c r="K111" s="99"/>
      <c r="L111" s="99"/>
      <c r="M111" s="99"/>
      <c r="N111" s="99"/>
      <c r="O111" s="99"/>
      <c r="P111" s="99"/>
      <c r="Q111" s="99"/>
      <c r="R111" s="99"/>
      <c r="S111" s="99"/>
      <c r="T111" s="99"/>
      <c r="U111" s="99"/>
      <c r="V111" s="99"/>
      <c r="W111" s="99"/>
      <c r="X111" s="99"/>
      <c r="Y111" s="99"/>
      <c r="Z111" s="99"/>
    </row>
    <row r="112" spans="1:26" ht="12" customHeight="1" x14ac:dyDescent="0.25">
      <c r="A112" s="99"/>
      <c r="B112" s="99"/>
      <c r="C112" s="99"/>
      <c r="D112" s="99"/>
      <c r="E112" s="99"/>
      <c r="F112" s="99"/>
      <c r="G112" s="109"/>
      <c r="H112" s="99"/>
      <c r="I112" s="99"/>
      <c r="J112" s="99"/>
      <c r="K112" s="99"/>
      <c r="L112" s="99"/>
      <c r="M112" s="99"/>
      <c r="N112" s="99"/>
      <c r="O112" s="99"/>
      <c r="P112" s="99"/>
      <c r="Q112" s="99"/>
      <c r="R112" s="99"/>
      <c r="S112" s="99"/>
      <c r="T112" s="99"/>
      <c r="U112" s="99"/>
      <c r="V112" s="99"/>
      <c r="W112" s="99"/>
      <c r="X112" s="99"/>
      <c r="Y112" s="99"/>
      <c r="Z112" s="99"/>
    </row>
    <row r="113" spans="1:26" ht="12" customHeight="1" x14ac:dyDescent="0.25">
      <c r="A113" s="99"/>
      <c r="B113" s="99"/>
      <c r="C113" s="99"/>
      <c r="D113" s="99"/>
      <c r="E113" s="99"/>
      <c r="F113" s="99"/>
      <c r="G113" s="109"/>
      <c r="H113" s="99"/>
      <c r="I113" s="99"/>
      <c r="J113" s="99"/>
      <c r="K113" s="99"/>
      <c r="L113" s="99"/>
      <c r="M113" s="99"/>
      <c r="N113" s="99"/>
      <c r="O113" s="99"/>
      <c r="P113" s="99"/>
      <c r="Q113" s="99"/>
      <c r="R113" s="99"/>
      <c r="S113" s="99"/>
      <c r="T113" s="99"/>
      <c r="U113" s="99"/>
      <c r="V113" s="99"/>
      <c r="W113" s="99"/>
      <c r="X113" s="99"/>
      <c r="Y113" s="99"/>
      <c r="Z113" s="99"/>
    </row>
    <row r="114" spans="1:26" ht="12" customHeight="1" x14ac:dyDescent="0.25">
      <c r="A114" s="99"/>
      <c r="B114" s="99"/>
      <c r="C114" s="99"/>
      <c r="D114" s="99"/>
      <c r="E114" s="99"/>
      <c r="F114" s="99"/>
      <c r="G114" s="109"/>
      <c r="H114" s="99"/>
      <c r="I114" s="99"/>
      <c r="J114" s="99"/>
      <c r="K114" s="99"/>
      <c r="L114" s="99"/>
      <c r="M114" s="99"/>
      <c r="N114" s="99"/>
      <c r="O114" s="99"/>
      <c r="P114" s="99"/>
      <c r="Q114" s="99"/>
      <c r="R114" s="99"/>
      <c r="S114" s="99"/>
      <c r="T114" s="99"/>
      <c r="U114" s="99"/>
      <c r="V114" s="99"/>
      <c r="W114" s="99"/>
      <c r="X114" s="99"/>
      <c r="Y114" s="99"/>
      <c r="Z114" s="99"/>
    </row>
    <row r="115" spans="1:26" ht="12" customHeight="1" x14ac:dyDescent="0.25">
      <c r="A115" s="99"/>
      <c r="B115" s="99"/>
      <c r="C115" s="99"/>
      <c r="D115" s="99"/>
      <c r="E115" s="99"/>
      <c r="F115" s="99"/>
      <c r="G115" s="109"/>
      <c r="H115" s="99"/>
      <c r="I115" s="99"/>
      <c r="J115" s="99"/>
      <c r="K115" s="99"/>
      <c r="L115" s="99"/>
      <c r="M115" s="99"/>
      <c r="N115" s="99"/>
      <c r="O115" s="99"/>
      <c r="P115" s="99"/>
      <c r="Q115" s="99"/>
      <c r="R115" s="99"/>
      <c r="S115" s="99"/>
      <c r="T115" s="99"/>
      <c r="U115" s="99"/>
      <c r="V115" s="99"/>
      <c r="W115" s="99"/>
      <c r="X115" s="99"/>
      <c r="Y115" s="99"/>
      <c r="Z115" s="99"/>
    </row>
    <row r="116" spans="1:26" ht="12" customHeight="1" x14ac:dyDescent="0.25">
      <c r="A116" s="99"/>
      <c r="B116" s="99"/>
      <c r="C116" s="99"/>
      <c r="D116" s="99"/>
      <c r="E116" s="99"/>
      <c r="F116" s="99"/>
      <c r="G116" s="109"/>
      <c r="H116" s="99"/>
      <c r="I116" s="99"/>
      <c r="J116" s="99"/>
      <c r="K116" s="99"/>
      <c r="L116" s="99"/>
      <c r="M116" s="99"/>
      <c r="N116" s="99"/>
      <c r="O116" s="99"/>
      <c r="P116" s="99"/>
      <c r="Q116" s="99"/>
      <c r="R116" s="99"/>
      <c r="S116" s="99"/>
      <c r="T116" s="99"/>
      <c r="U116" s="99"/>
      <c r="V116" s="99"/>
      <c r="W116" s="99"/>
      <c r="X116" s="99"/>
      <c r="Y116" s="99"/>
      <c r="Z116" s="99"/>
    </row>
    <row r="117" spans="1:26" ht="12" customHeight="1" x14ac:dyDescent="0.25">
      <c r="A117" s="99"/>
      <c r="B117" s="99"/>
      <c r="C117" s="99"/>
      <c r="D117" s="99"/>
      <c r="E117" s="99"/>
      <c r="F117" s="99"/>
      <c r="G117" s="109"/>
      <c r="H117" s="99"/>
      <c r="I117" s="99"/>
      <c r="J117" s="99"/>
      <c r="K117" s="99"/>
      <c r="L117" s="99"/>
      <c r="M117" s="99"/>
      <c r="N117" s="99"/>
      <c r="O117" s="99"/>
      <c r="P117" s="99"/>
      <c r="Q117" s="99"/>
      <c r="R117" s="99"/>
      <c r="S117" s="99"/>
      <c r="T117" s="99"/>
      <c r="U117" s="99"/>
      <c r="V117" s="99"/>
      <c r="W117" s="99"/>
      <c r="X117" s="99"/>
      <c r="Y117" s="99"/>
      <c r="Z117" s="99"/>
    </row>
    <row r="118" spans="1:26" ht="12" customHeight="1" x14ac:dyDescent="0.25">
      <c r="A118" s="99"/>
      <c r="B118" s="99"/>
      <c r="C118" s="99"/>
      <c r="D118" s="99"/>
      <c r="E118" s="99"/>
      <c r="F118" s="99"/>
      <c r="G118" s="109"/>
      <c r="H118" s="99"/>
      <c r="I118" s="99"/>
      <c r="J118" s="99"/>
      <c r="K118" s="99"/>
      <c r="L118" s="99"/>
      <c r="M118" s="99"/>
      <c r="N118" s="99"/>
      <c r="O118" s="99"/>
      <c r="P118" s="99"/>
      <c r="Q118" s="99"/>
      <c r="R118" s="99"/>
      <c r="S118" s="99"/>
      <c r="T118" s="99"/>
      <c r="U118" s="99"/>
      <c r="V118" s="99"/>
      <c r="W118" s="99"/>
      <c r="X118" s="99"/>
      <c r="Y118" s="99"/>
      <c r="Z118" s="99"/>
    </row>
    <row r="119" spans="1:26" ht="12" customHeight="1" x14ac:dyDescent="0.25">
      <c r="A119" s="99"/>
      <c r="B119" s="99"/>
      <c r="C119" s="99"/>
      <c r="D119" s="99"/>
      <c r="E119" s="99"/>
      <c r="F119" s="99"/>
      <c r="G119" s="109"/>
      <c r="H119" s="99"/>
      <c r="I119" s="99"/>
      <c r="J119" s="99"/>
      <c r="K119" s="99"/>
      <c r="L119" s="99"/>
      <c r="M119" s="99"/>
      <c r="N119" s="99"/>
      <c r="O119" s="99"/>
      <c r="P119" s="99"/>
      <c r="Q119" s="99"/>
      <c r="R119" s="99"/>
      <c r="S119" s="99"/>
      <c r="T119" s="99"/>
      <c r="U119" s="99"/>
      <c r="V119" s="99"/>
      <c r="W119" s="99"/>
      <c r="X119" s="99"/>
      <c r="Y119" s="99"/>
      <c r="Z119" s="99"/>
    </row>
    <row r="120" spans="1:26" ht="12" customHeight="1" x14ac:dyDescent="0.25">
      <c r="A120" s="99"/>
      <c r="B120" s="99"/>
      <c r="C120" s="99"/>
      <c r="D120" s="99"/>
      <c r="E120" s="99"/>
      <c r="F120" s="99"/>
      <c r="G120" s="109"/>
      <c r="H120" s="99"/>
      <c r="I120" s="99"/>
      <c r="J120" s="99"/>
      <c r="K120" s="99"/>
      <c r="L120" s="99"/>
      <c r="M120" s="99"/>
      <c r="N120" s="99"/>
      <c r="O120" s="99"/>
      <c r="P120" s="99"/>
      <c r="Q120" s="99"/>
      <c r="R120" s="99"/>
      <c r="S120" s="99"/>
      <c r="T120" s="99"/>
      <c r="U120" s="99"/>
      <c r="V120" s="99"/>
      <c r="W120" s="99"/>
      <c r="X120" s="99"/>
      <c r="Y120" s="99"/>
      <c r="Z120" s="99"/>
    </row>
    <row r="121" spans="1:26" ht="12" customHeight="1" x14ac:dyDescent="0.25">
      <c r="A121" s="99"/>
      <c r="B121" s="99"/>
      <c r="C121" s="99"/>
      <c r="D121" s="99"/>
      <c r="E121" s="99"/>
      <c r="F121" s="99"/>
      <c r="G121" s="109"/>
      <c r="H121" s="99"/>
      <c r="I121" s="99"/>
      <c r="J121" s="99"/>
      <c r="K121" s="99"/>
      <c r="L121" s="99"/>
      <c r="M121" s="99"/>
      <c r="N121" s="99"/>
      <c r="O121" s="99"/>
      <c r="P121" s="99"/>
      <c r="Q121" s="99"/>
      <c r="R121" s="99"/>
      <c r="S121" s="99"/>
      <c r="T121" s="99"/>
      <c r="U121" s="99"/>
      <c r="V121" s="99"/>
      <c r="W121" s="99"/>
      <c r="X121" s="99"/>
      <c r="Y121" s="99"/>
      <c r="Z121" s="99"/>
    </row>
    <row r="122" spans="1:26" ht="12" customHeight="1" x14ac:dyDescent="0.25">
      <c r="A122" s="99"/>
      <c r="B122" s="99"/>
      <c r="C122" s="99"/>
      <c r="D122" s="99"/>
      <c r="E122" s="99"/>
      <c r="F122" s="99"/>
      <c r="G122" s="109"/>
      <c r="H122" s="99"/>
      <c r="I122" s="99"/>
      <c r="J122" s="99"/>
      <c r="K122" s="99"/>
      <c r="L122" s="99"/>
      <c r="M122" s="99"/>
      <c r="N122" s="99"/>
      <c r="O122" s="99"/>
      <c r="P122" s="99"/>
      <c r="Q122" s="99"/>
      <c r="R122" s="99"/>
      <c r="S122" s="99"/>
      <c r="T122" s="99"/>
      <c r="U122" s="99"/>
      <c r="V122" s="99"/>
      <c r="W122" s="99"/>
      <c r="X122" s="99"/>
      <c r="Y122" s="99"/>
      <c r="Z122" s="99"/>
    </row>
    <row r="123" spans="1:26" ht="12" customHeight="1" x14ac:dyDescent="0.25">
      <c r="A123" s="99"/>
      <c r="B123" s="99"/>
      <c r="C123" s="99"/>
      <c r="D123" s="99"/>
      <c r="E123" s="99"/>
      <c r="F123" s="99"/>
      <c r="G123" s="109"/>
      <c r="H123" s="99"/>
      <c r="I123" s="99"/>
      <c r="J123" s="99"/>
      <c r="K123" s="99"/>
      <c r="L123" s="99"/>
      <c r="M123" s="99"/>
      <c r="N123" s="99"/>
      <c r="O123" s="99"/>
      <c r="P123" s="99"/>
      <c r="Q123" s="99"/>
      <c r="R123" s="99"/>
      <c r="S123" s="99"/>
      <c r="T123" s="99"/>
      <c r="U123" s="99"/>
      <c r="V123" s="99"/>
      <c r="W123" s="99"/>
      <c r="X123" s="99"/>
      <c r="Y123" s="99"/>
      <c r="Z123" s="99"/>
    </row>
    <row r="124" spans="1:26" ht="12" customHeight="1" x14ac:dyDescent="0.25">
      <c r="A124" s="99"/>
      <c r="B124" s="99"/>
      <c r="C124" s="99"/>
      <c r="D124" s="99"/>
      <c r="E124" s="99"/>
      <c r="F124" s="99"/>
      <c r="G124" s="109"/>
      <c r="H124" s="99"/>
      <c r="I124" s="99"/>
      <c r="J124" s="99"/>
      <c r="K124" s="99"/>
      <c r="L124" s="99"/>
      <c r="M124" s="99"/>
      <c r="N124" s="99"/>
      <c r="O124" s="99"/>
      <c r="P124" s="99"/>
      <c r="Q124" s="99"/>
      <c r="R124" s="99"/>
      <c r="S124" s="99"/>
      <c r="T124" s="99"/>
      <c r="U124" s="99"/>
      <c r="V124" s="99"/>
      <c r="W124" s="99"/>
      <c r="X124" s="99"/>
      <c r="Y124" s="99"/>
      <c r="Z124" s="99"/>
    </row>
    <row r="125" spans="1:26" ht="12" customHeight="1" x14ac:dyDescent="0.25">
      <c r="A125" s="99"/>
      <c r="B125" s="99"/>
      <c r="C125" s="99"/>
      <c r="D125" s="99"/>
      <c r="E125" s="99"/>
      <c r="F125" s="99"/>
      <c r="G125" s="109"/>
      <c r="H125" s="99"/>
      <c r="I125" s="99"/>
      <c r="J125" s="99"/>
      <c r="K125" s="99"/>
      <c r="L125" s="99"/>
      <c r="M125" s="99"/>
      <c r="N125" s="99"/>
      <c r="O125" s="99"/>
      <c r="P125" s="99"/>
      <c r="Q125" s="99"/>
      <c r="R125" s="99"/>
      <c r="S125" s="99"/>
      <c r="T125" s="99"/>
      <c r="U125" s="99"/>
      <c r="V125" s="99"/>
      <c r="W125" s="99"/>
      <c r="X125" s="99"/>
      <c r="Y125" s="99"/>
      <c r="Z125" s="99"/>
    </row>
    <row r="126" spans="1:26" ht="12" customHeight="1" x14ac:dyDescent="0.25">
      <c r="A126" s="99"/>
      <c r="B126" s="99"/>
      <c r="C126" s="99"/>
      <c r="D126" s="99"/>
      <c r="E126" s="99"/>
      <c r="F126" s="99"/>
      <c r="G126" s="109"/>
      <c r="H126" s="99"/>
      <c r="I126" s="99"/>
      <c r="J126" s="99"/>
      <c r="K126" s="99"/>
      <c r="L126" s="99"/>
      <c r="M126" s="99"/>
      <c r="N126" s="99"/>
      <c r="O126" s="99"/>
      <c r="P126" s="99"/>
      <c r="Q126" s="99"/>
      <c r="R126" s="99"/>
      <c r="S126" s="99"/>
      <c r="T126" s="99"/>
      <c r="U126" s="99"/>
      <c r="V126" s="99"/>
      <c r="W126" s="99"/>
      <c r="X126" s="99"/>
      <c r="Y126" s="99"/>
      <c r="Z126" s="99"/>
    </row>
    <row r="127" spans="1:26" ht="12" customHeight="1" x14ac:dyDescent="0.25">
      <c r="A127" s="99"/>
      <c r="B127" s="99"/>
      <c r="C127" s="99"/>
      <c r="D127" s="99"/>
      <c r="E127" s="99"/>
      <c r="F127" s="99"/>
      <c r="G127" s="109"/>
      <c r="H127" s="99"/>
      <c r="I127" s="99"/>
      <c r="J127" s="99"/>
      <c r="K127" s="99"/>
      <c r="L127" s="99"/>
      <c r="M127" s="99"/>
      <c r="N127" s="99"/>
      <c r="O127" s="99"/>
      <c r="P127" s="99"/>
      <c r="Q127" s="99"/>
      <c r="R127" s="99"/>
      <c r="S127" s="99"/>
      <c r="T127" s="99"/>
      <c r="U127" s="99"/>
      <c r="V127" s="99"/>
      <c r="W127" s="99"/>
      <c r="X127" s="99"/>
      <c r="Y127" s="99"/>
      <c r="Z127" s="99"/>
    </row>
    <row r="128" spans="1:26" ht="12" customHeight="1" x14ac:dyDescent="0.25">
      <c r="A128" s="99"/>
      <c r="B128" s="99"/>
      <c r="C128" s="99"/>
      <c r="D128" s="99"/>
      <c r="E128" s="99"/>
      <c r="F128" s="99"/>
      <c r="G128" s="109"/>
      <c r="H128" s="99"/>
      <c r="I128" s="99"/>
      <c r="J128" s="99"/>
      <c r="K128" s="99"/>
      <c r="L128" s="99"/>
      <c r="M128" s="99"/>
      <c r="N128" s="99"/>
      <c r="O128" s="99"/>
      <c r="P128" s="99"/>
      <c r="Q128" s="99"/>
      <c r="R128" s="99"/>
      <c r="S128" s="99"/>
      <c r="T128" s="99"/>
      <c r="U128" s="99"/>
      <c r="V128" s="99"/>
      <c r="W128" s="99"/>
      <c r="X128" s="99"/>
      <c r="Y128" s="99"/>
      <c r="Z128" s="99"/>
    </row>
    <row r="129" spans="1:26" ht="12" customHeight="1" x14ac:dyDescent="0.25">
      <c r="A129" s="99"/>
      <c r="B129" s="99"/>
      <c r="C129" s="99"/>
      <c r="D129" s="99"/>
      <c r="E129" s="99"/>
      <c r="F129" s="99"/>
      <c r="G129" s="109"/>
      <c r="H129" s="99"/>
      <c r="I129" s="99"/>
      <c r="J129" s="99"/>
      <c r="K129" s="99"/>
      <c r="L129" s="99"/>
      <c r="M129" s="99"/>
      <c r="N129" s="99"/>
      <c r="O129" s="99"/>
      <c r="P129" s="99"/>
      <c r="Q129" s="99"/>
      <c r="R129" s="99"/>
      <c r="S129" s="99"/>
      <c r="T129" s="99"/>
      <c r="U129" s="99"/>
      <c r="V129" s="99"/>
      <c r="W129" s="99"/>
      <c r="X129" s="99"/>
      <c r="Y129" s="99"/>
      <c r="Z129" s="99"/>
    </row>
    <row r="130" spans="1:26" ht="12" customHeight="1" x14ac:dyDescent="0.25">
      <c r="A130" s="99"/>
      <c r="B130" s="99"/>
      <c r="C130" s="99"/>
      <c r="D130" s="99"/>
      <c r="E130" s="99"/>
      <c r="F130" s="99"/>
      <c r="G130" s="109"/>
      <c r="H130" s="99"/>
      <c r="I130" s="99"/>
      <c r="J130" s="99"/>
      <c r="K130" s="99"/>
      <c r="L130" s="99"/>
      <c r="M130" s="99"/>
      <c r="N130" s="99"/>
      <c r="O130" s="99"/>
      <c r="P130" s="99"/>
      <c r="Q130" s="99"/>
      <c r="R130" s="99"/>
      <c r="S130" s="99"/>
      <c r="T130" s="99"/>
      <c r="U130" s="99"/>
      <c r="V130" s="99"/>
      <c r="W130" s="99"/>
      <c r="X130" s="99"/>
      <c r="Y130" s="99"/>
      <c r="Z130" s="99"/>
    </row>
    <row r="131" spans="1:26" ht="12" customHeight="1" x14ac:dyDescent="0.25">
      <c r="A131" s="99"/>
      <c r="B131" s="99"/>
      <c r="C131" s="99"/>
      <c r="D131" s="99"/>
      <c r="E131" s="99"/>
      <c r="F131" s="99"/>
      <c r="G131" s="109"/>
      <c r="H131" s="99"/>
      <c r="I131" s="99"/>
      <c r="J131" s="99"/>
      <c r="K131" s="99"/>
      <c r="L131" s="99"/>
      <c r="M131" s="99"/>
      <c r="N131" s="99"/>
      <c r="O131" s="99"/>
      <c r="P131" s="99"/>
      <c r="Q131" s="99"/>
      <c r="R131" s="99"/>
      <c r="S131" s="99"/>
      <c r="T131" s="99"/>
      <c r="U131" s="99"/>
      <c r="V131" s="99"/>
      <c r="W131" s="99"/>
      <c r="X131" s="99"/>
      <c r="Y131" s="99"/>
      <c r="Z131" s="99"/>
    </row>
    <row r="132" spans="1:26" ht="12" customHeight="1" x14ac:dyDescent="0.25">
      <c r="A132" s="99"/>
      <c r="B132" s="99"/>
      <c r="C132" s="99"/>
      <c r="D132" s="99"/>
      <c r="E132" s="99"/>
      <c r="F132" s="99"/>
      <c r="G132" s="109"/>
      <c r="H132" s="99"/>
      <c r="I132" s="99"/>
      <c r="J132" s="99"/>
      <c r="K132" s="99"/>
      <c r="L132" s="99"/>
      <c r="M132" s="99"/>
      <c r="N132" s="99"/>
      <c r="O132" s="99"/>
      <c r="P132" s="99"/>
      <c r="Q132" s="99"/>
      <c r="R132" s="99"/>
      <c r="S132" s="99"/>
      <c r="T132" s="99"/>
      <c r="U132" s="99"/>
      <c r="V132" s="99"/>
      <c r="W132" s="99"/>
      <c r="X132" s="99"/>
      <c r="Y132" s="99"/>
      <c r="Z132" s="99"/>
    </row>
    <row r="133" spans="1:26" ht="12" customHeight="1" x14ac:dyDescent="0.25">
      <c r="A133" s="99"/>
      <c r="B133" s="99"/>
      <c r="C133" s="99"/>
      <c r="D133" s="99"/>
      <c r="E133" s="99"/>
      <c r="F133" s="99"/>
      <c r="G133" s="109"/>
      <c r="H133" s="99"/>
      <c r="I133" s="99"/>
      <c r="J133" s="99"/>
      <c r="K133" s="99"/>
      <c r="L133" s="99"/>
      <c r="M133" s="99"/>
      <c r="N133" s="99"/>
      <c r="O133" s="99"/>
      <c r="P133" s="99"/>
      <c r="Q133" s="99"/>
      <c r="R133" s="99"/>
      <c r="S133" s="99"/>
      <c r="T133" s="99"/>
      <c r="U133" s="99"/>
      <c r="V133" s="99"/>
      <c r="W133" s="99"/>
      <c r="X133" s="99"/>
      <c r="Y133" s="99"/>
      <c r="Z133" s="99"/>
    </row>
    <row r="134" spans="1:26" ht="12" customHeight="1" x14ac:dyDescent="0.25">
      <c r="A134" s="99"/>
      <c r="B134" s="99"/>
      <c r="C134" s="99"/>
      <c r="D134" s="99"/>
      <c r="E134" s="99"/>
      <c r="F134" s="99"/>
      <c r="G134" s="109"/>
      <c r="H134" s="99"/>
      <c r="I134" s="99"/>
      <c r="J134" s="99"/>
      <c r="K134" s="99"/>
      <c r="L134" s="99"/>
      <c r="M134" s="99"/>
      <c r="N134" s="99"/>
      <c r="O134" s="99"/>
      <c r="P134" s="99"/>
      <c r="Q134" s="99"/>
      <c r="R134" s="99"/>
      <c r="S134" s="99"/>
      <c r="T134" s="99"/>
      <c r="U134" s="99"/>
      <c r="V134" s="99"/>
      <c r="W134" s="99"/>
      <c r="X134" s="99"/>
      <c r="Y134" s="99"/>
      <c r="Z134" s="99"/>
    </row>
    <row r="135" spans="1:26" ht="12" customHeight="1" x14ac:dyDescent="0.25">
      <c r="A135" s="99"/>
      <c r="B135" s="99"/>
      <c r="C135" s="99"/>
      <c r="D135" s="99"/>
      <c r="E135" s="99"/>
      <c r="F135" s="99"/>
      <c r="G135" s="109"/>
      <c r="H135" s="99"/>
      <c r="I135" s="99"/>
      <c r="J135" s="99"/>
      <c r="K135" s="99"/>
      <c r="L135" s="99"/>
      <c r="M135" s="99"/>
      <c r="N135" s="99"/>
      <c r="O135" s="99"/>
      <c r="P135" s="99"/>
      <c r="Q135" s="99"/>
      <c r="R135" s="99"/>
      <c r="S135" s="99"/>
      <c r="T135" s="99"/>
      <c r="U135" s="99"/>
      <c r="V135" s="99"/>
      <c r="W135" s="99"/>
      <c r="X135" s="99"/>
      <c r="Y135" s="99"/>
      <c r="Z135" s="99"/>
    </row>
    <row r="136" spans="1:26" ht="12" customHeight="1" x14ac:dyDescent="0.25">
      <c r="A136" s="99"/>
      <c r="B136" s="99"/>
      <c r="C136" s="99"/>
      <c r="D136" s="99"/>
      <c r="E136" s="99"/>
      <c r="F136" s="99"/>
      <c r="G136" s="109"/>
      <c r="H136" s="99"/>
      <c r="I136" s="99"/>
      <c r="J136" s="99"/>
      <c r="K136" s="99"/>
      <c r="L136" s="99"/>
      <c r="M136" s="99"/>
      <c r="N136" s="99"/>
      <c r="O136" s="99"/>
      <c r="P136" s="99"/>
      <c r="Q136" s="99"/>
      <c r="R136" s="99"/>
      <c r="S136" s="99"/>
      <c r="T136" s="99"/>
      <c r="U136" s="99"/>
      <c r="V136" s="99"/>
      <c r="W136" s="99"/>
      <c r="X136" s="99"/>
      <c r="Y136" s="99"/>
      <c r="Z136" s="99"/>
    </row>
    <row r="137" spans="1:26" ht="12" customHeight="1" x14ac:dyDescent="0.25">
      <c r="A137" s="99"/>
      <c r="B137" s="99"/>
      <c r="C137" s="99"/>
      <c r="D137" s="99"/>
      <c r="E137" s="99"/>
      <c r="F137" s="99"/>
      <c r="G137" s="109"/>
      <c r="H137" s="99"/>
      <c r="I137" s="99"/>
      <c r="J137" s="99"/>
      <c r="K137" s="99"/>
      <c r="L137" s="99"/>
      <c r="M137" s="99"/>
      <c r="N137" s="99"/>
      <c r="O137" s="99"/>
      <c r="P137" s="99"/>
      <c r="Q137" s="99"/>
      <c r="R137" s="99"/>
      <c r="S137" s="99"/>
      <c r="T137" s="99"/>
      <c r="U137" s="99"/>
      <c r="V137" s="99"/>
      <c r="W137" s="99"/>
      <c r="X137" s="99"/>
      <c r="Y137" s="99"/>
      <c r="Z137" s="99"/>
    </row>
    <row r="138" spans="1:26" ht="12" customHeight="1" x14ac:dyDescent="0.25">
      <c r="A138" s="99"/>
      <c r="B138" s="99"/>
      <c r="C138" s="99"/>
      <c r="D138" s="99"/>
      <c r="E138" s="99"/>
      <c r="F138" s="99"/>
      <c r="G138" s="109"/>
      <c r="H138" s="99"/>
      <c r="I138" s="99"/>
      <c r="J138" s="99"/>
      <c r="K138" s="99"/>
      <c r="L138" s="99"/>
      <c r="M138" s="99"/>
      <c r="N138" s="99"/>
      <c r="O138" s="99"/>
      <c r="P138" s="99"/>
      <c r="Q138" s="99"/>
      <c r="R138" s="99"/>
      <c r="S138" s="99"/>
      <c r="T138" s="99"/>
      <c r="U138" s="99"/>
      <c r="V138" s="99"/>
      <c r="W138" s="99"/>
      <c r="X138" s="99"/>
      <c r="Y138" s="99"/>
      <c r="Z138" s="99"/>
    </row>
    <row r="139" spans="1:26" ht="12" customHeight="1" x14ac:dyDescent="0.25">
      <c r="A139" s="99"/>
      <c r="B139" s="99"/>
      <c r="C139" s="99"/>
      <c r="D139" s="99"/>
      <c r="E139" s="99"/>
      <c r="F139" s="99"/>
      <c r="G139" s="109"/>
      <c r="H139" s="99"/>
      <c r="I139" s="99"/>
      <c r="J139" s="99"/>
      <c r="K139" s="99"/>
      <c r="L139" s="99"/>
      <c r="M139" s="99"/>
      <c r="N139" s="99"/>
      <c r="O139" s="99"/>
      <c r="P139" s="99"/>
      <c r="Q139" s="99"/>
      <c r="R139" s="99"/>
      <c r="S139" s="99"/>
      <c r="T139" s="99"/>
      <c r="U139" s="99"/>
      <c r="V139" s="99"/>
      <c r="W139" s="99"/>
      <c r="X139" s="99"/>
      <c r="Y139" s="99"/>
      <c r="Z139" s="99"/>
    </row>
    <row r="140" spans="1:26" ht="12" customHeight="1" x14ac:dyDescent="0.25">
      <c r="A140" s="99"/>
      <c r="B140" s="99"/>
      <c r="C140" s="99"/>
      <c r="D140" s="99"/>
      <c r="E140" s="99"/>
      <c r="F140" s="99"/>
      <c r="G140" s="109"/>
      <c r="H140" s="99"/>
      <c r="I140" s="99"/>
      <c r="J140" s="99"/>
      <c r="K140" s="99"/>
      <c r="L140" s="99"/>
      <c r="M140" s="99"/>
      <c r="N140" s="99"/>
      <c r="O140" s="99"/>
      <c r="P140" s="99"/>
      <c r="Q140" s="99"/>
      <c r="R140" s="99"/>
      <c r="S140" s="99"/>
      <c r="T140" s="99"/>
      <c r="U140" s="99"/>
      <c r="V140" s="99"/>
      <c r="W140" s="99"/>
      <c r="X140" s="99"/>
      <c r="Y140" s="99"/>
      <c r="Z140" s="99"/>
    </row>
    <row r="141" spans="1:26" ht="12" customHeight="1" x14ac:dyDescent="0.25">
      <c r="A141" s="99"/>
      <c r="B141" s="99"/>
      <c r="C141" s="99"/>
      <c r="D141" s="99"/>
      <c r="E141" s="99"/>
      <c r="F141" s="99"/>
      <c r="G141" s="109"/>
      <c r="H141" s="99"/>
      <c r="I141" s="99"/>
      <c r="J141" s="99"/>
      <c r="K141" s="99"/>
      <c r="L141" s="99"/>
      <c r="M141" s="99"/>
      <c r="N141" s="99"/>
      <c r="O141" s="99"/>
      <c r="P141" s="99"/>
      <c r="Q141" s="99"/>
      <c r="R141" s="99"/>
      <c r="S141" s="99"/>
      <c r="T141" s="99"/>
      <c r="U141" s="99"/>
      <c r="V141" s="99"/>
      <c r="W141" s="99"/>
      <c r="X141" s="99"/>
      <c r="Y141" s="99"/>
      <c r="Z141" s="99"/>
    </row>
    <row r="142" spans="1:26" ht="12" customHeight="1" x14ac:dyDescent="0.25">
      <c r="A142" s="99"/>
      <c r="B142" s="99"/>
      <c r="C142" s="99"/>
      <c r="D142" s="99"/>
      <c r="E142" s="99"/>
      <c r="F142" s="99"/>
      <c r="G142" s="109"/>
      <c r="H142" s="99"/>
      <c r="I142" s="99"/>
      <c r="J142" s="99"/>
      <c r="K142" s="99"/>
      <c r="L142" s="99"/>
      <c r="M142" s="99"/>
      <c r="N142" s="99"/>
      <c r="O142" s="99"/>
      <c r="P142" s="99"/>
      <c r="Q142" s="99"/>
      <c r="R142" s="99"/>
      <c r="S142" s="99"/>
      <c r="T142" s="99"/>
      <c r="U142" s="99"/>
      <c r="V142" s="99"/>
      <c r="W142" s="99"/>
      <c r="X142" s="99"/>
      <c r="Y142" s="99"/>
      <c r="Z142" s="99"/>
    </row>
    <row r="143" spans="1:26" ht="12" customHeight="1" x14ac:dyDescent="0.25">
      <c r="A143" s="99"/>
      <c r="B143" s="99"/>
      <c r="C143" s="99"/>
      <c r="D143" s="99"/>
      <c r="E143" s="99"/>
      <c r="F143" s="99"/>
      <c r="G143" s="109"/>
      <c r="H143" s="99"/>
      <c r="I143" s="99"/>
      <c r="J143" s="99"/>
      <c r="K143" s="99"/>
      <c r="L143" s="99"/>
      <c r="M143" s="99"/>
      <c r="N143" s="99"/>
      <c r="O143" s="99"/>
      <c r="P143" s="99"/>
      <c r="Q143" s="99"/>
      <c r="R143" s="99"/>
      <c r="S143" s="99"/>
      <c r="T143" s="99"/>
      <c r="U143" s="99"/>
      <c r="V143" s="99"/>
      <c r="W143" s="99"/>
      <c r="X143" s="99"/>
      <c r="Y143" s="99"/>
      <c r="Z143" s="99"/>
    </row>
    <row r="144" spans="1:26" ht="12" customHeight="1" x14ac:dyDescent="0.25">
      <c r="A144" s="99"/>
      <c r="B144" s="99"/>
      <c r="C144" s="99"/>
      <c r="D144" s="99"/>
      <c r="E144" s="99"/>
      <c r="F144" s="99"/>
      <c r="G144" s="109"/>
      <c r="H144" s="99"/>
      <c r="I144" s="99"/>
      <c r="J144" s="99"/>
      <c r="K144" s="99"/>
      <c r="L144" s="99"/>
      <c r="M144" s="99"/>
      <c r="N144" s="99"/>
      <c r="O144" s="99"/>
      <c r="P144" s="99"/>
      <c r="Q144" s="99"/>
      <c r="R144" s="99"/>
      <c r="S144" s="99"/>
      <c r="T144" s="99"/>
      <c r="U144" s="99"/>
      <c r="V144" s="99"/>
      <c r="W144" s="99"/>
      <c r="X144" s="99"/>
      <c r="Y144" s="99"/>
      <c r="Z144" s="99"/>
    </row>
    <row r="145" spans="1:26" ht="12" customHeight="1" x14ac:dyDescent="0.25">
      <c r="A145" s="99"/>
      <c r="B145" s="99"/>
      <c r="C145" s="99"/>
      <c r="D145" s="99"/>
      <c r="E145" s="99"/>
      <c r="F145" s="99"/>
      <c r="G145" s="109"/>
      <c r="H145" s="99"/>
      <c r="I145" s="99"/>
      <c r="J145" s="99"/>
      <c r="K145" s="99"/>
      <c r="L145" s="99"/>
      <c r="M145" s="99"/>
      <c r="N145" s="99"/>
      <c r="O145" s="99"/>
      <c r="P145" s="99"/>
      <c r="Q145" s="99"/>
      <c r="R145" s="99"/>
      <c r="S145" s="99"/>
      <c r="T145" s="99"/>
      <c r="U145" s="99"/>
      <c r="V145" s="99"/>
      <c r="W145" s="99"/>
      <c r="X145" s="99"/>
      <c r="Y145" s="99"/>
      <c r="Z145" s="99"/>
    </row>
    <row r="146" spans="1:26" ht="12" customHeight="1" x14ac:dyDescent="0.25">
      <c r="A146" s="99"/>
      <c r="B146" s="99"/>
      <c r="C146" s="99"/>
      <c r="D146" s="99"/>
      <c r="E146" s="99"/>
      <c r="F146" s="99"/>
      <c r="G146" s="109"/>
      <c r="H146" s="99"/>
      <c r="I146" s="99"/>
      <c r="J146" s="99"/>
      <c r="K146" s="99"/>
      <c r="L146" s="99"/>
      <c r="M146" s="99"/>
      <c r="N146" s="99"/>
      <c r="O146" s="99"/>
      <c r="P146" s="99"/>
      <c r="Q146" s="99"/>
      <c r="R146" s="99"/>
      <c r="S146" s="99"/>
      <c r="T146" s="99"/>
      <c r="U146" s="99"/>
      <c r="V146" s="99"/>
      <c r="W146" s="99"/>
      <c r="X146" s="99"/>
      <c r="Y146" s="99"/>
      <c r="Z146" s="99"/>
    </row>
    <row r="147" spans="1:26" ht="12" customHeight="1" x14ac:dyDescent="0.25">
      <c r="A147" s="99"/>
      <c r="B147" s="99"/>
      <c r="C147" s="99"/>
      <c r="D147" s="99"/>
      <c r="E147" s="99"/>
      <c r="F147" s="99"/>
      <c r="G147" s="109"/>
      <c r="H147" s="99"/>
      <c r="I147" s="99"/>
      <c r="J147" s="99"/>
      <c r="K147" s="99"/>
      <c r="L147" s="99"/>
      <c r="M147" s="99"/>
      <c r="N147" s="99"/>
      <c r="O147" s="99"/>
      <c r="P147" s="99"/>
      <c r="Q147" s="99"/>
      <c r="R147" s="99"/>
      <c r="S147" s="99"/>
      <c r="T147" s="99"/>
      <c r="U147" s="99"/>
      <c r="V147" s="99"/>
      <c r="W147" s="99"/>
      <c r="X147" s="99"/>
      <c r="Y147" s="99"/>
      <c r="Z147" s="99"/>
    </row>
    <row r="148" spans="1:26" ht="12" customHeight="1" x14ac:dyDescent="0.25">
      <c r="A148" s="99"/>
      <c r="B148" s="99"/>
      <c r="C148" s="99"/>
      <c r="D148" s="99"/>
      <c r="E148" s="99"/>
      <c r="F148" s="99"/>
      <c r="G148" s="109"/>
      <c r="H148" s="99"/>
      <c r="I148" s="99"/>
      <c r="J148" s="99"/>
      <c r="K148" s="99"/>
      <c r="L148" s="99"/>
      <c r="M148" s="99"/>
      <c r="N148" s="99"/>
      <c r="O148" s="99"/>
      <c r="P148" s="99"/>
      <c r="Q148" s="99"/>
      <c r="R148" s="99"/>
      <c r="S148" s="99"/>
      <c r="T148" s="99"/>
      <c r="U148" s="99"/>
      <c r="V148" s="99"/>
      <c r="W148" s="99"/>
      <c r="X148" s="99"/>
      <c r="Y148" s="99"/>
      <c r="Z148" s="99"/>
    </row>
    <row r="149" spans="1:26" ht="12" customHeight="1" x14ac:dyDescent="0.25">
      <c r="A149" s="99"/>
      <c r="B149" s="99"/>
      <c r="C149" s="99"/>
      <c r="D149" s="99"/>
      <c r="E149" s="99"/>
      <c r="F149" s="99"/>
      <c r="G149" s="109"/>
      <c r="H149" s="99"/>
      <c r="I149" s="99"/>
      <c r="J149" s="99"/>
      <c r="K149" s="99"/>
      <c r="L149" s="99"/>
      <c r="M149" s="99"/>
      <c r="N149" s="99"/>
      <c r="O149" s="99"/>
      <c r="P149" s="99"/>
      <c r="Q149" s="99"/>
      <c r="R149" s="99"/>
      <c r="S149" s="99"/>
      <c r="T149" s="99"/>
      <c r="U149" s="99"/>
      <c r="V149" s="99"/>
      <c r="W149" s="99"/>
      <c r="X149" s="99"/>
      <c r="Y149" s="99"/>
      <c r="Z149" s="99"/>
    </row>
    <row r="150" spans="1:26" ht="12" customHeight="1" x14ac:dyDescent="0.25">
      <c r="A150" s="99"/>
      <c r="B150" s="99"/>
      <c r="C150" s="99"/>
      <c r="D150" s="99"/>
      <c r="E150" s="99"/>
      <c r="F150" s="99"/>
      <c r="G150" s="109"/>
      <c r="H150" s="99"/>
      <c r="I150" s="99"/>
      <c r="J150" s="99"/>
      <c r="K150" s="99"/>
      <c r="L150" s="99"/>
      <c r="M150" s="99"/>
      <c r="N150" s="99"/>
      <c r="O150" s="99"/>
      <c r="P150" s="99"/>
      <c r="Q150" s="99"/>
      <c r="R150" s="99"/>
      <c r="S150" s="99"/>
      <c r="T150" s="99"/>
      <c r="U150" s="99"/>
      <c r="V150" s="99"/>
      <c r="W150" s="99"/>
      <c r="X150" s="99"/>
      <c r="Y150" s="99"/>
      <c r="Z150" s="99"/>
    </row>
    <row r="151" spans="1:26" ht="12" customHeight="1" x14ac:dyDescent="0.25">
      <c r="A151" s="99"/>
      <c r="B151" s="99"/>
      <c r="C151" s="99"/>
      <c r="D151" s="99"/>
      <c r="E151" s="99"/>
      <c r="F151" s="99"/>
      <c r="G151" s="109"/>
      <c r="H151" s="99"/>
      <c r="I151" s="99"/>
      <c r="J151" s="99"/>
      <c r="K151" s="99"/>
      <c r="L151" s="99"/>
      <c r="M151" s="99"/>
      <c r="N151" s="99"/>
      <c r="O151" s="99"/>
      <c r="P151" s="99"/>
      <c r="Q151" s="99"/>
      <c r="R151" s="99"/>
      <c r="S151" s="99"/>
      <c r="T151" s="99"/>
      <c r="U151" s="99"/>
      <c r="V151" s="99"/>
      <c r="W151" s="99"/>
      <c r="X151" s="99"/>
      <c r="Y151" s="99"/>
      <c r="Z151" s="99"/>
    </row>
    <row r="152" spans="1:26" ht="12" customHeight="1" x14ac:dyDescent="0.25">
      <c r="A152" s="99"/>
      <c r="B152" s="99"/>
      <c r="C152" s="99"/>
      <c r="D152" s="99"/>
      <c r="E152" s="99"/>
      <c r="F152" s="99"/>
      <c r="G152" s="109"/>
      <c r="H152" s="99"/>
      <c r="I152" s="99"/>
      <c r="J152" s="99"/>
      <c r="K152" s="99"/>
      <c r="L152" s="99"/>
      <c r="M152" s="99"/>
      <c r="N152" s="99"/>
      <c r="O152" s="99"/>
      <c r="P152" s="99"/>
      <c r="Q152" s="99"/>
      <c r="R152" s="99"/>
      <c r="S152" s="99"/>
      <c r="T152" s="99"/>
      <c r="U152" s="99"/>
      <c r="V152" s="99"/>
      <c r="W152" s="99"/>
      <c r="X152" s="99"/>
      <c r="Y152" s="99"/>
      <c r="Z152" s="99"/>
    </row>
    <row r="153" spans="1:26" ht="12" customHeight="1" x14ac:dyDescent="0.25">
      <c r="A153" s="99"/>
      <c r="B153" s="99"/>
      <c r="C153" s="99"/>
      <c r="D153" s="99"/>
      <c r="E153" s="99"/>
      <c r="F153" s="99"/>
      <c r="G153" s="109"/>
      <c r="H153" s="99"/>
      <c r="I153" s="99"/>
      <c r="J153" s="99"/>
      <c r="K153" s="99"/>
      <c r="L153" s="99"/>
      <c r="M153" s="99"/>
      <c r="N153" s="99"/>
      <c r="O153" s="99"/>
      <c r="P153" s="99"/>
      <c r="Q153" s="99"/>
      <c r="R153" s="99"/>
      <c r="S153" s="99"/>
      <c r="T153" s="99"/>
      <c r="U153" s="99"/>
      <c r="V153" s="99"/>
      <c r="W153" s="99"/>
      <c r="X153" s="99"/>
      <c r="Y153" s="99"/>
      <c r="Z153" s="99"/>
    </row>
    <row r="154" spans="1:26" ht="12" customHeight="1" x14ac:dyDescent="0.25">
      <c r="A154" s="99"/>
      <c r="B154" s="99"/>
      <c r="C154" s="99"/>
      <c r="D154" s="99"/>
      <c r="E154" s="99"/>
      <c r="F154" s="99"/>
      <c r="G154" s="109"/>
      <c r="H154" s="99"/>
      <c r="I154" s="99"/>
      <c r="J154" s="99"/>
      <c r="K154" s="99"/>
      <c r="L154" s="99"/>
      <c r="M154" s="99"/>
      <c r="N154" s="99"/>
      <c r="O154" s="99"/>
      <c r="P154" s="99"/>
      <c r="Q154" s="99"/>
      <c r="R154" s="99"/>
      <c r="S154" s="99"/>
      <c r="T154" s="99"/>
      <c r="U154" s="99"/>
      <c r="V154" s="99"/>
      <c r="W154" s="99"/>
      <c r="X154" s="99"/>
      <c r="Y154" s="99"/>
      <c r="Z154" s="99"/>
    </row>
    <row r="155" spans="1:26" ht="12" customHeight="1" x14ac:dyDescent="0.25">
      <c r="A155" s="99"/>
      <c r="B155" s="99"/>
      <c r="C155" s="99"/>
      <c r="D155" s="99"/>
      <c r="E155" s="99"/>
      <c r="F155" s="99"/>
      <c r="G155" s="109"/>
      <c r="H155" s="99"/>
      <c r="I155" s="99"/>
      <c r="J155" s="99"/>
      <c r="K155" s="99"/>
      <c r="L155" s="99"/>
      <c r="M155" s="99"/>
      <c r="N155" s="99"/>
      <c r="O155" s="99"/>
      <c r="P155" s="99"/>
      <c r="Q155" s="99"/>
      <c r="R155" s="99"/>
      <c r="S155" s="99"/>
      <c r="T155" s="99"/>
      <c r="U155" s="99"/>
      <c r="V155" s="99"/>
      <c r="W155" s="99"/>
      <c r="X155" s="99"/>
      <c r="Y155" s="99"/>
      <c r="Z155" s="99"/>
    </row>
    <row r="156" spans="1:26" ht="12" customHeight="1" x14ac:dyDescent="0.25">
      <c r="A156" s="99"/>
      <c r="B156" s="99"/>
      <c r="C156" s="99"/>
      <c r="D156" s="99"/>
      <c r="E156" s="99"/>
      <c r="F156" s="99"/>
      <c r="G156" s="109"/>
      <c r="H156" s="99"/>
      <c r="I156" s="99"/>
      <c r="J156" s="99"/>
      <c r="K156" s="99"/>
      <c r="L156" s="99"/>
      <c r="M156" s="99"/>
      <c r="N156" s="99"/>
      <c r="O156" s="99"/>
      <c r="P156" s="99"/>
      <c r="Q156" s="99"/>
      <c r="R156" s="99"/>
      <c r="S156" s="99"/>
      <c r="T156" s="99"/>
      <c r="U156" s="99"/>
      <c r="V156" s="99"/>
      <c r="W156" s="99"/>
      <c r="X156" s="99"/>
      <c r="Y156" s="99"/>
      <c r="Z156" s="99"/>
    </row>
    <row r="157" spans="1:26" ht="12" customHeight="1" x14ac:dyDescent="0.25">
      <c r="A157" s="99"/>
      <c r="B157" s="99"/>
      <c r="C157" s="99"/>
      <c r="D157" s="99"/>
      <c r="E157" s="99"/>
      <c r="F157" s="99"/>
      <c r="G157" s="109"/>
      <c r="H157" s="99"/>
      <c r="I157" s="99"/>
      <c r="J157" s="99"/>
      <c r="K157" s="99"/>
      <c r="L157" s="99"/>
      <c r="M157" s="99"/>
      <c r="N157" s="99"/>
      <c r="O157" s="99"/>
      <c r="P157" s="99"/>
      <c r="Q157" s="99"/>
      <c r="R157" s="99"/>
      <c r="S157" s="99"/>
      <c r="T157" s="99"/>
      <c r="U157" s="99"/>
      <c r="V157" s="99"/>
      <c r="W157" s="99"/>
      <c r="X157" s="99"/>
      <c r="Y157" s="99"/>
      <c r="Z157" s="99"/>
    </row>
    <row r="158" spans="1:26" ht="12" customHeight="1" x14ac:dyDescent="0.25">
      <c r="A158" s="99"/>
      <c r="B158" s="99"/>
      <c r="C158" s="99"/>
      <c r="D158" s="99"/>
      <c r="E158" s="99"/>
      <c r="F158" s="99"/>
      <c r="G158" s="109"/>
      <c r="H158" s="99"/>
      <c r="I158" s="99"/>
      <c r="J158" s="99"/>
      <c r="K158" s="99"/>
      <c r="L158" s="99"/>
      <c r="M158" s="99"/>
      <c r="N158" s="99"/>
      <c r="O158" s="99"/>
      <c r="P158" s="99"/>
      <c r="Q158" s="99"/>
      <c r="R158" s="99"/>
      <c r="S158" s="99"/>
      <c r="T158" s="99"/>
      <c r="U158" s="99"/>
      <c r="V158" s="99"/>
      <c r="W158" s="99"/>
      <c r="X158" s="99"/>
      <c r="Y158" s="99"/>
      <c r="Z158" s="99"/>
    </row>
    <row r="159" spans="1:26" ht="12" customHeight="1" x14ac:dyDescent="0.25">
      <c r="A159" s="99"/>
      <c r="B159" s="99"/>
      <c r="C159" s="99"/>
      <c r="D159" s="99"/>
      <c r="E159" s="99"/>
      <c r="F159" s="99"/>
      <c r="G159" s="109"/>
      <c r="H159" s="99"/>
      <c r="I159" s="99"/>
      <c r="J159" s="99"/>
      <c r="K159" s="99"/>
      <c r="L159" s="99"/>
      <c r="M159" s="99"/>
      <c r="N159" s="99"/>
      <c r="O159" s="99"/>
      <c r="P159" s="99"/>
      <c r="Q159" s="99"/>
      <c r="R159" s="99"/>
      <c r="S159" s="99"/>
      <c r="T159" s="99"/>
      <c r="U159" s="99"/>
      <c r="V159" s="99"/>
      <c r="W159" s="99"/>
      <c r="X159" s="99"/>
      <c r="Y159" s="99"/>
      <c r="Z159" s="99"/>
    </row>
    <row r="160" spans="1:26" ht="12" customHeight="1" x14ac:dyDescent="0.25">
      <c r="A160" s="99"/>
      <c r="B160" s="99"/>
      <c r="C160" s="99"/>
      <c r="D160" s="99"/>
      <c r="E160" s="99"/>
      <c r="F160" s="99"/>
      <c r="G160" s="109"/>
      <c r="H160" s="99"/>
      <c r="I160" s="99"/>
      <c r="J160" s="99"/>
      <c r="K160" s="99"/>
      <c r="L160" s="99"/>
      <c r="M160" s="99"/>
      <c r="N160" s="99"/>
      <c r="O160" s="99"/>
      <c r="P160" s="99"/>
      <c r="Q160" s="99"/>
      <c r="R160" s="99"/>
      <c r="S160" s="99"/>
      <c r="T160" s="99"/>
      <c r="U160" s="99"/>
      <c r="V160" s="99"/>
      <c r="W160" s="99"/>
      <c r="X160" s="99"/>
      <c r="Y160" s="99"/>
      <c r="Z160" s="99"/>
    </row>
    <row r="161" spans="1:26" ht="12" customHeight="1" x14ac:dyDescent="0.25">
      <c r="A161" s="99"/>
      <c r="B161" s="99"/>
      <c r="C161" s="99"/>
      <c r="D161" s="99"/>
      <c r="E161" s="99"/>
      <c r="F161" s="99"/>
      <c r="G161" s="109"/>
      <c r="H161" s="99"/>
      <c r="I161" s="99"/>
      <c r="J161" s="99"/>
      <c r="K161" s="99"/>
      <c r="L161" s="99"/>
      <c r="M161" s="99"/>
      <c r="N161" s="99"/>
      <c r="O161" s="99"/>
      <c r="P161" s="99"/>
      <c r="Q161" s="99"/>
      <c r="R161" s="99"/>
      <c r="S161" s="99"/>
      <c r="T161" s="99"/>
      <c r="U161" s="99"/>
      <c r="V161" s="99"/>
      <c r="W161" s="99"/>
      <c r="X161" s="99"/>
      <c r="Y161" s="99"/>
      <c r="Z161" s="99"/>
    </row>
    <row r="162" spans="1:26" ht="12" customHeight="1" x14ac:dyDescent="0.25">
      <c r="A162" s="99"/>
      <c r="B162" s="99"/>
      <c r="C162" s="99"/>
      <c r="D162" s="99"/>
      <c r="E162" s="99"/>
      <c r="F162" s="99"/>
      <c r="G162" s="109"/>
      <c r="H162" s="99"/>
      <c r="I162" s="99"/>
      <c r="J162" s="99"/>
      <c r="K162" s="99"/>
      <c r="L162" s="99"/>
      <c r="M162" s="99"/>
      <c r="N162" s="99"/>
      <c r="O162" s="99"/>
      <c r="P162" s="99"/>
      <c r="Q162" s="99"/>
      <c r="R162" s="99"/>
      <c r="S162" s="99"/>
      <c r="T162" s="99"/>
      <c r="U162" s="99"/>
      <c r="V162" s="99"/>
      <c r="W162" s="99"/>
      <c r="X162" s="99"/>
      <c r="Y162" s="99"/>
      <c r="Z162" s="99"/>
    </row>
    <row r="163" spans="1:26" ht="12" customHeight="1" x14ac:dyDescent="0.25">
      <c r="A163" s="99"/>
      <c r="B163" s="99"/>
      <c r="C163" s="99"/>
      <c r="D163" s="99"/>
      <c r="E163" s="99"/>
      <c r="F163" s="99"/>
      <c r="G163" s="109"/>
      <c r="H163" s="99"/>
      <c r="I163" s="99"/>
      <c r="J163" s="99"/>
      <c r="K163" s="99"/>
      <c r="L163" s="99"/>
      <c r="M163" s="99"/>
      <c r="N163" s="99"/>
      <c r="O163" s="99"/>
      <c r="P163" s="99"/>
      <c r="Q163" s="99"/>
      <c r="R163" s="99"/>
      <c r="S163" s="99"/>
      <c r="T163" s="99"/>
      <c r="U163" s="99"/>
      <c r="V163" s="99"/>
      <c r="W163" s="99"/>
      <c r="X163" s="99"/>
      <c r="Y163" s="99"/>
      <c r="Z163" s="99"/>
    </row>
    <row r="164" spans="1:26" ht="12" customHeight="1" x14ac:dyDescent="0.25">
      <c r="A164" s="99"/>
      <c r="B164" s="99"/>
      <c r="C164" s="99"/>
      <c r="D164" s="99"/>
      <c r="E164" s="99"/>
      <c r="F164" s="99"/>
      <c r="G164" s="109"/>
      <c r="H164" s="99"/>
      <c r="I164" s="99"/>
      <c r="J164" s="99"/>
      <c r="K164" s="99"/>
      <c r="L164" s="99"/>
      <c r="M164" s="99"/>
      <c r="N164" s="99"/>
      <c r="O164" s="99"/>
      <c r="P164" s="99"/>
      <c r="Q164" s="99"/>
      <c r="R164" s="99"/>
      <c r="S164" s="99"/>
      <c r="T164" s="99"/>
      <c r="U164" s="99"/>
      <c r="V164" s="99"/>
      <c r="W164" s="99"/>
      <c r="X164" s="99"/>
      <c r="Y164" s="99"/>
      <c r="Z164" s="99"/>
    </row>
    <row r="165" spans="1:26" ht="12" customHeight="1" x14ac:dyDescent="0.25">
      <c r="A165" s="99"/>
      <c r="B165" s="99"/>
      <c r="C165" s="99"/>
      <c r="D165" s="99"/>
      <c r="E165" s="99"/>
      <c r="F165" s="99"/>
      <c r="G165" s="109"/>
      <c r="H165" s="99"/>
      <c r="I165" s="99"/>
      <c r="J165" s="99"/>
      <c r="K165" s="99"/>
      <c r="L165" s="99"/>
      <c r="M165" s="99"/>
      <c r="N165" s="99"/>
      <c r="O165" s="99"/>
      <c r="P165" s="99"/>
      <c r="Q165" s="99"/>
      <c r="R165" s="99"/>
      <c r="S165" s="99"/>
      <c r="T165" s="99"/>
      <c r="U165" s="99"/>
      <c r="V165" s="99"/>
      <c r="W165" s="99"/>
      <c r="X165" s="99"/>
      <c r="Y165" s="99"/>
      <c r="Z165" s="99"/>
    </row>
    <row r="166" spans="1:26" ht="12" customHeight="1" x14ac:dyDescent="0.25">
      <c r="A166" s="99"/>
      <c r="B166" s="99"/>
      <c r="C166" s="99"/>
      <c r="D166" s="99"/>
      <c r="E166" s="99"/>
      <c r="F166" s="99"/>
      <c r="G166" s="109"/>
      <c r="H166" s="99"/>
      <c r="I166" s="99"/>
      <c r="J166" s="99"/>
      <c r="K166" s="99"/>
      <c r="L166" s="99"/>
      <c r="M166" s="99"/>
      <c r="N166" s="99"/>
      <c r="O166" s="99"/>
      <c r="P166" s="99"/>
      <c r="Q166" s="99"/>
      <c r="R166" s="99"/>
      <c r="S166" s="99"/>
      <c r="T166" s="99"/>
      <c r="U166" s="99"/>
      <c r="V166" s="99"/>
      <c r="W166" s="99"/>
      <c r="X166" s="99"/>
      <c r="Y166" s="99"/>
      <c r="Z166" s="99"/>
    </row>
    <row r="167" spans="1:26" ht="12" customHeight="1" x14ac:dyDescent="0.25">
      <c r="A167" s="99"/>
      <c r="B167" s="99"/>
      <c r="C167" s="99"/>
      <c r="D167" s="99"/>
      <c r="E167" s="99"/>
      <c r="F167" s="99"/>
      <c r="G167" s="109"/>
      <c r="H167" s="99"/>
      <c r="I167" s="99"/>
      <c r="J167" s="99"/>
      <c r="K167" s="99"/>
      <c r="L167" s="99"/>
      <c r="M167" s="99"/>
      <c r="N167" s="99"/>
      <c r="O167" s="99"/>
      <c r="P167" s="99"/>
      <c r="Q167" s="99"/>
      <c r="R167" s="99"/>
      <c r="S167" s="99"/>
      <c r="T167" s="99"/>
      <c r="U167" s="99"/>
      <c r="V167" s="99"/>
      <c r="W167" s="99"/>
      <c r="X167" s="99"/>
      <c r="Y167" s="99"/>
      <c r="Z167" s="99"/>
    </row>
    <row r="168" spans="1:26" ht="12" customHeight="1" x14ac:dyDescent="0.25">
      <c r="A168" s="99"/>
      <c r="B168" s="99"/>
      <c r="C168" s="99"/>
      <c r="D168" s="99"/>
      <c r="E168" s="99"/>
      <c r="F168" s="99"/>
      <c r="G168" s="109"/>
      <c r="H168" s="99"/>
      <c r="I168" s="99"/>
      <c r="J168" s="99"/>
      <c r="K168" s="99"/>
      <c r="L168" s="99"/>
      <c r="M168" s="99"/>
      <c r="N168" s="99"/>
      <c r="O168" s="99"/>
      <c r="P168" s="99"/>
      <c r="Q168" s="99"/>
      <c r="R168" s="99"/>
      <c r="S168" s="99"/>
      <c r="T168" s="99"/>
      <c r="U168" s="99"/>
      <c r="V168" s="99"/>
      <c r="W168" s="99"/>
      <c r="X168" s="99"/>
      <c r="Y168" s="99"/>
      <c r="Z168" s="99"/>
    </row>
    <row r="169" spans="1:26" ht="12" customHeight="1" x14ac:dyDescent="0.25">
      <c r="A169" s="99"/>
      <c r="B169" s="99"/>
      <c r="C169" s="99"/>
      <c r="D169" s="99"/>
      <c r="E169" s="99"/>
      <c r="F169" s="99"/>
      <c r="G169" s="109"/>
      <c r="H169" s="99"/>
      <c r="I169" s="99"/>
      <c r="J169" s="99"/>
      <c r="K169" s="99"/>
      <c r="L169" s="99"/>
      <c r="M169" s="99"/>
      <c r="N169" s="99"/>
      <c r="O169" s="99"/>
      <c r="P169" s="99"/>
      <c r="Q169" s="99"/>
      <c r="R169" s="99"/>
      <c r="S169" s="99"/>
      <c r="T169" s="99"/>
      <c r="U169" s="99"/>
      <c r="V169" s="99"/>
      <c r="W169" s="99"/>
      <c r="X169" s="99"/>
      <c r="Y169" s="99"/>
      <c r="Z169" s="99"/>
    </row>
    <row r="170" spans="1:26" ht="12" customHeight="1" x14ac:dyDescent="0.25">
      <c r="A170" s="99"/>
      <c r="B170" s="99"/>
      <c r="C170" s="99"/>
      <c r="D170" s="99"/>
      <c r="E170" s="99"/>
      <c r="F170" s="99"/>
      <c r="G170" s="109"/>
      <c r="H170" s="99"/>
      <c r="I170" s="99"/>
      <c r="J170" s="99"/>
      <c r="K170" s="99"/>
      <c r="L170" s="99"/>
      <c r="M170" s="99"/>
      <c r="N170" s="99"/>
      <c r="O170" s="99"/>
      <c r="P170" s="99"/>
      <c r="Q170" s="99"/>
      <c r="R170" s="99"/>
      <c r="S170" s="99"/>
      <c r="T170" s="99"/>
      <c r="U170" s="99"/>
      <c r="V170" s="99"/>
      <c r="W170" s="99"/>
      <c r="X170" s="99"/>
      <c r="Y170" s="99"/>
      <c r="Z170" s="99"/>
    </row>
    <row r="171" spans="1:26" ht="12" customHeight="1" x14ac:dyDescent="0.25">
      <c r="A171" s="99"/>
      <c r="B171" s="99"/>
      <c r="C171" s="99"/>
      <c r="D171" s="99"/>
      <c r="E171" s="99"/>
      <c r="F171" s="99"/>
      <c r="G171" s="109"/>
      <c r="H171" s="99"/>
      <c r="I171" s="99"/>
      <c r="J171" s="99"/>
      <c r="K171" s="99"/>
      <c r="L171" s="99"/>
      <c r="M171" s="99"/>
      <c r="N171" s="99"/>
      <c r="O171" s="99"/>
      <c r="P171" s="99"/>
      <c r="Q171" s="99"/>
      <c r="R171" s="99"/>
      <c r="S171" s="99"/>
      <c r="T171" s="99"/>
      <c r="U171" s="99"/>
      <c r="V171" s="99"/>
      <c r="W171" s="99"/>
      <c r="X171" s="99"/>
      <c r="Y171" s="99"/>
      <c r="Z171" s="99"/>
    </row>
    <row r="172" spans="1:26" ht="12" customHeight="1" x14ac:dyDescent="0.25">
      <c r="A172" s="99"/>
      <c r="B172" s="99"/>
      <c r="C172" s="99"/>
      <c r="D172" s="99"/>
      <c r="E172" s="99"/>
      <c r="F172" s="99"/>
      <c r="G172" s="109"/>
      <c r="H172" s="99"/>
      <c r="I172" s="99"/>
      <c r="J172" s="99"/>
      <c r="K172" s="99"/>
      <c r="L172" s="99"/>
      <c r="M172" s="99"/>
      <c r="N172" s="99"/>
      <c r="O172" s="99"/>
      <c r="P172" s="99"/>
      <c r="Q172" s="99"/>
      <c r="R172" s="99"/>
      <c r="S172" s="99"/>
      <c r="T172" s="99"/>
      <c r="U172" s="99"/>
      <c r="V172" s="99"/>
      <c r="W172" s="99"/>
      <c r="X172" s="99"/>
      <c r="Y172" s="99"/>
      <c r="Z172" s="99"/>
    </row>
    <row r="173" spans="1:26" ht="12" customHeight="1" x14ac:dyDescent="0.25">
      <c r="A173" s="99"/>
      <c r="B173" s="99"/>
      <c r="C173" s="99"/>
      <c r="D173" s="99"/>
      <c r="E173" s="99"/>
      <c r="F173" s="99"/>
      <c r="G173" s="109"/>
      <c r="H173" s="99"/>
      <c r="I173" s="99"/>
      <c r="J173" s="99"/>
      <c r="K173" s="99"/>
      <c r="L173" s="99"/>
      <c r="M173" s="99"/>
      <c r="N173" s="99"/>
      <c r="O173" s="99"/>
      <c r="P173" s="99"/>
      <c r="Q173" s="99"/>
      <c r="R173" s="99"/>
      <c r="S173" s="99"/>
      <c r="T173" s="99"/>
      <c r="U173" s="99"/>
      <c r="V173" s="99"/>
      <c r="W173" s="99"/>
      <c r="X173" s="99"/>
      <c r="Y173" s="99"/>
      <c r="Z173" s="99"/>
    </row>
    <row r="174" spans="1:26" ht="12" customHeight="1" x14ac:dyDescent="0.25">
      <c r="A174" s="99"/>
      <c r="B174" s="99"/>
      <c r="C174" s="99"/>
      <c r="D174" s="99"/>
      <c r="E174" s="99"/>
      <c r="F174" s="99"/>
      <c r="G174" s="109"/>
      <c r="H174" s="99"/>
      <c r="I174" s="99"/>
      <c r="J174" s="99"/>
      <c r="K174" s="99"/>
      <c r="L174" s="99"/>
      <c r="M174" s="99"/>
      <c r="N174" s="99"/>
      <c r="O174" s="99"/>
      <c r="P174" s="99"/>
      <c r="Q174" s="99"/>
      <c r="R174" s="99"/>
      <c r="S174" s="99"/>
      <c r="T174" s="99"/>
      <c r="U174" s="99"/>
      <c r="V174" s="99"/>
      <c r="W174" s="99"/>
      <c r="X174" s="99"/>
      <c r="Y174" s="99"/>
      <c r="Z174" s="99"/>
    </row>
    <row r="175" spans="1:26" ht="12" customHeight="1" x14ac:dyDescent="0.25">
      <c r="A175" s="99"/>
      <c r="B175" s="99"/>
      <c r="C175" s="99"/>
      <c r="D175" s="99"/>
      <c r="E175" s="99"/>
      <c r="F175" s="99"/>
      <c r="G175" s="109"/>
      <c r="H175" s="99"/>
      <c r="I175" s="99"/>
      <c r="J175" s="99"/>
      <c r="K175" s="99"/>
      <c r="L175" s="99"/>
      <c r="M175" s="99"/>
      <c r="N175" s="99"/>
      <c r="O175" s="99"/>
      <c r="P175" s="99"/>
      <c r="Q175" s="99"/>
      <c r="R175" s="99"/>
      <c r="S175" s="99"/>
      <c r="T175" s="99"/>
      <c r="U175" s="99"/>
      <c r="V175" s="99"/>
      <c r="W175" s="99"/>
      <c r="X175" s="99"/>
      <c r="Y175" s="99"/>
      <c r="Z175" s="99"/>
    </row>
    <row r="176" spans="1:26" ht="12" customHeight="1" x14ac:dyDescent="0.25">
      <c r="A176" s="99"/>
      <c r="B176" s="99"/>
      <c r="C176" s="99"/>
      <c r="D176" s="99"/>
      <c r="E176" s="99"/>
      <c r="F176" s="99"/>
      <c r="G176" s="109"/>
      <c r="H176" s="99"/>
      <c r="I176" s="99"/>
      <c r="J176" s="99"/>
      <c r="K176" s="99"/>
      <c r="L176" s="99"/>
      <c r="M176" s="99"/>
      <c r="N176" s="99"/>
      <c r="O176" s="99"/>
      <c r="P176" s="99"/>
      <c r="Q176" s="99"/>
      <c r="R176" s="99"/>
      <c r="S176" s="99"/>
      <c r="T176" s="99"/>
      <c r="U176" s="99"/>
      <c r="V176" s="99"/>
      <c r="W176" s="99"/>
      <c r="X176" s="99"/>
      <c r="Y176" s="99"/>
      <c r="Z176" s="99"/>
    </row>
    <row r="177" spans="1:26" ht="12" customHeight="1" x14ac:dyDescent="0.25">
      <c r="A177" s="99"/>
      <c r="B177" s="99"/>
      <c r="C177" s="99"/>
      <c r="D177" s="99"/>
      <c r="E177" s="99"/>
      <c r="F177" s="99"/>
      <c r="G177" s="109"/>
      <c r="H177" s="99"/>
      <c r="I177" s="99"/>
      <c r="J177" s="99"/>
      <c r="K177" s="99"/>
      <c r="L177" s="99"/>
      <c r="M177" s="99"/>
      <c r="N177" s="99"/>
      <c r="O177" s="99"/>
      <c r="P177" s="99"/>
      <c r="Q177" s="99"/>
      <c r="R177" s="99"/>
      <c r="S177" s="99"/>
      <c r="T177" s="99"/>
      <c r="U177" s="99"/>
      <c r="V177" s="99"/>
      <c r="W177" s="99"/>
      <c r="X177" s="99"/>
      <c r="Y177" s="99"/>
      <c r="Z177" s="99"/>
    </row>
    <row r="178" spans="1:26" ht="12" customHeight="1" x14ac:dyDescent="0.25">
      <c r="A178" s="99"/>
      <c r="B178" s="99"/>
      <c r="C178" s="99"/>
      <c r="D178" s="99"/>
      <c r="E178" s="99"/>
      <c r="F178" s="99"/>
      <c r="G178" s="109"/>
      <c r="H178" s="99"/>
      <c r="I178" s="99"/>
      <c r="J178" s="99"/>
      <c r="K178" s="99"/>
      <c r="L178" s="99"/>
      <c r="M178" s="99"/>
      <c r="N178" s="99"/>
      <c r="O178" s="99"/>
      <c r="P178" s="99"/>
      <c r="Q178" s="99"/>
      <c r="R178" s="99"/>
      <c r="S178" s="99"/>
      <c r="T178" s="99"/>
      <c r="U178" s="99"/>
      <c r="V178" s="99"/>
      <c r="W178" s="99"/>
      <c r="X178" s="99"/>
      <c r="Y178" s="99"/>
      <c r="Z178" s="99"/>
    </row>
    <row r="179" spans="1:26" ht="12" customHeight="1" x14ac:dyDescent="0.25">
      <c r="A179" s="99"/>
      <c r="B179" s="99"/>
      <c r="C179" s="99"/>
      <c r="D179" s="99"/>
      <c r="E179" s="99"/>
      <c r="F179" s="99"/>
      <c r="G179" s="109"/>
      <c r="H179" s="99"/>
      <c r="I179" s="99"/>
      <c r="J179" s="99"/>
      <c r="K179" s="99"/>
      <c r="L179" s="99"/>
      <c r="M179" s="99"/>
      <c r="N179" s="99"/>
      <c r="O179" s="99"/>
      <c r="P179" s="99"/>
      <c r="Q179" s="99"/>
      <c r="R179" s="99"/>
      <c r="S179" s="99"/>
      <c r="T179" s="99"/>
      <c r="U179" s="99"/>
      <c r="V179" s="99"/>
      <c r="W179" s="99"/>
      <c r="X179" s="99"/>
      <c r="Y179" s="99"/>
      <c r="Z179" s="99"/>
    </row>
    <row r="180" spans="1:26" ht="12" customHeight="1" x14ac:dyDescent="0.25">
      <c r="A180" s="99"/>
      <c r="B180" s="99"/>
      <c r="C180" s="99"/>
      <c r="D180" s="99"/>
      <c r="E180" s="99"/>
      <c r="F180" s="99"/>
      <c r="G180" s="109"/>
      <c r="H180" s="99"/>
      <c r="I180" s="99"/>
      <c r="J180" s="99"/>
      <c r="K180" s="99"/>
      <c r="L180" s="99"/>
      <c r="M180" s="99"/>
      <c r="N180" s="99"/>
      <c r="O180" s="99"/>
      <c r="P180" s="99"/>
      <c r="Q180" s="99"/>
      <c r="R180" s="99"/>
      <c r="S180" s="99"/>
      <c r="T180" s="99"/>
      <c r="U180" s="99"/>
      <c r="V180" s="99"/>
      <c r="W180" s="99"/>
      <c r="X180" s="99"/>
      <c r="Y180" s="99"/>
      <c r="Z180" s="99"/>
    </row>
    <row r="181" spans="1:26" ht="12" customHeight="1" x14ac:dyDescent="0.25">
      <c r="A181" s="99"/>
      <c r="B181" s="99"/>
      <c r="C181" s="99"/>
      <c r="D181" s="99"/>
      <c r="E181" s="99"/>
      <c r="F181" s="99"/>
      <c r="G181" s="109"/>
      <c r="H181" s="99"/>
      <c r="I181" s="99"/>
      <c r="J181" s="99"/>
      <c r="K181" s="99"/>
      <c r="L181" s="99"/>
      <c r="M181" s="99"/>
      <c r="N181" s="99"/>
      <c r="O181" s="99"/>
      <c r="P181" s="99"/>
      <c r="Q181" s="99"/>
      <c r="R181" s="99"/>
      <c r="S181" s="99"/>
      <c r="T181" s="99"/>
      <c r="U181" s="99"/>
      <c r="V181" s="99"/>
      <c r="W181" s="99"/>
      <c r="X181" s="99"/>
      <c r="Y181" s="99"/>
      <c r="Z181" s="99"/>
    </row>
    <row r="182" spans="1:26" ht="12" customHeight="1" x14ac:dyDescent="0.25">
      <c r="A182" s="99"/>
      <c r="B182" s="99"/>
      <c r="C182" s="99"/>
      <c r="D182" s="99"/>
      <c r="E182" s="99"/>
      <c r="F182" s="99"/>
      <c r="G182" s="109"/>
      <c r="H182" s="99"/>
      <c r="I182" s="99"/>
      <c r="J182" s="99"/>
      <c r="K182" s="99"/>
      <c r="L182" s="99"/>
      <c r="M182" s="99"/>
      <c r="N182" s="99"/>
      <c r="O182" s="99"/>
      <c r="P182" s="99"/>
      <c r="Q182" s="99"/>
      <c r="R182" s="99"/>
      <c r="S182" s="99"/>
      <c r="T182" s="99"/>
      <c r="U182" s="99"/>
      <c r="V182" s="99"/>
      <c r="W182" s="99"/>
      <c r="X182" s="99"/>
      <c r="Y182" s="99"/>
      <c r="Z182" s="99"/>
    </row>
    <row r="183" spans="1:26" ht="12" customHeight="1" x14ac:dyDescent="0.25">
      <c r="A183" s="99"/>
      <c r="B183" s="99"/>
      <c r="C183" s="99"/>
      <c r="D183" s="99"/>
      <c r="E183" s="99"/>
      <c r="F183" s="99"/>
      <c r="G183" s="109"/>
      <c r="H183" s="99"/>
      <c r="I183" s="99"/>
      <c r="J183" s="99"/>
      <c r="K183" s="99"/>
      <c r="L183" s="99"/>
      <c r="M183" s="99"/>
      <c r="N183" s="99"/>
      <c r="O183" s="99"/>
      <c r="P183" s="99"/>
      <c r="Q183" s="99"/>
      <c r="R183" s="99"/>
      <c r="S183" s="99"/>
      <c r="T183" s="99"/>
      <c r="U183" s="99"/>
      <c r="V183" s="99"/>
      <c r="W183" s="99"/>
      <c r="X183" s="99"/>
      <c r="Y183" s="99"/>
      <c r="Z183" s="99"/>
    </row>
    <row r="184" spans="1:26" ht="12" customHeight="1" x14ac:dyDescent="0.25">
      <c r="A184" s="99"/>
      <c r="B184" s="99"/>
      <c r="C184" s="99"/>
      <c r="D184" s="99"/>
      <c r="E184" s="99"/>
      <c r="F184" s="99"/>
      <c r="G184" s="109"/>
      <c r="H184" s="99"/>
      <c r="I184" s="99"/>
      <c r="J184" s="99"/>
      <c r="K184" s="99"/>
      <c r="L184" s="99"/>
      <c r="M184" s="99"/>
      <c r="N184" s="99"/>
      <c r="O184" s="99"/>
      <c r="P184" s="99"/>
      <c r="Q184" s="99"/>
      <c r="R184" s="99"/>
      <c r="S184" s="99"/>
      <c r="T184" s="99"/>
      <c r="U184" s="99"/>
      <c r="V184" s="99"/>
      <c r="W184" s="99"/>
      <c r="X184" s="99"/>
      <c r="Y184" s="99"/>
      <c r="Z184" s="99"/>
    </row>
    <row r="185" spans="1:26" ht="12" customHeight="1" x14ac:dyDescent="0.25">
      <c r="A185" s="99"/>
      <c r="B185" s="99"/>
      <c r="C185" s="99"/>
      <c r="D185" s="99"/>
      <c r="E185" s="99"/>
      <c r="F185" s="99"/>
      <c r="G185" s="109"/>
      <c r="H185" s="99"/>
      <c r="I185" s="99"/>
      <c r="J185" s="99"/>
      <c r="K185" s="99"/>
      <c r="L185" s="99"/>
      <c r="M185" s="99"/>
      <c r="N185" s="99"/>
      <c r="O185" s="99"/>
      <c r="P185" s="99"/>
      <c r="Q185" s="99"/>
      <c r="R185" s="99"/>
      <c r="S185" s="99"/>
      <c r="T185" s="99"/>
      <c r="U185" s="99"/>
      <c r="V185" s="99"/>
      <c r="W185" s="99"/>
      <c r="X185" s="99"/>
      <c r="Y185" s="99"/>
      <c r="Z185" s="99"/>
    </row>
    <row r="186" spans="1:26" ht="12" customHeight="1" x14ac:dyDescent="0.25">
      <c r="A186" s="99"/>
      <c r="B186" s="99"/>
      <c r="C186" s="99"/>
      <c r="D186" s="99"/>
      <c r="E186" s="99"/>
      <c r="F186" s="99"/>
      <c r="G186" s="109"/>
      <c r="H186" s="99"/>
      <c r="I186" s="99"/>
      <c r="J186" s="99"/>
      <c r="K186" s="99"/>
      <c r="L186" s="99"/>
      <c r="M186" s="99"/>
      <c r="N186" s="99"/>
      <c r="O186" s="99"/>
      <c r="P186" s="99"/>
      <c r="Q186" s="99"/>
      <c r="R186" s="99"/>
      <c r="S186" s="99"/>
      <c r="T186" s="99"/>
      <c r="U186" s="99"/>
      <c r="V186" s="99"/>
      <c r="W186" s="99"/>
      <c r="X186" s="99"/>
      <c r="Y186" s="99"/>
      <c r="Z186" s="99"/>
    </row>
    <row r="187" spans="1:26" ht="12" customHeight="1" x14ac:dyDescent="0.25">
      <c r="A187" s="99"/>
      <c r="B187" s="99"/>
      <c r="C187" s="99"/>
      <c r="D187" s="99"/>
      <c r="E187" s="99"/>
      <c r="F187" s="99"/>
      <c r="G187" s="109"/>
      <c r="H187" s="99"/>
      <c r="I187" s="99"/>
      <c r="J187" s="99"/>
      <c r="K187" s="99"/>
      <c r="L187" s="99"/>
      <c r="M187" s="99"/>
      <c r="N187" s="99"/>
      <c r="O187" s="99"/>
      <c r="P187" s="99"/>
      <c r="Q187" s="99"/>
      <c r="R187" s="99"/>
      <c r="S187" s="99"/>
      <c r="T187" s="99"/>
      <c r="U187" s="99"/>
      <c r="V187" s="99"/>
      <c r="W187" s="99"/>
      <c r="X187" s="99"/>
      <c r="Y187" s="99"/>
      <c r="Z187" s="99"/>
    </row>
    <row r="188" spans="1:26" ht="12" customHeight="1" x14ac:dyDescent="0.25">
      <c r="A188" s="99"/>
      <c r="B188" s="99"/>
      <c r="C188" s="99"/>
      <c r="D188" s="99"/>
      <c r="E188" s="99"/>
      <c r="F188" s="99"/>
      <c r="G188" s="109"/>
      <c r="H188" s="99"/>
      <c r="I188" s="99"/>
      <c r="J188" s="99"/>
      <c r="K188" s="99"/>
      <c r="L188" s="99"/>
      <c r="M188" s="99"/>
      <c r="N188" s="99"/>
      <c r="O188" s="99"/>
      <c r="P188" s="99"/>
      <c r="Q188" s="99"/>
      <c r="R188" s="99"/>
      <c r="S188" s="99"/>
      <c r="T188" s="99"/>
      <c r="U188" s="99"/>
      <c r="V188" s="99"/>
      <c r="W188" s="99"/>
      <c r="X188" s="99"/>
      <c r="Y188" s="99"/>
      <c r="Z188" s="99"/>
    </row>
    <row r="189" spans="1:26" ht="12" customHeight="1" x14ac:dyDescent="0.25">
      <c r="A189" s="99"/>
      <c r="B189" s="99"/>
      <c r="C189" s="99"/>
      <c r="D189" s="99"/>
      <c r="E189" s="99"/>
      <c r="F189" s="99"/>
      <c r="G189" s="109"/>
      <c r="H189" s="99"/>
      <c r="I189" s="99"/>
      <c r="J189" s="99"/>
      <c r="K189" s="99"/>
      <c r="L189" s="99"/>
      <c r="M189" s="99"/>
      <c r="N189" s="99"/>
      <c r="O189" s="99"/>
      <c r="P189" s="99"/>
      <c r="Q189" s="99"/>
      <c r="R189" s="99"/>
      <c r="S189" s="99"/>
      <c r="T189" s="99"/>
      <c r="U189" s="99"/>
      <c r="V189" s="99"/>
      <c r="W189" s="99"/>
      <c r="X189" s="99"/>
      <c r="Y189" s="99"/>
      <c r="Z189" s="99"/>
    </row>
    <row r="190" spans="1:26" ht="12" customHeight="1" x14ac:dyDescent="0.25">
      <c r="A190" s="99"/>
      <c r="B190" s="99"/>
      <c r="C190" s="99"/>
      <c r="D190" s="99"/>
      <c r="E190" s="99"/>
      <c r="F190" s="99"/>
      <c r="G190" s="109"/>
      <c r="H190" s="99"/>
      <c r="I190" s="99"/>
      <c r="J190" s="99"/>
      <c r="K190" s="99"/>
      <c r="L190" s="99"/>
      <c r="M190" s="99"/>
      <c r="N190" s="99"/>
      <c r="O190" s="99"/>
      <c r="P190" s="99"/>
      <c r="Q190" s="99"/>
      <c r="R190" s="99"/>
      <c r="S190" s="99"/>
      <c r="T190" s="99"/>
      <c r="U190" s="99"/>
      <c r="V190" s="99"/>
      <c r="W190" s="99"/>
      <c r="X190" s="99"/>
      <c r="Y190" s="99"/>
      <c r="Z190" s="99"/>
    </row>
    <row r="191" spans="1:26" ht="12" customHeight="1" x14ac:dyDescent="0.25">
      <c r="A191" s="99"/>
      <c r="B191" s="99"/>
      <c r="C191" s="99"/>
      <c r="D191" s="99"/>
      <c r="E191" s="99"/>
      <c r="F191" s="99"/>
      <c r="G191" s="109"/>
      <c r="H191" s="99"/>
      <c r="I191" s="99"/>
      <c r="J191" s="99"/>
      <c r="K191" s="99"/>
      <c r="L191" s="99"/>
      <c r="M191" s="99"/>
      <c r="N191" s="99"/>
      <c r="O191" s="99"/>
      <c r="P191" s="99"/>
      <c r="Q191" s="99"/>
      <c r="R191" s="99"/>
      <c r="S191" s="99"/>
      <c r="T191" s="99"/>
      <c r="U191" s="99"/>
      <c r="V191" s="99"/>
      <c r="W191" s="99"/>
      <c r="X191" s="99"/>
      <c r="Y191" s="99"/>
      <c r="Z191" s="99"/>
    </row>
    <row r="192" spans="1:26" ht="12" customHeight="1" x14ac:dyDescent="0.25">
      <c r="A192" s="99"/>
      <c r="B192" s="99"/>
      <c r="C192" s="99"/>
      <c r="D192" s="99"/>
      <c r="E192" s="99"/>
      <c r="F192" s="99"/>
      <c r="G192" s="109"/>
      <c r="H192" s="99"/>
      <c r="I192" s="99"/>
      <c r="J192" s="99"/>
      <c r="K192" s="99"/>
      <c r="L192" s="99"/>
      <c r="M192" s="99"/>
      <c r="N192" s="99"/>
      <c r="O192" s="99"/>
      <c r="P192" s="99"/>
      <c r="Q192" s="99"/>
      <c r="R192" s="99"/>
      <c r="S192" s="99"/>
      <c r="T192" s="99"/>
      <c r="U192" s="99"/>
      <c r="V192" s="99"/>
      <c r="W192" s="99"/>
      <c r="X192" s="99"/>
      <c r="Y192" s="99"/>
      <c r="Z192" s="99"/>
    </row>
    <row r="193" spans="1:26" ht="12" customHeight="1" x14ac:dyDescent="0.25">
      <c r="A193" s="99"/>
      <c r="B193" s="99"/>
      <c r="C193" s="99"/>
      <c r="D193" s="99"/>
      <c r="E193" s="99"/>
      <c r="F193" s="99"/>
      <c r="G193" s="109"/>
      <c r="H193" s="99"/>
      <c r="I193" s="99"/>
      <c r="J193" s="99"/>
      <c r="K193" s="99"/>
      <c r="L193" s="99"/>
      <c r="M193" s="99"/>
      <c r="N193" s="99"/>
      <c r="O193" s="99"/>
      <c r="P193" s="99"/>
      <c r="Q193" s="99"/>
      <c r="R193" s="99"/>
      <c r="S193" s="99"/>
      <c r="T193" s="99"/>
      <c r="U193" s="99"/>
      <c r="V193" s="99"/>
      <c r="W193" s="99"/>
      <c r="X193" s="99"/>
      <c r="Y193" s="99"/>
      <c r="Z193" s="99"/>
    </row>
    <row r="194" spans="1:26" ht="12" customHeight="1" x14ac:dyDescent="0.25">
      <c r="A194" s="99"/>
      <c r="B194" s="99"/>
      <c r="C194" s="99"/>
      <c r="D194" s="99"/>
      <c r="E194" s="99"/>
      <c r="F194" s="99"/>
      <c r="G194" s="109"/>
      <c r="H194" s="99"/>
      <c r="I194" s="99"/>
      <c r="J194" s="99"/>
      <c r="K194" s="99"/>
      <c r="L194" s="99"/>
      <c r="M194" s="99"/>
      <c r="N194" s="99"/>
      <c r="O194" s="99"/>
      <c r="P194" s="99"/>
      <c r="Q194" s="99"/>
      <c r="R194" s="99"/>
      <c r="S194" s="99"/>
      <c r="T194" s="99"/>
      <c r="U194" s="99"/>
      <c r="V194" s="99"/>
      <c r="W194" s="99"/>
      <c r="X194" s="99"/>
      <c r="Y194" s="99"/>
      <c r="Z194" s="99"/>
    </row>
    <row r="195" spans="1:26" ht="12" customHeight="1" x14ac:dyDescent="0.25">
      <c r="A195" s="99"/>
      <c r="B195" s="99"/>
      <c r="C195" s="99"/>
      <c r="D195" s="99"/>
      <c r="E195" s="99"/>
      <c r="F195" s="99"/>
      <c r="G195" s="109"/>
      <c r="H195" s="99"/>
      <c r="I195" s="99"/>
      <c r="J195" s="99"/>
      <c r="K195" s="99"/>
      <c r="L195" s="99"/>
      <c r="M195" s="99"/>
      <c r="N195" s="99"/>
      <c r="O195" s="99"/>
      <c r="P195" s="99"/>
      <c r="Q195" s="99"/>
      <c r="R195" s="99"/>
      <c r="S195" s="99"/>
      <c r="T195" s="99"/>
      <c r="U195" s="99"/>
      <c r="V195" s="99"/>
      <c r="W195" s="99"/>
      <c r="X195" s="99"/>
      <c r="Y195" s="99"/>
      <c r="Z195" s="99"/>
    </row>
    <row r="196" spans="1:26" ht="12" customHeight="1" x14ac:dyDescent="0.25">
      <c r="A196" s="99"/>
      <c r="B196" s="99"/>
      <c r="C196" s="99"/>
      <c r="D196" s="99"/>
      <c r="E196" s="99"/>
      <c r="F196" s="99"/>
      <c r="G196" s="109"/>
      <c r="H196" s="99"/>
      <c r="I196" s="99"/>
      <c r="J196" s="99"/>
      <c r="K196" s="99"/>
      <c r="L196" s="99"/>
      <c r="M196" s="99"/>
      <c r="N196" s="99"/>
      <c r="O196" s="99"/>
      <c r="P196" s="99"/>
      <c r="Q196" s="99"/>
      <c r="R196" s="99"/>
      <c r="S196" s="99"/>
      <c r="T196" s="99"/>
      <c r="U196" s="99"/>
      <c r="V196" s="99"/>
      <c r="W196" s="99"/>
      <c r="X196" s="99"/>
      <c r="Y196" s="99"/>
      <c r="Z196" s="99"/>
    </row>
    <row r="197" spans="1:26" ht="12" customHeight="1" x14ac:dyDescent="0.25">
      <c r="A197" s="99"/>
      <c r="B197" s="99"/>
      <c r="C197" s="99"/>
      <c r="D197" s="99"/>
      <c r="E197" s="99"/>
      <c r="F197" s="99"/>
      <c r="G197" s="109"/>
      <c r="H197" s="99"/>
      <c r="I197" s="99"/>
      <c r="J197" s="99"/>
      <c r="K197" s="99"/>
      <c r="L197" s="99"/>
      <c r="M197" s="99"/>
      <c r="N197" s="99"/>
      <c r="O197" s="99"/>
      <c r="P197" s="99"/>
      <c r="Q197" s="99"/>
      <c r="R197" s="99"/>
      <c r="S197" s="99"/>
      <c r="T197" s="99"/>
      <c r="U197" s="99"/>
      <c r="V197" s="99"/>
      <c r="W197" s="99"/>
      <c r="X197" s="99"/>
      <c r="Y197" s="99"/>
      <c r="Z197" s="99"/>
    </row>
    <row r="198" spans="1:26" ht="12" customHeight="1" x14ac:dyDescent="0.25">
      <c r="A198" s="99"/>
      <c r="B198" s="99"/>
      <c r="C198" s="99"/>
      <c r="D198" s="99"/>
      <c r="E198" s="99"/>
      <c r="F198" s="99"/>
      <c r="G198" s="109"/>
      <c r="H198" s="99"/>
      <c r="I198" s="99"/>
      <c r="J198" s="99"/>
      <c r="K198" s="99"/>
      <c r="L198" s="99"/>
      <c r="M198" s="99"/>
      <c r="N198" s="99"/>
      <c r="O198" s="99"/>
      <c r="P198" s="99"/>
      <c r="Q198" s="99"/>
      <c r="R198" s="99"/>
      <c r="S198" s="99"/>
      <c r="T198" s="99"/>
      <c r="U198" s="99"/>
      <c r="V198" s="99"/>
      <c r="W198" s="99"/>
      <c r="X198" s="99"/>
      <c r="Y198" s="99"/>
      <c r="Z198" s="99"/>
    </row>
    <row r="199" spans="1:26" ht="12" customHeight="1" x14ac:dyDescent="0.25">
      <c r="A199" s="99"/>
      <c r="B199" s="99"/>
      <c r="C199" s="99"/>
      <c r="D199" s="99"/>
      <c r="E199" s="99"/>
      <c r="F199" s="99"/>
      <c r="G199" s="109"/>
      <c r="H199" s="99"/>
      <c r="I199" s="99"/>
      <c r="J199" s="99"/>
      <c r="K199" s="99"/>
      <c r="L199" s="99"/>
      <c r="M199" s="99"/>
      <c r="N199" s="99"/>
      <c r="O199" s="99"/>
      <c r="P199" s="99"/>
      <c r="Q199" s="99"/>
      <c r="R199" s="99"/>
      <c r="S199" s="99"/>
      <c r="T199" s="99"/>
      <c r="U199" s="99"/>
      <c r="V199" s="99"/>
      <c r="W199" s="99"/>
      <c r="X199" s="99"/>
      <c r="Y199" s="99"/>
      <c r="Z199" s="99"/>
    </row>
    <row r="200" spans="1:26" ht="12" customHeight="1" x14ac:dyDescent="0.25">
      <c r="A200" s="99"/>
      <c r="B200" s="99"/>
      <c r="C200" s="99"/>
      <c r="D200" s="99"/>
      <c r="E200" s="99"/>
      <c r="F200" s="99"/>
      <c r="G200" s="109"/>
      <c r="H200" s="99"/>
      <c r="I200" s="99"/>
      <c r="J200" s="99"/>
      <c r="K200" s="99"/>
      <c r="L200" s="99"/>
      <c r="M200" s="99"/>
      <c r="N200" s="99"/>
      <c r="O200" s="99"/>
      <c r="P200" s="99"/>
      <c r="Q200" s="99"/>
      <c r="R200" s="99"/>
      <c r="S200" s="99"/>
      <c r="T200" s="99"/>
      <c r="U200" s="99"/>
      <c r="V200" s="99"/>
      <c r="W200" s="99"/>
      <c r="X200" s="99"/>
      <c r="Y200" s="99"/>
      <c r="Z200" s="99"/>
    </row>
    <row r="201" spans="1:26" ht="12" customHeight="1" x14ac:dyDescent="0.25">
      <c r="A201" s="99"/>
      <c r="B201" s="99"/>
      <c r="C201" s="99"/>
      <c r="D201" s="99"/>
      <c r="E201" s="99"/>
      <c r="F201" s="99"/>
      <c r="G201" s="109"/>
      <c r="H201" s="99"/>
      <c r="I201" s="99"/>
      <c r="J201" s="99"/>
      <c r="K201" s="99"/>
      <c r="L201" s="99"/>
      <c r="M201" s="99"/>
      <c r="N201" s="99"/>
      <c r="O201" s="99"/>
      <c r="P201" s="99"/>
      <c r="Q201" s="99"/>
      <c r="R201" s="99"/>
      <c r="S201" s="99"/>
      <c r="T201" s="99"/>
      <c r="U201" s="99"/>
      <c r="V201" s="99"/>
      <c r="W201" s="99"/>
      <c r="X201" s="99"/>
      <c r="Y201" s="99"/>
      <c r="Z201" s="99"/>
    </row>
    <row r="202" spans="1:26" ht="12" customHeight="1" x14ac:dyDescent="0.25">
      <c r="A202" s="99"/>
      <c r="B202" s="99"/>
      <c r="C202" s="99"/>
      <c r="D202" s="99"/>
      <c r="E202" s="99"/>
      <c r="F202" s="99"/>
      <c r="G202" s="109"/>
      <c r="H202" s="99"/>
      <c r="I202" s="99"/>
      <c r="J202" s="99"/>
      <c r="K202" s="99"/>
      <c r="L202" s="99"/>
      <c r="M202" s="99"/>
      <c r="N202" s="99"/>
      <c r="O202" s="99"/>
      <c r="P202" s="99"/>
      <c r="Q202" s="99"/>
      <c r="R202" s="99"/>
      <c r="S202" s="99"/>
      <c r="T202" s="99"/>
      <c r="U202" s="99"/>
      <c r="V202" s="99"/>
      <c r="W202" s="99"/>
      <c r="X202" s="99"/>
      <c r="Y202" s="99"/>
      <c r="Z202" s="99"/>
    </row>
    <row r="203" spans="1:26" ht="12" customHeight="1" x14ac:dyDescent="0.25">
      <c r="A203" s="99"/>
      <c r="B203" s="99"/>
      <c r="C203" s="99"/>
      <c r="D203" s="99"/>
      <c r="E203" s="99"/>
      <c r="F203" s="99"/>
      <c r="G203" s="109"/>
      <c r="H203" s="99"/>
      <c r="I203" s="99"/>
      <c r="J203" s="99"/>
      <c r="K203" s="99"/>
      <c r="L203" s="99"/>
      <c r="M203" s="99"/>
      <c r="N203" s="99"/>
      <c r="O203" s="99"/>
      <c r="P203" s="99"/>
      <c r="Q203" s="99"/>
      <c r="R203" s="99"/>
      <c r="S203" s="99"/>
      <c r="T203" s="99"/>
      <c r="U203" s="99"/>
      <c r="V203" s="99"/>
      <c r="W203" s="99"/>
      <c r="X203" s="99"/>
      <c r="Y203" s="99"/>
      <c r="Z203" s="99"/>
    </row>
    <row r="204" spans="1:26" ht="12" customHeight="1" x14ac:dyDescent="0.25">
      <c r="A204" s="99"/>
      <c r="B204" s="99"/>
      <c r="C204" s="99"/>
      <c r="D204" s="99"/>
      <c r="E204" s="99"/>
      <c r="F204" s="99"/>
      <c r="G204" s="109"/>
      <c r="H204" s="99"/>
      <c r="I204" s="99"/>
      <c r="J204" s="99"/>
      <c r="K204" s="99"/>
      <c r="L204" s="99"/>
      <c r="M204" s="99"/>
      <c r="N204" s="99"/>
      <c r="O204" s="99"/>
      <c r="P204" s="99"/>
      <c r="Q204" s="99"/>
      <c r="R204" s="99"/>
      <c r="S204" s="99"/>
      <c r="T204" s="99"/>
      <c r="U204" s="99"/>
      <c r="V204" s="99"/>
      <c r="W204" s="99"/>
      <c r="X204" s="99"/>
      <c r="Y204" s="99"/>
      <c r="Z204" s="99"/>
    </row>
    <row r="205" spans="1:26" ht="12" customHeight="1" x14ac:dyDescent="0.25">
      <c r="A205" s="99"/>
      <c r="B205" s="99"/>
      <c r="C205" s="99"/>
      <c r="D205" s="99"/>
      <c r="E205" s="99"/>
      <c r="F205" s="99"/>
      <c r="G205" s="109"/>
      <c r="H205" s="99"/>
      <c r="I205" s="99"/>
      <c r="J205" s="99"/>
      <c r="K205" s="99"/>
      <c r="L205" s="99"/>
      <c r="M205" s="99"/>
      <c r="N205" s="99"/>
      <c r="O205" s="99"/>
      <c r="P205" s="99"/>
      <c r="Q205" s="99"/>
      <c r="R205" s="99"/>
      <c r="S205" s="99"/>
      <c r="T205" s="99"/>
      <c r="U205" s="99"/>
      <c r="V205" s="99"/>
      <c r="W205" s="99"/>
      <c r="X205" s="99"/>
      <c r="Y205" s="99"/>
      <c r="Z205" s="99"/>
    </row>
    <row r="206" spans="1:26" ht="12" customHeight="1" x14ac:dyDescent="0.25">
      <c r="A206" s="99"/>
      <c r="B206" s="99"/>
      <c r="C206" s="99"/>
      <c r="D206" s="99"/>
      <c r="E206" s="99"/>
      <c r="F206" s="99"/>
      <c r="G206" s="109"/>
      <c r="H206" s="99"/>
      <c r="I206" s="99"/>
      <c r="J206" s="99"/>
      <c r="K206" s="99"/>
      <c r="L206" s="99"/>
      <c r="M206" s="99"/>
      <c r="N206" s="99"/>
      <c r="O206" s="99"/>
      <c r="P206" s="99"/>
      <c r="Q206" s="99"/>
      <c r="R206" s="99"/>
      <c r="S206" s="99"/>
      <c r="T206" s="99"/>
      <c r="U206" s="99"/>
      <c r="V206" s="99"/>
      <c r="W206" s="99"/>
      <c r="X206" s="99"/>
      <c r="Y206" s="99"/>
      <c r="Z206" s="99"/>
    </row>
    <row r="207" spans="1:26" ht="12" customHeight="1" x14ac:dyDescent="0.25">
      <c r="A207" s="99"/>
      <c r="B207" s="99"/>
      <c r="C207" s="99"/>
      <c r="D207" s="99"/>
      <c r="E207" s="99"/>
      <c r="F207" s="99"/>
      <c r="G207" s="109"/>
      <c r="H207" s="99"/>
      <c r="I207" s="99"/>
      <c r="J207" s="99"/>
      <c r="K207" s="99"/>
      <c r="L207" s="99"/>
      <c r="M207" s="99"/>
      <c r="N207" s="99"/>
      <c r="O207" s="99"/>
      <c r="P207" s="99"/>
      <c r="Q207" s="99"/>
      <c r="R207" s="99"/>
      <c r="S207" s="99"/>
      <c r="T207" s="99"/>
      <c r="U207" s="99"/>
      <c r="V207" s="99"/>
      <c r="W207" s="99"/>
      <c r="X207" s="99"/>
      <c r="Y207" s="99"/>
      <c r="Z207" s="99"/>
    </row>
    <row r="208" spans="1:26" ht="12" customHeight="1" x14ac:dyDescent="0.25">
      <c r="A208" s="99"/>
      <c r="B208" s="99"/>
      <c r="C208" s="99"/>
      <c r="D208" s="99"/>
      <c r="E208" s="99"/>
      <c r="F208" s="99"/>
      <c r="G208" s="109"/>
      <c r="H208" s="99"/>
      <c r="I208" s="99"/>
      <c r="J208" s="99"/>
      <c r="K208" s="99"/>
      <c r="L208" s="99"/>
      <c r="M208" s="99"/>
      <c r="N208" s="99"/>
      <c r="O208" s="99"/>
      <c r="P208" s="99"/>
      <c r="Q208" s="99"/>
      <c r="R208" s="99"/>
      <c r="S208" s="99"/>
      <c r="T208" s="99"/>
      <c r="U208" s="99"/>
      <c r="V208" s="99"/>
      <c r="W208" s="99"/>
      <c r="X208" s="99"/>
      <c r="Y208" s="99"/>
      <c r="Z208" s="99"/>
    </row>
    <row r="209" spans="1:26" ht="12" customHeight="1" x14ac:dyDescent="0.25">
      <c r="A209" s="99"/>
      <c r="B209" s="99"/>
      <c r="C209" s="99"/>
      <c r="D209" s="99"/>
      <c r="E209" s="99"/>
      <c r="F209" s="99"/>
      <c r="G209" s="109"/>
      <c r="H209" s="99"/>
      <c r="I209" s="99"/>
      <c r="J209" s="99"/>
      <c r="K209" s="99"/>
      <c r="L209" s="99"/>
      <c r="M209" s="99"/>
      <c r="N209" s="99"/>
      <c r="O209" s="99"/>
      <c r="P209" s="99"/>
      <c r="Q209" s="99"/>
      <c r="R209" s="99"/>
      <c r="S209" s="99"/>
      <c r="T209" s="99"/>
      <c r="U209" s="99"/>
      <c r="V209" s="99"/>
      <c r="W209" s="99"/>
      <c r="X209" s="99"/>
      <c r="Y209" s="99"/>
      <c r="Z209" s="99"/>
    </row>
    <row r="210" spans="1:26" ht="12" customHeight="1" x14ac:dyDescent="0.25">
      <c r="A210" s="99"/>
      <c r="B210" s="99"/>
      <c r="C210" s="99"/>
      <c r="D210" s="99"/>
      <c r="E210" s="99"/>
      <c r="F210" s="99"/>
      <c r="G210" s="109"/>
      <c r="H210" s="99"/>
      <c r="I210" s="99"/>
      <c r="J210" s="99"/>
      <c r="K210" s="99"/>
      <c r="L210" s="99"/>
      <c r="M210" s="99"/>
      <c r="N210" s="99"/>
      <c r="O210" s="99"/>
      <c r="P210" s="99"/>
      <c r="Q210" s="99"/>
      <c r="R210" s="99"/>
      <c r="S210" s="99"/>
      <c r="T210" s="99"/>
      <c r="U210" s="99"/>
      <c r="V210" s="99"/>
      <c r="W210" s="99"/>
      <c r="X210" s="99"/>
      <c r="Y210" s="99"/>
      <c r="Z210" s="99"/>
    </row>
    <row r="211" spans="1:26" ht="12" customHeight="1" x14ac:dyDescent="0.25">
      <c r="A211" s="99"/>
      <c r="B211" s="99"/>
      <c r="C211" s="99"/>
      <c r="D211" s="99"/>
      <c r="E211" s="99"/>
      <c r="F211" s="99"/>
      <c r="G211" s="109"/>
      <c r="H211" s="99"/>
      <c r="I211" s="99"/>
      <c r="J211" s="99"/>
      <c r="K211" s="99"/>
      <c r="L211" s="99"/>
      <c r="M211" s="99"/>
      <c r="N211" s="99"/>
      <c r="O211" s="99"/>
      <c r="P211" s="99"/>
      <c r="Q211" s="99"/>
      <c r="R211" s="99"/>
      <c r="S211" s="99"/>
      <c r="T211" s="99"/>
      <c r="U211" s="99"/>
      <c r="V211" s="99"/>
      <c r="W211" s="99"/>
      <c r="X211" s="99"/>
      <c r="Y211" s="99"/>
      <c r="Z211" s="99"/>
    </row>
    <row r="212" spans="1:26" ht="12" customHeight="1" x14ac:dyDescent="0.25">
      <c r="A212" s="99"/>
      <c r="B212" s="99"/>
      <c r="C212" s="99"/>
      <c r="D212" s="99"/>
      <c r="E212" s="99"/>
      <c r="F212" s="99"/>
      <c r="G212" s="109"/>
      <c r="H212" s="99"/>
      <c r="I212" s="99"/>
      <c r="J212" s="99"/>
      <c r="K212" s="99"/>
      <c r="L212" s="99"/>
      <c r="M212" s="99"/>
      <c r="N212" s="99"/>
      <c r="O212" s="99"/>
      <c r="P212" s="99"/>
      <c r="Q212" s="99"/>
      <c r="R212" s="99"/>
      <c r="S212" s="99"/>
      <c r="T212" s="99"/>
      <c r="U212" s="99"/>
      <c r="V212" s="99"/>
      <c r="W212" s="99"/>
      <c r="X212" s="99"/>
      <c r="Y212" s="99"/>
      <c r="Z212" s="99"/>
    </row>
    <row r="213" spans="1:26" ht="12" customHeight="1" x14ac:dyDescent="0.25">
      <c r="A213" s="99"/>
      <c r="B213" s="99"/>
      <c r="C213" s="99"/>
      <c r="D213" s="99"/>
      <c r="E213" s="99"/>
      <c r="F213" s="99"/>
      <c r="G213" s="109"/>
      <c r="H213" s="99"/>
      <c r="I213" s="99"/>
      <c r="J213" s="99"/>
      <c r="K213" s="99"/>
      <c r="L213" s="99"/>
      <c r="M213" s="99"/>
      <c r="N213" s="99"/>
      <c r="O213" s="99"/>
      <c r="P213" s="99"/>
      <c r="Q213" s="99"/>
      <c r="R213" s="99"/>
      <c r="S213" s="99"/>
      <c r="T213" s="99"/>
      <c r="U213" s="99"/>
      <c r="V213" s="99"/>
      <c r="W213" s="99"/>
      <c r="X213" s="99"/>
      <c r="Y213" s="99"/>
      <c r="Z213" s="99"/>
    </row>
    <row r="214" spans="1:26" ht="12" customHeight="1" x14ac:dyDescent="0.25">
      <c r="A214" s="99"/>
      <c r="B214" s="99"/>
      <c r="C214" s="99"/>
      <c r="D214" s="99"/>
      <c r="E214" s="99"/>
      <c r="F214" s="99"/>
      <c r="G214" s="109"/>
      <c r="H214" s="99"/>
      <c r="I214" s="99"/>
      <c r="J214" s="99"/>
      <c r="K214" s="99"/>
      <c r="L214" s="99"/>
      <c r="M214" s="99"/>
      <c r="N214" s="99"/>
      <c r="O214" s="99"/>
      <c r="P214" s="99"/>
      <c r="Q214" s="99"/>
      <c r="R214" s="99"/>
      <c r="S214" s="99"/>
      <c r="T214" s="99"/>
      <c r="U214" s="99"/>
      <c r="V214" s="99"/>
      <c r="W214" s="99"/>
      <c r="X214" s="99"/>
      <c r="Y214" s="99"/>
      <c r="Z214" s="99"/>
    </row>
    <row r="215" spans="1:26" ht="12" customHeight="1" x14ac:dyDescent="0.25">
      <c r="A215" s="99"/>
      <c r="B215" s="99"/>
      <c r="C215" s="99"/>
      <c r="D215" s="99"/>
      <c r="E215" s="99"/>
      <c r="F215" s="99"/>
      <c r="G215" s="109"/>
      <c r="H215" s="99"/>
      <c r="I215" s="99"/>
      <c r="J215" s="99"/>
      <c r="K215" s="99"/>
      <c r="L215" s="99"/>
      <c r="M215" s="99"/>
      <c r="N215" s="99"/>
      <c r="O215" s="99"/>
      <c r="P215" s="99"/>
      <c r="Q215" s="99"/>
      <c r="R215" s="99"/>
      <c r="S215" s="99"/>
      <c r="T215" s="99"/>
      <c r="U215" s="99"/>
      <c r="V215" s="99"/>
      <c r="W215" s="99"/>
      <c r="X215" s="99"/>
      <c r="Y215" s="99"/>
      <c r="Z215" s="99"/>
    </row>
    <row r="216" spans="1:26" ht="12" customHeight="1" x14ac:dyDescent="0.25">
      <c r="A216" s="99"/>
      <c r="B216" s="99"/>
      <c r="C216" s="99"/>
      <c r="D216" s="99"/>
      <c r="E216" s="99"/>
      <c r="F216" s="99"/>
      <c r="G216" s="109"/>
      <c r="H216" s="99"/>
      <c r="I216" s="99"/>
      <c r="J216" s="99"/>
      <c r="K216" s="99"/>
      <c r="L216" s="99"/>
      <c r="M216" s="99"/>
      <c r="N216" s="99"/>
      <c r="O216" s="99"/>
      <c r="P216" s="99"/>
      <c r="Q216" s="99"/>
      <c r="R216" s="99"/>
      <c r="S216" s="99"/>
      <c r="T216" s="99"/>
      <c r="U216" s="99"/>
      <c r="V216" s="99"/>
      <c r="W216" s="99"/>
      <c r="X216" s="99"/>
      <c r="Y216" s="99"/>
      <c r="Z216" s="99"/>
    </row>
    <row r="217" spans="1:26" ht="12" customHeight="1" x14ac:dyDescent="0.25">
      <c r="A217" s="99"/>
      <c r="B217" s="99"/>
      <c r="C217" s="99"/>
      <c r="D217" s="99"/>
      <c r="E217" s="99"/>
      <c r="F217" s="99"/>
      <c r="G217" s="109"/>
      <c r="H217" s="99"/>
      <c r="I217" s="99"/>
      <c r="J217" s="99"/>
      <c r="K217" s="99"/>
      <c r="L217" s="99"/>
      <c r="M217" s="99"/>
      <c r="N217" s="99"/>
      <c r="O217" s="99"/>
      <c r="P217" s="99"/>
      <c r="Q217" s="99"/>
      <c r="R217" s="99"/>
      <c r="S217" s="99"/>
      <c r="T217" s="99"/>
      <c r="U217" s="99"/>
      <c r="V217" s="99"/>
      <c r="W217" s="99"/>
      <c r="X217" s="99"/>
      <c r="Y217" s="99"/>
      <c r="Z217" s="99"/>
    </row>
    <row r="218" spans="1:26" ht="12" customHeight="1" x14ac:dyDescent="0.25">
      <c r="A218" s="99"/>
      <c r="B218" s="99"/>
      <c r="C218" s="99"/>
      <c r="D218" s="99"/>
      <c r="E218" s="99"/>
      <c r="F218" s="99"/>
      <c r="G218" s="109"/>
      <c r="H218" s="99"/>
      <c r="I218" s="99"/>
      <c r="J218" s="99"/>
      <c r="K218" s="99"/>
      <c r="L218" s="99"/>
      <c r="M218" s="99"/>
      <c r="N218" s="99"/>
      <c r="O218" s="99"/>
      <c r="P218" s="99"/>
      <c r="Q218" s="99"/>
      <c r="R218" s="99"/>
      <c r="S218" s="99"/>
      <c r="T218" s="99"/>
      <c r="U218" s="99"/>
      <c r="V218" s="99"/>
      <c r="W218" s="99"/>
      <c r="X218" s="99"/>
      <c r="Y218" s="99"/>
      <c r="Z218" s="99"/>
    </row>
    <row r="219" spans="1:26" ht="12" customHeight="1" x14ac:dyDescent="0.25">
      <c r="A219" s="99"/>
      <c r="B219" s="99"/>
      <c r="C219" s="99"/>
      <c r="D219" s="99"/>
      <c r="E219" s="99"/>
      <c r="F219" s="99"/>
      <c r="G219" s="109"/>
      <c r="H219" s="99"/>
      <c r="I219" s="99"/>
      <c r="J219" s="99"/>
      <c r="K219" s="99"/>
      <c r="L219" s="99"/>
      <c r="M219" s="99"/>
      <c r="N219" s="99"/>
      <c r="O219" s="99"/>
      <c r="P219" s="99"/>
      <c r="Q219" s="99"/>
      <c r="R219" s="99"/>
      <c r="S219" s="99"/>
      <c r="T219" s="99"/>
      <c r="U219" s="99"/>
      <c r="V219" s="99"/>
      <c r="W219" s="99"/>
      <c r="X219" s="99"/>
      <c r="Y219" s="99"/>
      <c r="Z219" s="99"/>
    </row>
    <row r="220" spans="1:26" ht="12" customHeight="1" x14ac:dyDescent="0.25">
      <c r="A220" s="99"/>
      <c r="B220" s="99"/>
      <c r="C220" s="99"/>
      <c r="D220" s="99"/>
      <c r="E220" s="99"/>
      <c r="F220" s="99"/>
      <c r="G220" s="109"/>
      <c r="H220" s="99"/>
      <c r="I220" s="99"/>
      <c r="J220" s="99"/>
      <c r="K220" s="99"/>
      <c r="L220" s="99"/>
      <c r="M220" s="99"/>
      <c r="N220" s="99"/>
      <c r="O220" s="99"/>
      <c r="P220" s="99"/>
      <c r="Q220" s="99"/>
      <c r="R220" s="99"/>
      <c r="S220" s="99"/>
      <c r="T220" s="99"/>
      <c r="U220" s="99"/>
      <c r="V220" s="99"/>
      <c r="W220" s="99"/>
      <c r="X220" s="99"/>
      <c r="Y220" s="99"/>
      <c r="Z220" s="99"/>
    </row>
    <row r="221" spans="1:26" ht="12" customHeight="1" x14ac:dyDescent="0.25">
      <c r="A221" s="99"/>
      <c r="B221" s="99"/>
      <c r="C221" s="99"/>
      <c r="D221" s="99"/>
      <c r="E221" s="99"/>
      <c r="F221" s="99"/>
      <c r="G221" s="109"/>
      <c r="H221" s="99"/>
      <c r="I221" s="99"/>
      <c r="J221" s="99"/>
      <c r="K221" s="99"/>
      <c r="L221" s="99"/>
      <c r="M221" s="99"/>
      <c r="N221" s="99"/>
      <c r="O221" s="99"/>
      <c r="P221" s="99"/>
      <c r="Q221" s="99"/>
      <c r="R221" s="99"/>
      <c r="S221" s="99"/>
      <c r="T221" s="99"/>
      <c r="U221" s="99"/>
      <c r="V221" s="99"/>
      <c r="W221" s="99"/>
      <c r="X221" s="99"/>
      <c r="Y221" s="99"/>
      <c r="Z221" s="99"/>
    </row>
    <row r="222" spans="1:26" ht="12" customHeight="1" x14ac:dyDescent="0.25">
      <c r="A222" s="99"/>
      <c r="B222" s="99"/>
      <c r="C222" s="99"/>
      <c r="D222" s="99"/>
      <c r="E222" s="99"/>
      <c r="F222" s="99"/>
      <c r="G222" s="109"/>
      <c r="H222" s="99"/>
      <c r="I222" s="99"/>
      <c r="J222" s="99"/>
      <c r="K222" s="99"/>
      <c r="L222" s="99"/>
      <c r="M222" s="99"/>
      <c r="N222" s="99"/>
      <c r="O222" s="99"/>
      <c r="P222" s="99"/>
      <c r="Q222" s="99"/>
      <c r="R222" s="99"/>
      <c r="S222" s="99"/>
      <c r="T222" s="99"/>
      <c r="U222" s="99"/>
      <c r="V222" s="99"/>
      <c r="W222" s="99"/>
      <c r="X222" s="99"/>
      <c r="Y222" s="99"/>
      <c r="Z222" s="99"/>
    </row>
    <row r="223" spans="1:26" ht="12" customHeight="1" x14ac:dyDescent="0.25">
      <c r="A223" s="99"/>
      <c r="B223" s="99"/>
      <c r="C223" s="99"/>
      <c r="D223" s="99"/>
      <c r="E223" s="99"/>
      <c r="F223" s="99"/>
      <c r="G223" s="109"/>
      <c r="H223" s="99"/>
      <c r="I223" s="99"/>
      <c r="J223" s="99"/>
      <c r="K223" s="99"/>
      <c r="L223" s="99"/>
      <c r="M223" s="99"/>
      <c r="N223" s="99"/>
      <c r="O223" s="99"/>
      <c r="P223" s="99"/>
      <c r="Q223" s="99"/>
      <c r="R223" s="99"/>
      <c r="S223" s="99"/>
      <c r="T223" s="99"/>
      <c r="U223" s="99"/>
      <c r="V223" s="99"/>
      <c r="W223" s="99"/>
      <c r="X223" s="99"/>
      <c r="Y223" s="99"/>
      <c r="Z223" s="99"/>
    </row>
    <row r="224" spans="1:26" ht="12" customHeight="1" x14ac:dyDescent="0.25">
      <c r="A224" s="99"/>
      <c r="B224" s="99"/>
      <c r="C224" s="99"/>
      <c r="D224" s="99"/>
      <c r="E224" s="99"/>
      <c r="F224" s="99"/>
      <c r="G224" s="109"/>
      <c r="H224" s="99"/>
      <c r="I224" s="99"/>
      <c r="J224" s="99"/>
      <c r="K224" s="99"/>
      <c r="L224" s="99"/>
      <c r="M224" s="99"/>
      <c r="N224" s="99"/>
      <c r="O224" s="99"/>
      <c r="P224" s="99"/>
      <c r="Q224" s="99"/>
      <c r="R224" s="99"/>
      <c r="S224" s="99"/>
      <c r="T224" s="99"/>
      <c r="U224" s="99"/>
      <c r="V224" s="99"/>
      <c r="W224" s="99"/>
      <c r="X224" s="99"/>
      <c r="Y224" s="99"/>
      <c r="Z224" s="99"/>
    </row>
    <row r="225" spans="1:26" ht="12" customHeight="1" x14ac:dyDescent="0.25">
      <c r="A225" s="99"/>
      <c r="B225" s="99"/>
      <c r="C225" s="99"/>
      <c r="D225" s="99"/>
      <c r="E225" s="99"/>
      <c r="F225" s="99"/>
      <c r="G225" s="109"/>
      <c r="H225" s="99"/>
      <c r="I225" s="99"/>
      <c r="J225" s="99"/>
      <c r="K225" s="99"/>
      <c r="L225" s="99"/>
      <c r="M225" s="99"/>
      <c r="N225" s="99"/>
      <c r="O225" s="99"/>
      <c r="P225" s="99"/>
      <c r="Q225" s="99"/>
      <c r="R225" s="99"/>
      <c r="S225" s="99"/>
      <c r="T225" s="99"/>
      <c r="U225" s="99"/>
      <c r="V225" s="99"/>
      <c r="W225" s="99"/>
      <c r="X225" s="99"/>
      <c r="Y225" s="99"/>
      <c r="Z225" s="99"/>
    </row>
    <row r="226" spans="1:26" ht="12" customHeight="1" x14ac:dyDescent="0.25">
      <c r="A226" s="99"/>
      <c r="B226" s="99"/>
      <c r="C226" s="99"/>
      <c r="D226" s="99"/>
      <c r="E226" s="99"/>
      <c r="F226" s="99"/>
      <c r="G226" s="109"/>
      <c r="H226" s="99"/>
      <c r="I226" s="99"/>
      <c r="J226" s="99"/>
      <c r="K226" s="99"/>
      <c r="L226" s="99"/>
      <c r="M226" s="99"/>
      <c r="N226" s="99"/>
      <c r="O226" s="99"/>
      <c r="P226" s="99"/>
      <c r="Q226" s="99"/>
      <c r="R226" s="99"/>
      <c r="S226" s="99"/>
      <c r="T226" s="99"/>
      <c r="U226" s="99"/>
      <c r="V226" s="99"/>
      <c r="W226" s="99"/>
      <c r="X226" s="99"/>
      <c r="Y226" s="99"/>
      <c r="Z226" s="99"/>
    </row>
    <row r="227" spans="1:26" ht="12" customHeight="1" x14ac:dyDescent="0.25">
      <c r="A227" s="99"/>
      <c r="B227" s="99"/>
      <c r="C227" s="99"/>
      <c r="D227" s="99"/>
      <c r="E227" s="99"/>
      <c r="F227" s="99"/>
      <c r="G227" s="109"/>
      <c r="H227" s="99"/>
      <c r="I227" s="99"/>
      <c r="J227" s="99"/>
      <c r="K227" s="99"/>
      <c r="L227" s="99"/>
      <c r="M227" s="99"/>
      <c r="N227" s="99"/>
      <c r="O227" s="99"/>
      <c r="P227" s="99"/>
      <c r="Q227" s="99"/>
      <c r="R227" s="99"/>
      <c r="S227" s="99"/>
      <c r="T227" s="99"/>
      <c r="U227" s="99"/>
      <c r="V227" s="99"/>
      <c r="W227" s="99"/>
      <c r="X227" s="99"/>
      <c r="Y227" s="99"/>
      <c r="Z227" s="99"/>
    </row>
    <row r="228" spans="1:26" ht="12" customHeight="1" x14ac:dyDescent="0.25">
      <c r="A228" s="99"/>
      <c r="B228" s="99"/>
      <c r="C228" s="99"/>
      <c r="D228" s="99"/>
      <c r="E228" s="99"/>
      <c r="F228" s="99"/>
      <c r="G228" s="109"/>
      <c r="H228" s="99"/>
      <c r="I228" s="99"/>
      <c r="J228" s="99"/>
      <c r="K228" s="99"/>
      <c r="L228" s="99"/>
      <c r="M228" s="99"/>
      <c r="N228" s="99"/>
      <c r="O228" s="99"/>
      <c r="P228" s="99"/>
      <c r="Q228" s="99"/>
      <c r="R228" s="99"/>
      <c r="S228" s="99"/>
      <c r="T228" s="99"/>
      <c r="U228" s="99"/>
      <c r="V228" s="99"/>
      <c r="W228" s="99"/>
      <c r="X228" s="99"/>
      <c r="Y228" s="99"/>
      <c r="Z228" s="99"/>
    </row>
    <row r="229" spans="1:26" ht="12" customHeight="1" x14ac:dyDescent="0.25">
      <c r="A229" s="99"/>
      <c r="B229" s="99"/>
      <c r="C229" s="99"/>
      <c r="D229" s="99"/>
      <c r="E229" s="99"/>
      <c r="F229" s="99"/>
      <c r="G229" s="109"/>
      <c r="H229" s="99"/>
      <c r="I229" s="99"/>
      <c r="J229" s="99"/>
      <c r="K229" s="99"/>
      <c r="L229" s="99"/>
      <c r="M229" s="99"/>
      <c r="N229" s="99"/>
      <c r="O229" s="99"/>
      <c r="P229" s="99"/>
      <c r="Q229" s="99"/>
      <c r="R229" s="99"/>
      <c r="S229" s="99"/>
      <c r="T229" s="99"/>
      <c r="U229" s="99"/>
      <c r="V229" s="99"/>
      <c r="W229" s="99"/>
      <c r="X229" s="99"/>
      <c r="Y229" s="99"/>
      <c r="Z229" s="99"/>
    </row>
    <row r="230" spans="1:26" ht="12" customHeight="1" x14ac:dyDescent="0.25">
      <c r="A230" s="99"/>
      <c r="B230" s="99"/>
      <c r="C230" s="99"/>
      <c r="D230" s="99"/>
      <c r="E230" s="99"/>
      <c r="F230" s="99"/>
      <c r="G230" s="109"/>
      <c r="H230" s="99"/>
      <c r="I230" s="99"/>
      <c r="J230" s="99"/>
      <c r="K230" s="99"/>
      <c r="L230" s="99"/>
      <c r="M230" s="99"/>
      <c r="N230" s="99"/>
      <c r="O230" s="99"/>
      <c r="P230" s="99"/>
      <c r="Q230" s="99"/>
      <c r="R230" s="99"/>
      <c r="S230" s="99"/>
      <c r="T230" s="99"/>
      <c r="U230" s="99"/>
      <c r="V230" s="99"/>
      <c r="W230" s="99"/>
      <c r="X230" s="99"/>
      <c r="Y230" s="99"/>
      <c r="Z230" s="99"/>
    </row>
    <row r="231" spans="1:26" ht="12" customHeight="1" x14ac:dyDescent="0.25">
      <c r="A231" s="99"/>
      <c r="B231" s="99"/>
      <c r="C231" s="99"/>
      <c r="D231" s="99"/>
      <c r="E231" s="99"/>
      <c r="F231" s="99"/>
      <c r="G231" s="109"/>
      <c r="H231" s="99"/>
      <c r="I231" s="99"/>
      <c r="J231" s="99"/>
      <c r="K231" s="99"/>
      <c r="L231" s="99"/>
      <c r="M231" s="99"/>
      <c r="N231" s="99"/>
      <c r="O231" s="99"/>
      <c r="P231" s="99"/>
      <c r="Q231" s="99"/>
      <c r="R231" s="99"/>
      <c r="S231" s="99"/>
      <c r="T231" s="99"/>
      <c r="U231" s="99"/>
      <c r="V231" s="99"/>
      <c r="W231" s="99"/>
      <c r="X231" s="99"/>
      <c r="Y231" s="99"/>
      <c r="Z231" s="99"/>
    </row>
    <row r="232" spans="1:26" ht="12" customHeight="1" x14ac:dyDescent="0.25">
      <c r="A232" s="99"/>
      <c r="B232" s="99"/>
      <c r="C232" s="99"/>
      <c r="D232" s="99"/>
      <c r="E232" s="99"/>
      <c r="F232" s="99"/>
      <c r="G232" s="109"/>
      <c r="H232" s="99"/>
      <c r="I232" s="99"/>
      <c r="J232" s="99"/>
      <c r="K232" s="99"/>
      <c r="L232" s="99"/>
      <c r="M232" s="99"/>
      <c r="N232" s="99"/>
      <c r="O232" s="99"/>
      <c r="P232" s="99"/>
      <c r="Q232" s="99"/>
      <c r="R232" s="99"/>
      <c r="S232" s="99"/>
      <c r="T232" s="99"/>
      <c r="U232" s="99"/>
      <c r="V232" s="99"/>
      <c r="W232" s="99"/>
      <c r="X232" s="99"/>
      <c r="Y232" s="99"/>
      <c r="Z232" s="99"/>
    </row>
    <row r="233" spans="1:26" ht="12" customHeight="1" x14ac:dyDescent="0.25">
      <c r="A233" s="99"/>
      <c r="B233" s="99"/>
      <c r="C233" s="99"/>
      <c r="D233" s="99"/>
      <c r="E233" s="99"/>
      <c r="F233" s="99"/>
      <c r="G233" s="109"/>
      <c r="H233" s="99"/>
      <c r="I233" s="99"/>
      <c r="J233" s="99"/>
      <c r="K233" s="99"/>
      <c r="L233" s="99"/>
      <c r="M233" s="99"/>
      <c r="N233" s="99"/>
      <c r="O233" s="99"/>
      <c r="P233" s="99"/>
      <c r="Q233" s="99"/>
      <c r="R233" s="99"/>
      <c r="S233" s="99"/>
      <c r="T233" s="99"/>
      <c r="U233" s="99"/>
      <c r="V233" s="99"/>
      <c r="W233" s="99"/>
      <c r="X233" s="99"/>
      <c r="Y233" s="99"/>
      <c r="Z233" s="99"/>
    </row>
    <row r="234" spans="1:26" ht="12" customHeight="1" x14ac:dyDescent="0.25">
      <c r="A234" s="99"/>
      <c r="B234" s="99"/>
      <c r="C234" s="99"/>
      <c r="D234" s="99"/>
      <c r="E234" s="99"/>
      <c r="F234" s="99"/>
      <c r="G234" s="109"/>
      <c r="H234" s="99"/>
      <c r="I234" s="99"/>
      <c r="J234" s="99"/>
      <c r="K234" s="99"/>
      <c r="L234" s="99"/>
      <c r="M234" s="99"/>
      <c r="N234" s="99"/>
      <c r="O234" s="99"/>
      <c r="P234" s="99"/>
      <c r="Q234" s="99"/>
      <c r="R234" s="99"/>
      <c r="S234" s="99"/>
      <c r="T234" s="99"/>
      <c r="U234" s="99"/>
      <c r="V234" s="99"/>
      <c r="W234" s="99"/>
      <c r="X234" s="99"/>
      <c r="Y234" s="99"/>
      <c r="Z234" s="99"/>
    </row>
    <row r="235" spans="1:26" ht="12" customHeight="1" x14ac:dyDescent="0.25">
      <c r="A235" s="99"/>
      <c r="B235" s="99"/>
      <c r="C235" s="99"/>
      <c r="D235" s="99"/>
      <c r="E235" s="99"/>
      <c r="F235" s="99"/>
      <c r="G235" s="109"/>
      <c r="H235" s="99"/>
      <c r="I235" s="99"/>
      <c r="J235" s="99"/>
      <c r="K235" s="99"/>
      <c r="L235" s="99"/>
      <c r="M235" s="99"/>
      <c r="N235" s="99"/>
      <c r="O235" s="99"/>
      <c r="P235" s="99"/>
      <c r="Q235" s="99"/>
      <c r="R235" s="99"/>
      <c r="S235" s="99"/>
      <c r="T235" s="99"/>
      <c r="U235" s="99"/>
      <c r="V235" s="99"/>
      <c r="W235" s="99"/>
      <c r="X235" s="99"/>
      <c r="Y235" s="99"/>
      <c r="Z235" s="99"/>
    </row>
    <row r="236" spans="1:26" ht="12" customHeight="1" x14ac:dyDescent="0.25">
      <c r="A236" s="99"/>
      <c r="B236" s="99"/>
      <c r="C236" s="99"/>
      <c r="D236" s="99"/>
      <c r="E236" s="99"/>
      <c r="F236" s="99"/>
      <c r="G236" s="109"/>
      <c r="H236" s="99"/>
      <c r="I236" s="99"/>
      <c r="J236" s="99"/>
      <c r="K236" s="99"/>
      <c r="L236" s="99"/>
      <c r="M236" s="99"/>
      <c r="N236" s="99"/>
      <c r="O236" s="99"/>
      <c r="P236" s="99"/>
      <c r="Q236" s="99"/>
      <c r="R236" s="99"/>
      <c r="S236" s="99"/>
      <c r="T236" s="99"/>
      <c r="U236" s="99"/>
      <c r="V236" s="99"/>
      <c r="W236" s="99"/>
      <c r="X236" s="99"/>
      <c r="Y236" s="99"/>
      <c r="Z236" s="99"/>
    </row>
    <row r="237" spans="1:26" ht="12" customHeight="1" x14ac:dyDescent="0.25">
      <c r="A237" s="99"/>
      <c r="B237" s="99"/>
      <c r="C237" s="99"/>
      <c r="D237" s="99"/>
      <c r="E237" s="99"/>
      <c r="F237" s="99"/>
      <c r="G237" s="109"/>
      <c r="H237" s="99"/>
      <c r="I237" s="99"/>
      <c r="J237" s="99"/>
      <c r="K237" s="99"/>
      <c r="L237" s="99"/>
      <c r="M237" s="99"/>
      <c r="N237" s="99"/>
      <c r="O237" s="99"/>
      <c r="P237" s="99"/>
      <c r="Q237" s="99"/>
      <c r="R237" s="99"/>
      <c r="S237" s="99"/>
      <c r="T237" s="99"/>
      <c r="U237" s="99"/>
      <c r="V237" s="99"/>
      <c r="W237" s="99"/>
      <c r="X237" s="99"/>
      <c r="Y237" s="99"/>
      <c r="Z237" s="99"/>
    </row>
    <row r="238" spans="1:26" ht="12" customHeight="1" x14ac:dyDescent="0.25">
      <c r="A238" s="99"/>
      <c r="B238" s="99"/>
      <c r="C238" s="99"/>
      <c r="D238" s="99"/>
      <c r="E238" s="99"/>
      <c r="F238" s="99"/>
      <c r="G238" s="109"/>
      <c r="H238" s="99"/>
      <c r="I238" s="99"/>
      <c r="J238" s="99"/>
      <c r="K238" s="99"/>
      <c r="L238" s="99"/>
      <c r="M238" s="99"/>
      <c r="N238" s="99"/>
      <c r="O238" s="99"/>
      <c r="P238" s="99"/>
      <c r="Q238" s="99"/>
      <c r="R238" s="99"/>
      <c r="S238" s="99"/>
      <c r="T238" s="99"/>
      <c r="U238" s="99"/>
      <c r="V238" s="99"/>
      <c r="W238" s="99"/>
      <c r="X238" s="99"/>
      <c r="Y238" s="99"/>
      <c r="Z238" s="99"/>
    </row>
    <row r="239" spans="1:26" ht="12" customHeight="1" x14ac:dyDescent="0.25">
      <c r="A239" s="99"/>
      <c r="B239" s="99"/>
      <c r="C239" s="99"/>
      <c r="D239" s="99"/>
      <c r="E239" s="99"/>
      <c r="F239" s="99"/>
      <c r="G239" s="109"/>
      <c r="H239" s="99"/>
      <c r="I239" s="99"/>
      <c r="J239" s="99"/>
      <c r="K239" s="99"/>
      <c r="L239" s="99"/>
      <c r="M239" s="99"/>
      <c r="N239" s="99"/>
      <c r="O239" s="99"/>
      <c r="P239" s="99"/>
      <c r="Q239" s="99"/>
      <c r="R239" s="99"/>
      <c r="S239" s="99"/>
      <c r="T239" s="99"/>
      <c r="U239" s="99"/>
      <c r="V239" s="99"/>
      <c r="W239" s="99"/>
      <c r="X239" s="99"/>
      <c r="Y239" s="99"/>
      <c r="Z239" s="99"/>
    </row>
    <row r="240" spans="1:26" ht="12" customHeight="1" x14ac:dyDescent="0.25">
      <c r="A240" s="99"/>
      <c r="B240" s="99"/>
      <c r="C240" s="99"/>
      <c r="D240" s="99"/>
      <c r="E240" s="99"/>
      <c r="F240" s="99"/>
      <c r="G240" s="109"/>
      <c r="H240" s="99"/>
      <c r="I240" s="99"/>
      <c r="J240" s="99"/>
      <c r="K240" s="99"/>
      <c r="L240" s="99"/>
      <c r="M240" s="99"/>
      <c r="N240" s="99"/>
      <c r="O240" s="99"/>
      <c r="P240" s="99"/>
      <c r="Q240" s="99"/>
      <c r="R240" s="99"/>
      <c r="S240" s="99"/>
      <c r="T240" s="99"/>
      <c r="U240" s="99"/>
      <c r="V240" s="99"/>
      <c r="W240" s="99"/>
      <c r="X240" s="99"/>
      <c r="Y240" s="99"/>
      <c r="Z240" s="99"/>
    </row>
    <row r="241" spans="1:26" ht="12" customHeight="1" x14ac:dyDescent="0.25">
      <c r="A241" s="99"/>
      <c r="B241" s="99"/>
      <c r="C241" s="99"/>
      <c r="D241" s="99"/>
      <c r="E241" s="99"/>
      <c r="F241" s="99"/>
      <c r="G241" s="109"/>
      <c r="H241" s="99"/>
      <c r="I241" s="99"/>
      <c r="J241" s="99"/>
      <c r="K241" s="99"/>
      <c r="L241" s="99"/>
      <c r="M241" s="99"/>
      <c r="N241" s="99"/>
      <c r="O241" s="99"/>
      <c r="P241" s="99"/>
      <c r="Q241" s="99"/>
      <c r="R241" s="99"/>
      <c r="S241" s="99"/>
      <c r="T241" s="99"/>
      <c r="U241" s="99"/>
      <c r="V241" s="99"/>
      <c r="W241" s="99"/>
      <c r="X241" s="99"/>
      <c r="Y241" s="99"/>
      <c r="Z241" s="99"/>
    </row>
    <row r="242" spans="1:26" ht="12" customHeight="1" x14ac:dyDescent="0.25">
      <c r="A242" s="99"/>
      <c r="B242" s="99"/>
      <c r="C242" s="99"/>
      <c r="D242" s="99"/>
      <c r="E242" s="99"/>
      <c r="F242" s="99"/>
      <c r="G242" s="109"/>
      <c r="H242" s="99"/>
      <c r="I242" s="99"/>
      <c r="J242" s="99"/>
      <c r="K242" s="99"/>
      <c r="L242" s="99"/>
      <c r="M242" s="99"/>
      <c r="N242" s="99"/>
      <c r="O242" s="99"/>
      <c r="P242" s="99"/>
      <c r="Q242" s="99"/>
      <c r="R242" s="99"/>
      <c r="S242" s="99"/>
      <c r="T242" s="99"/>
      <c r="U242" s="99"/>
      <c r="V242" s="99"/>
      <c r="W242" s="99"/>
      <c r="X242" s="99"/>
      <c r="Y242" s="99"/>
      <c r="Z242" s="99"/>
    </row>
    <row r="243" spans="1:26" ht="12" customHeight="1" x14ac:dyDescent="0.25">
      <c r="A243" s="99"/>
      <c r="B243" s="99"/>
      <c r="C243" s="99"/>
      <c r="D243" s="99"/>
      <c r="E243" s="99"/>
      <c r="F243" s="99"/>
      <c r="G243" s="109"/>
      <c r="H243" s="99"/>
      <c r="I243" s="99"/>
      <c r="J243" s="99"/>
      <c r="K243" s="99"/>
      <c r="L243" s="99"/>
      <c r="M243" s="99"/>
      <c r="N243" s="99"/>
      <c r="O243" s="99"/>
      <c r="P243" s="99"/>
      <c r="Q243" s="99"/>
      <c r="R243" s="99"/>
      <c r="S243" s="99"/>
      <c r="T243" s="99"/>
      <c r="U243" s="99"/>
      <c r="V243" s="99"/>
      <c r="W243" s="99"/>
      <c r="X243" s="99"/>
      <c r="Y243" s="99"/>
      <c r="Z243" s="99"/>
    </row>
    <row r="244" spans="1:26" ht="12" customHeight="1" x14ac:dyDescent="0.25">
      <c r="A244" s="99"/>
      <c r="B244" s="99"/>
      <c r="C244" s="99"/>
      <c r="D244" s="99"/>
      <c r="E244" s="99"/>
      <c r="F244" s="99"/>
      <c r="G244" s="109"/>
      <c r="H244" s="99"/>
      <c r="I244" s="99"/>
      <c r="J244" s="99"/>
      <c r="K244" s="99"/>
      <c r="L244" s="99"/>
      <c r="M244" s="99"/>
      <c r="N244" s="99"/>
      <c r="O244" s="99"/>
      <c r="P244" s="99"/>
      <c r="Q244" s="99"/>
      <c r="R244" s="99"/>
      <c r="S244" s="99"/>
      <c r="T244" s="99"/>
      <c r="U244" s="99"/>
      <c r="V244" s="99"/>
      <c r="W244" s="99"/>
      <c r="X244" s="99"/>
      <c r="Y244" s="99"/>
      <c r="Z244" s="99"/>
    </row>
    <row r="245" spans="1:26" ht="12" customHeight="1" x14ac:dyDescent="0.25">
      <c r="A245" s="99"/>
      <c r="B245" s="99"/>
      <c r="C245" s="99"/>
      <c r="D245" s="99"/>
      <c r="E245" s="99"/>
      <c r="F245" s="99"/>
      <c r="G245" s="109"/>
      <c r="H245" s="99"/>
      <c r="I245" s="99"/>
      <c r="J245" s="99"/>
      <c r="K245" s="99"/>
      <c r="L245" s="99"/>
      <c r="M245" s="99"/>
      <c r="N245" s="99"/>
      <c r="O245" s="99"/>
      <c r="P245" s="99"/>
      <c r="Q245" s="99"/>
      <c r="R245" s="99"/>
      <c r="S245" s="99"/>
      <c r="T245" s="99"/>
      <c r="U245" s="99"/>
      <c r="V245" s="99"/>
      <c r="W245" s="99"/>
      <c r="X245" s="99"/>
      <c r="Y245" s="99"/>
      <c r="Z245" s="99"/>
    </row>
    <row r="246" spans="1:26" ht="12" customHeight="1" x14ac:dyDescent="0.25">
      <c r="A246" s="99"/>
      <c r="B246" s="99"/>
      <c r="C246" s="99"/>
      <c r="D246" s="99"/>
      <c r="E246" s="99"/>
      <c r="F246" s="99"/>
      <c r="G246" s="109"/>
      <c r="H246" s="99"/>
      <c r="I246" s="99"/>
      <c r="J246" s="99"/>
      <c r="K246" s="99"/>
      <c r="L246" s="99"/>
      <c r="M246" s="99"/>
      <c r="N246" s="99"/>
      <c r="O246" s="99"/>
      <c r="P246" s="99"/>
      <c r="Q246" s="99"/>
      <c r="R246" s="99"/>
      <c r="S246" s="99"/>
      <c r="T246" s="99"/>
      <c r="U246" s="99"/>
      <c r="V246" s="99"/>
      <c r="W246" s="99"/>
      <c r="X246" s="99"/>
      <c r="Y246" s="99"/>
      <c r="Z246" s="99"/>
    </row>
    <row r="247" spans="1:26" ht="12" customHeight="1" x14ac:dyDescent="0.25">
      <c r="A247" s="99"/>
      <c r="B247" s="99"/>
      <c r="C247" s="99"/>
      <c r="D247" s="99"/>
      <c r="E247" s="99"/>
      <c r="F247" s="99"/>
      <c r="G247" s="109"/>
      <c r="H247" s="99"/>
      <c r="I247" s="99"/>
      <c r="J247" s="99"/>
      <c r="K247" s="99"/>
      <c r="L247" s="99"/>
      <c r="M247" s="99"/>
      <c r="N247" s="99"/>
      <c r="O247" s="99"/>
      <c r="P247" s="99"/>
      <c r="Q247" s="99"/>
      <c r="R247" s="99"/>
      <c r="S247" s="99"/>
      <c r="T247" s="99"/>
      <c r="U247" s="99"/>
      <c r="V247" s="99"/>
      <c r="W247" s="99"/>
      <c r="X247" s="99"/>
      <c r="Y247" s="99"/>
      <c r="Z247" s="99"/>
    </row>
    <row r="248" spans="1:26" ht="12" customHeight="1" x14ac:dyDescent="0.25">
      <c r="A248" s="99"/>
      <c r="B248" s="99"/>
      <c r="C248" s="99"/>
      <c r="D248" s="99"/>
      <c r="E248" s="99"/>
      <c r="F248" s="99"/>
      <c r="G248" s="109"/>
      <c r="H248" s="99"/>
      <c r="I248" s="99"/>
      <c r="J248" s="99"/>
      <c r="K248" s="99"/>
      <c r="L248" s="99"/>
      <c r="M248" s="99"/>
      <c r="N248" s="99"/>
      <c r="O248" s="99"/>
      <c r="P248" s="99"/>
      <c r="Q248" s="99"/>
      <c r="R248" s="99"/>
      <c r="S248" s="99"/>
      <c r="T248" s="99"/>
      <c r="U248" s="99"/>
      <c r="V248" s="99"/>
      <c r="W248" s="99"/>
      <c r="X248" s="99"/>
      <c r="Y248" s="99"/>
      <c r="Z248" s="99"/>
    </row>
    <row r="249" spans="1:26" ht="12" customHeight="1" x14ac:dyDescent="0.25">
      <c r="A249" s="99"/>
      <c r="B249" s="99"/>
      <c r="C249" s="99"/>
      <c r="D249" s="99"/>
      <c r="E249" s="99"/>
      <c r="F249" s="99"/>
      <c r="G249" s="109"/>
      <c r="H249" s="99"/>
      <c r="I249" s="99"/>
      <c r="J249" s="99"/>
      <c r="K249" s="99"/>
      <c r="L249" s="99"/>
      <c r="M249" s="99"/>
      <c r="N249" s="99"/>
      <c r="O249" s="99"/>
      <c r="P249" s="99"/>
      <c r="Q249" s="99"/>
      <c r="R249" s="99"/>
      <c r="S249" s="99"/>
      <c r="T249" s="99"/>
      <c r="U249" s="99"/>
      <c r="V249" s="99"/>
      <c r="W249" s="99"/>
      <c r="X249" s="99"/>
      <c r="Y249" s="99"/>
      <c r="Z249" s="99"/>
    </row>
    <row r="250" spans="1:26" ht="12" customHeight="1" x14ac:dyDescent="0.25">
      <c r="A250" s="99"/>
      <c r="B250" s="99"/>
      <c r="C250" s="99"/>
      <c r="D250" s="99"/>
      <c r="E250" s="99"/>
      <c r="F250" s="99"/>
      <c r="G250" s="109"/>
      <c r="H250" s="99"/>
      <c r="I250" s="99"/>
      <c r="J250" s="99"/>
      <c r="K250" s="99"/>
      <c r="L250" s="99"/>
      <c r="M250" s="99"/>
      <c r="N250" s="99"/>
      <c r="O250" s="99"/>
      <c r="P250" s="99"/>
      <c r="Q250" s="99"/>
      <c r="R250" s="99"/>
      <c r="S250" s="99"/>
      <c r="T250" s="99"/>
      <c r="U250" s="99"/>
      <c r="V250" s="99"/>
      <c r="W250" s="99"/>
      <c r="X250" s="99"/>
      <c r="Y250" s="99"/>
      <c r="Z250" s="99"/>
    </row>
    <row r="251" spans="1:26" ht="12" customHeight="1" x14ac:dyDescent="0.25">
      <c r="A251" s="99"/>
      <c r="B251" s="99"/>
      <c r="C251" s="99"/>
      <c r="D251" s="99"/>
      <c r="E251" s="99"/>
      <c r="F251" s="99"/>
      <c r="G251" s="109"/>
      <c r="H251" s="99"/>
      <c r="I251" s="99"/>
      <c r="J251" s="99"/>
      <c r="K251" s="99"/>
      <c r="L251" s="99"/>
      <c r="M251" s="99"/>
      <c r="N251" s="99"/>
      <c r="O251" s="99"/>
      <c r="P251" s="99"/>
      <c r="Q251" s="99"/>
      <c r="R251" s="99"/>
      <c r="S251" s="99"/>
      <c r="T251" s="99"/>
      <c r="U251" s="99"/>
      <c r="V251" s="99"/>
      <c r="W251" s="99"/>
      <c r="X251" s="99"/>
      <c r="Y251" s="99"/>
      <c r="Z251" s="99"/>
    </row>
    <row r="252" spans="1:26" ht="12" customHeight="1" x14ac:dyDescent="0.25">
      <c r="A252" s="99"/>
      <c r="B252" s="99"/>
      <c r="C252" s="99"/>
      <c r="D252" s="99"/>
      <c r="E252" s="99"/>
      <c r="F252" s="99"/>
      <c r="G252" s="109"/>
      <c r="H252" s="99"/>
      <c r="I252" s="99"/>
      <c r="J252" s="99"/>
      <c r="K252" s="99"/>
      <c r="L252" s="99"/>
      <c r="M252" s="99"/>
      <c r="N252" s="99"/>
      <c r="O252" s="99"/>
      <c r="P252" s="99"/>
      <c r="Q252" s="99"/>
      <c r="R252" s="99"/>
      <c r="S252" s="99"/>
      <c r="T252" s="99"/>
      <c r="U252" s="99"/>
      <c r="V252" s="99"/>
      <c r="W252" s="99"/>
      <c r="X252" s="99"/>
      <c r="Y252" s="99"/>
      <c r="Z252" s="99"/>
    </row>
    <row r="253" spans="1:26" ht="12" customHeight="1" x14ac:dyDescent="0.25">
      <c r="A253" s="99"/>
      <c r="B253" s="99"/>
      <c r="C253" s="99"/>
      <c r="D253" s="99"/>
      <c r="E253" s="99"/>
      <c r="F253" s="99"/>
      <c r="G253" s="109"/>
      <c r="H253" s="99"/>
      <c r="I253" s="99"/>
      <c r="J253" s="99"/>
      <c r="K253" s="99"/>
      <c r="L253" s="99"/>
      <c r="M253" s="99"/>
      <c r="N253" s="99"/>
      <c r="O253" s="99"/>
      <c r="P253" s="99"/>
      <c r="Q253" s="99"/>
      <c r="R253" s="99"/>
      <c r="S253" s="99"/>
      <c r="T253" s="99"/>
      <c r="U253" s="99"/>
      <c r="V253" s="99"/>
      <c r="W253" s="99"/>
      <c r="X253" s="99"/>
      <c r="Y253" s="99"/>
      <c r="Z253" s="99"/>
    </row>
    <row r="254" spans="1:26" ht="12" customHeight="1" x14ac:dyDescent="0.25">
      <c r="A254" s="99"/>
      <c r="B254" s="99"/>
      <c r="C254" s="99"/>
      <c r="D254" s="99"/>
      <c r="E254" s="99"/>
      <c r="F254" s="99"/>
      <c r="G254" s="109"/>
      <c r="H254" s="99"/>
      <c r="I254" s="99"/>
      <c r="J254" s="99"/>
      <c r="K254" s="99"/>
      <c r="L254" s="99"/>
      <c r="M254" s="99"/>
      <c r="N254" s="99"/>
      <c r="O254" s="99"/>
      <c r="P254" s="99"/>
      <c r="Q254" s="99"/>
      <c r="R254" s="99"/>
      <c r="S254" s="99"/>
      <c r="T254" s="99"/>
      <c r="U254" s="99"/>
      <c r="V254" s="99"/>
      <c r="W254" s="99"/>
      <c r="X254" s="99"/>
      <c r="Y254" s="99"/>
      <c r="Z254" s="99"/>
    </row>
    <row r="255" spans="1:26" ht="12" customHeight="1" x14ac:dyDescent="0.25">
      <c r="A255" s="99"/>
      <c r="B255" s="99"/>
      <c r="C255" s="99"/>
      <c r="D255" s="99"/>
      <c r="E255" s="99"/>
      <c r="F255" s="99"/>
      <c r="G255" s="109"/>
      <c r="H255" s="99"/>
      <c r="I255" s="99"/>
      <c r="J255" s="99"/>
      <c r="K255" s="99"/>
      <c r="L255" s="99"/>
      <c r="M255" s="99"/>
      <c r="N255" s="99"/>
      <c r="O255" s="99"/>
      <c r="P255" s="99"/>
      <c r="Q255" s="99"/>
      <c r="R255" s="99"/>
      <c r="S255" s="99"/>
      <c r="T255" s="99"/>
      <c r="U255" s="99"/>
      <c r="V255" s="99"/>
      <c r="W255" s="99"/>
      <c r="X255" s="99"/>
      <c r="Y255" s="99"/>
      <c r="Z255" s="99"/>
    </row>
    <row r="256" spans="1:26" ht="12" customHeight="1" x14ac:dyDescent="0.25">
      <c r="A256" s="99"/>
      <c r="B256" s="99"/>
      <c r="C256" s="99"/>
      <c r="D256" s="99"/>
      <c r="E256" s="99"/>
      <c r="F256" s="99"/>
      <c r="G256" s="109"/>
      <c r="H256" s="99"/>
      <c r="I256" s="99"/>
      <c r="J256" s="99"/>
      <c r="K256" s="99"/>
      <c r="L256" s="99"/>
      <c r="M256" s="99"/>
      <c r="N256" s="99"/>
      <c r="O256" s="99"/>
      <c r="P256" s="99"/>
      <c r="Q256" s="99"/>
      <c r="R256" s="99"/>
      <c r="S256" s="99"/>
      <c r="T256" s="99"/>
      <c r="U256" s="99"/>
      <c r="V256" s="99"/>
      <c r="W256" s="99"/>
      <c r="X256" s="99"/>
      <c r="Y256" s="99"/>
      <c r="Z256" s="99"/>
    </row>
    <row r="257" spans="1:26" ht="12" customHeight="1" x14ac:dyDescent="0.25">
      <c r="A257" s="99"/>
      <c r="B257" s="99"/>
      <c r="C257" s="99"/>
      <c r="D257" s="99"/>
      <c r="E257" s="99"/>
      <c r="F257" s="99"/>
      <c r="G257" s="109"/>
      <c r="H257" s="99"/>
      <c r="I257" s="99"/>
      <c r="J257" s="99"/>
      <c r="K257" s="99"/>
      <c r="L257" s="99"/>
      <c r="M257" s="99"/>
      <c r="N257" s="99"/>
      <c r="O257" s="99"/>
      <c r="P257" s="99"/>
      <c r="Q257" s="99"/>
      <c r="R257" s="99"/>
      <c r="S257" s="99"/>
      <c r="T257" s="99"/>
      <c r="U257" s="99"/>
      <c r="V257" s="99"/>
      <c r="W257" s="99"/>
      <c r="X257" s="99"/>
      <c r="Y257" s="99"/>
      <c r="Z257" s="99"/>
    </row>
    <row r="258" spans="1:26" ht="12" customHeight="1" x14ac:dyDescent="0.25">
      <c r="A258" s="99"/>
      <c r="B258" s="99"/>
      <c r="C258" s="99"/>
      <c r="D258" s="99"/>
      <c r="E258" s="99"/>
      <c r="F258" s="99"/>
      <c r="G258" s="109"/>
      <c r="H258" s="99"/>
      <c r="I258" s="99"/>
      <c r="J258" s="99"/>
      <c r="K258" s="99"/>
      <c r="L258" s="99"/>
      <c r="M258" s="99"/>
      <c r="N258" s="99"/>
      <c r="O258" s="99"/>
      <c r="P258" s="99"/>
      <c r="Q258" s="99"/>
      <c r="R258" s="99"/>
      <c r="S258" s="99"/>
      <c r="T258" s="99"/>
      <c r="U258" s="99"/>
      <c r="V258" s="99"/>
      <c r="W258" s="99"/>
      <c r="X258" s="99"/>
      <c r="Y258" s="99"/>
      <c r="Z258" s="99"/>
    </row>
    <row r="259" spans="1:26" ht="12" customHeight="1" x14ac:dyDescent="0.25">
      <c r="A259" s="99"/>
      <c r="B259" s="99"/>
      <c r="C259" s="99"/>
      <c r="D259" s="99"/>
      <c r="E259" s="99"/>
      <c r="F259" s="99"/>
      <c r="G259" s="109"/>
      <c r="H259" s="99"/>
      <c r="I259" s="99"/>
      <c r="J259" s="99"/>
      <c r="K259" s="99"/>
      <c r="L259" s="99"/>
      <c r="M259" s="99"/>
      <c r="N259" s="99"/>
      <c r="O259" s="99"/>
      <c r="P259" s="99"/>
      <c r="Q259" s="99"/>
      <c r="R259" s="99"/>
      <c r="S259" s="99"/>
      <c r="T259" s="99"/>
      <c r="U259" s="99"/>
      <c r="V259" s="99"/>
      <c r="W259" s="99"/>
      <c r="X259" s="99"/>
      <c r="Y259" s="99"/>
      <c r="Z259" s="99"/>
    </row>
    <row r="260" spans="1:26" ht="12" customHeight="1" x14ac:dyDescent="0.25">
      <c r="A260" s="99"/>
      <c r="B260" s="99"/>
      <c r="C260" s="99"/>
      <c r="D260" s="99"/>
      <c r="E260" s="99"/>
      <c r="F260" s="99"/>
      <c r="G260" s="109"/>
      <c r="H260" s="99"/>
      <c r="I260" s="99"/>
      <c r="J260" s="99"/>
      <c r="K260" s="99"/>
      <c r="L260" s="99"/>
      <c r="M260" s="99"/>
      <c r="N260" s="99"/>
      <c r="O260" s="99"/>
      <c r="P260" s="99"/>
      <c r="Q260" s="99"/>
      <c r="R260" s="99"/>
      <c r="S260" s="99"/>
      <c r="T260" s="99"/>
      <c r="U260" s="99"/>
      <c r="V260" s="99"/>
      <c r="W260" s="99"/>
      <c r="X260" s="99"/>
      <c r="Y260" s="99"/>
      <c r="Z260" s="99"/>
    </row>
    <row r="261" spans="1:26" ht="12" customHeight="1" x14ac:dyDescent="0.25">
      <c r="A261" s="99"/>
      <c r="B261" s="99"/>
      <c r="C261" s="99"/>
      <c r="D261" s="99"/>
      <c r="E261" s="99"/>
      <c r="F261" s="99"/>
      <c r="G261" s="109"/>
      <c r="H261" s="99"/>
      <c r="I261" s="99"/>
      <c r="J261" s="99"/>
      <c r="K261" s="99"/>
      <c r="L261" s="99"/>
      <c r="M261" s="99"/>
      <c r="N261" s="99"/>
      <c r="O261" s="99"/>
      <c r="P261" s="99"/>
      <c r="Q261" s="99"/>
      <c r="R261" s="99"/>
      <c r="S261" s="99"/>
      <c r="T261" s="99"/>
      <c r="U261" s="99"/>
      <c r="V261" s="99"/>
      <c r="W261" s="99"/>
      <c r="X261" s="99"/>
      <c r="Y261" s="99"/>
      <c r="Z261" s="99"/>
    </row>
    <row r="262" spans="1:26" ht="12" customHeight="1" x14ac:dyDescent="0.25">
      <c r="A262" s="99"/>
      <c r="B262" s="99"/>
      <c r="C262" s="99"/>
      <c r="D262" s="99"/>
      <c r="E262" s="99"/>
      <c r="F262" s="99"/>
      <c r="G262" s="109"/>
      <c r="H262" s="99"/>
      <c r="I262" s="99"/>
      <c r="J262" s="99"/>
      <c r="K262" s="99"/>
      <c r="L262" s="99"/>
      <c r="M262" s="99"/>
      <c r="N262" s="99"/>
      <c r="O262" s="99"/>
      <c r="P262" s="99"/>
      <c r="Q262" s="99"/>
      <c r="R262" s="99"/>
      <c r="S262" s="99"/>
      <c r="T262" s="99"/>
      <c r="U262" s="99"/>
      <c r="V262" s="99"/>
      <c r="W262" s="99"/>
      <c r="X262" s="99"/>
      <c r="Y262" s="99"/>
      <c r="Z262" s="99"/>
    </row>
    <row r="263" spans="1:26" ht="12" customHeight="1" x14ac:dyDescent="0.25">
      <c r="A263" s="99"/>
      <c r="B263" s="99"/>
      <c r="C263" s="99"/>
      <c r="D263" s="99"/>
      <c r="E263" s="99"/>
      <c r="F263" s="99"/>
      <c r="G263" s="109"/>
      <c r="H263" s="99"/>
      <c r="I263" s="99"/>
      <c r="J263" s="99"/>
      <c r="K263" s="99"/>
      <c r="L263" s="99"/>
      <c r="M263" s="99"/>
      <c r="N263" s="99"/>
      <c r="O263" s="99"/>
      <c r="P263" s="99"/>
      <c r="Q263" s="99"/>
      <c r="R263" s="99"/>
      <c r="S263" s="99"/>
      <c r="T263" s="99"/>
      <c r="U263" s="99"/>
      <c r="V263" s="99"/>
      <c r="W263" s="99"/>
      <c r="X263" s="99"/>
      <c r="Y263" s="99"/>
      <c r="Z263" s="99"/>
    </row>
    <row r="264" spans="1:26" ht="12" customHeight="1" x14ac:dyDescent="0.25">
      <c r="A264" s="99"/>
      <c r="B264" s="99"/>
      <c r="C264" s="99"/>
      <c r="D264" s="99"/>
      <c r="E264" s="99"/>
      <c r="F264" s="99"/>
      <c r="G264" s="109"/>
      <c r="H264" s="99"/>
      <c r="I264" s="99"/>
      <c r="J264" s="99"/>
      <c r="K264" s="99"/>
      <c r="L264" s="99"/>
      <c r="M264" s="99"/>
      <c r="N264" s="99"/>
      <c r="O264" s="99"/>
      <c r="P264" s="99"/>
      <c r="Q264" s="99"/>
      <c r="R264" s="99"/>
      <c r="S264" s="99"/>
      <c r="T264" s="99"/>
      <c r="U264" s="99"/>
      <c r="V264" s="99"/>
      <c r="W264" s="99"/>
      <c r="X264" s="99"/>
      <c r="Y264" s="99"/>
      <c r="Z264" s="99"/>
    </row>
    <row r="265" spans="1:26" ht="12" customHeight="1" x14ac:dyDescent="0.25">
      <c r="A265" s="99"/>
      <c r="B265" s="99"/>
      <c r="C265" s="99"/>
      <c r="D265" s="99"/>
      <c r="E265" s="99"/>
      <c r="F265" s="99"/>
      <c r="G265" s="109"/>
      <c r="H265" s="99"/>
      <c r="I265" s="99"/>
      <c r="J265" s="99"/>
      <c r="K265" s="99"/>
      <c r="L265" s="99"/>
      <c r="M265" s="99"/>
      <c r="N265" s="99"/>
      <c r="O265" s="99"/>
      <c r="P265" s="99"/>
      <c r="Q265" s="99"/>
      <c r="R265" s="99"/>
      <c r="S265" s="99"/>
      <c r="T265" s="99"/>
      <c r="U265" s="99"/>
      <c r="V265" s="99"/>
      <c r="W265" s="99"/>
      <c r="X265" s="99"/>
      <c r="Y265" s="99"/>
      <c r="Z265" s="99"/>
    </row>
    <row r="266" spans="1:26" ht="12" customHeight="1" x14ac:dyDescent="0.25">
      <c r="A266" s="99"/>
      <c r="B266" s="99"/>
      <c r="C266" s="99"/>
      <c r="D266" s="99"/>
      <c r="E266" s="99"/>
      <c r="F266" s="99"/>
      <c r="G266" s="109"/>
      <c r="H266" s="99"/>
      <c r="I266" s="99"/>
      <c r="J266" s="99"/>
      <c r="K266" s="99"/>
      <c r="L266" s="99"/>
      <c r="M266" s="99"/>
      <c r="N266" s="99"/>
      <c r="O266" s="99"/>
      <c r="P266" s="99"/>
      <c r="Q266" s="99"/>
      <c r="R266" s="99"/>
      <c r="S266" s="99"/>
      <c r="T266" s="99"/>
      <c r="U266" s="99"/>
      <c r="V266" s="99"/>
      <c r="W266" s="99"/>
      <c r="X266" s="99"/>
      <c r="Y266" s="99"/>
      <c r="Z266" s="99"/>
    </row>
    <row r="267" spans="1:26" ht="12" customHeight="1" x14ac:dyDescent="0.25">
      <c r="A267" s="99"/>
      <c r="B267" s="99"/>
      <c r="C267" s="99"/>
      <c r="D267" s="99"/>
      <c r="E267" s="99"/>
      <c r="F267" s="99"/>
      <c r="G267" s="109"/>
      <c r="H267" s="99"/>
      <c r="I267" s="99"/>
      <c r="J267" s="99"/>
      <c r="K267" s="99"/>
      <c r="L267" s="99"/>
      <c r="M267" s="99"/>
      <c r="N267" s="99"/>
      <c r="O267" s="99"/>
      <c r="P267" s="99"/>
      <c r="Q267" s="99"/>
      <c r="R267" s="99"/>
      <c r="S267" s="99"/>
      <c r="T267" s="99"/>
      <c r="U267" s="99"/>
      <c r="V267" s="99"/>
      <c r="W267" s="99"/>
      <c r="X267" s="99"/>
      <c r="Y267" s="99"/>
      <c r="Z267" s="99"/>
    </row>
    <row r="268" spans="1:26" ht="12" customHeight="1" x14ac:dyDescent="0.25">
      <c r="A268" s="99"/>
      <c r="B268" s="99"/>
      <c r="C268" s="99"/>
      <c r="D268" s="99"/>
      <c r="E268" s="99"/>
      <c r="F268" s="99"/>
      <c r="G268" s="109"/>
      <c r="H268" s="99"/>
      <c r="I268" s="99"/>
      <c r="J268" s="99"/>
      <c r="K268" s="99"/>
      <c r="L268" s="99"/>
      <c r="M268" s="99"/>
      <c r="N268" s="99"/>
      <c r="O268" s="99"/>
      <c r="P268" s="99"/>
      <c r="Q268" s="99"/>
      <c r="R268" s="99"/>
      <c r="S268" s="99"/>
      <c r="T268" s="99"/>
      <c r="U268" s="99"/>
      <c r="V268" s="99"/>
      <c r="W268" s="99"/>
      <c r="X268" s="99"/>
      <c r="Y268" s="99"/>
      <c r="Z268" s="99"/>
    </row>
    <row r="269" spans="1:26" ht="12" customHeight="1" x14ac:dyDescent="0.25">
      <c r="A269" s="99"/>
      <c r="B269" s="99"/>
      <c r="C269" s="99"/>
      <c r="D269" s="99"/>
      <c r="E269" s="99"/>
      <c r="F269" s="99"/>
      <c r="G269" s="109"/>
      <c r="H269" s="99"/>
      <c r="I269" s="99"/>
      <c r="J269" s="99"/>
      <c r="K269" s="99"/>
      <c r="L269" s="99"/>
      <c r="M269" s="99"/>
      <c r="N269" s="99"/>
      <c r="O269" s="99"/>
      <c r="P269" s="99"/>
      <c r="Q269" s="99"/>
      <c r="R269" s="99"/>
      <c r="S269" s="99"/>
      <c r="T269" s="99"/>
      <c r="U269" s="99"/>
      <c r="V269" s="99"/>
      <c r="W269" s="99"/>
      <c r="X269" s="99"/>
      <c r="Y269" s="99"/>
      <c r="Z269" s="99"/>
    </row>
    <row r="270" spans="1:26" ht="12" customHeight="1" x14ac:dyDescent="0.25">
      <c r="A270" s="99"/>
      <c r="B270" s="99"/>
      <c r="C270" s="99"/>
      <c r="D270" s="99"/>
      <c r="E270" s="99"/>
      <c r="F270" s="99"/>
      <c r="G270" s="109"/>
      <c r="H270" s="99"/>
      <c r="I270" s="99"/>
      <c r="J270" s="99"/>
      <c r="K270" s="99"/>
      <c r="L270" s="99"/>
      <c r="M270" s="99"/>
      <c r="N270" s="99"/>
      <c r="O270" s="99"/>
      <c r="P270" s="99"/>
      <c r="Q270" s="99"/>
      <c r="R270" s="99"/>
      <c r="S270" s="99"/>
      <c r="T270" s="99"/>
      <c r="U270" s="99"/>
      <c r="V270" s="99"/>
      <c r="W270" s="99"/>
      <c r="X270" s="99"/>
      <c r="Y270" s="99"/>
      <c r="Z270" s="99"/>
    </row>
    <row r="271" spans="1:26" ht="12" customHeight="1" x14ac:dyDescent="0.25">
      <c r="A271" s="99"/>
      <c r="B271" s="99"/>
      <c r="C271" s="99"/>
      <c r="D271" s="99"/>
      <c r="E271" s="99"/>
      <c r="F271" s="99"/>
      <c r="G271" s="109"/>
      <c r="H271" s="99"/>
      <c r="I271" s="99"/>
      <c r="J271" s="99"/>
      <c r="K271" s="99"/>
      <c r="L271" s="99"/>
      <c r="M271" s="99"/>
      <c r="N271" s="99"/>
      <c r="O271" s="99"/>
      <c r="P271" s="99"/>
      <c r="Q271" s="99"/>
      <c r="R271" s="99"/>
      <c r="S271" s="99"/>
      <c r="T271" s="99"/>
      <c r="U271" s="99"/>
      <c r="V271" s="99"/>
      <c r="W271" s="99"/>
      <c r="X271" s="99"/>
      <c r="Y271" s="99"/>
      <c r="Z271" s="99"/>
    </row>
    <row r="272" spans="1:26" ht="12" customHeight="1" x14ac:dyDescent="0.25">
      <c r="A272" s="99"/>
      <c r="B272" s="99"/>
      <c r="C272" s="99"/>
      <c r="D272" s="99"/>
      <c r="E272" s="99"/>
      <c r="F272" s="99"/>
      <c r="G272" s="109"/>
      <c r="H272" s="99"/>
      <c r="I272" s="99"/>
      <c r="J272" s="99"/>
      <c r="K272" s="99"/>
      <c r="L272" s="99"/>
      <c r="M272" s="99"/>
      <c r="N272" s="99"/>
      <c r="O272" s="99"/>
      <c r="P272" s="99"/>
      <c r="Q272" s="99"/>
      <c r="R272" s="99"/>
      <c r="S272" s="99"/>
      <c r="T272" s="99"/>
      <c r="U272" s="99"/>
      <c r="V272" s="99"/>
      <c r="W272" s="99"/>
      <c r="X272" s="99"/>
      <c r="Y272" s="99"/>
      <c r="Z272" s="99"/>
    </row>
    <row r="273" spans="1:26" ht="12" customHeight="1" x14ac:dyDescent="0.25">
      <c r="A273" s="99"/>
      <c r="B273" s="99"/>
      <c r="C273" s="99"/>
      <c r="D273" s="99"/>
      <c r="E273" s="99"/>
      <c r="F273" s="99"/>
      <c r="G273" s="109"/>
      <c r="H273" s="99"/>
      <c r="I273" s="99"/>
      <c r="J273" s="99"/>
      <c r="K273" s="99"/>
      <c r="L273" s="99"/>
      <c r="M273" s="99"/>
      <c r="N273" s="99"/>
      <c r="O273" s="99"/>
      <c r="P273" s="99"/>
      <c r="Q273" s="99"/>
      <c r="R273" s="99"/>
      <c r="S273" s="99"/>
      <c r="T273" s="99"/>
      <c r="U273" s="99"/>
      <c r="V273" s="99"/>
      <c r="W273" s="99"/>
      <c r="X273" s="99"/>
      <c r="Y273" s="99"/>
      <c r="Z273" s="99"/>
    </row>
    <row r="274" spans="1:26" ht="12" customHeight="1" x14ac:dyDescent="0.25">
      <c r="A274" s="99"/>
      <c r="B274" s="99"/>
      <c r="C274" s="99"/>
      <c r="D274" s="99"/>
      <c r="E274" s="99"/>
      <c r="F274" s="99"/>
      <c r="G274" s="109"/>
      <c r="H274" s="99"/>
      <c r="I274" s="99"/>
      <c r="J274" s="99"/>
      <c r="K274" s="99"/>
      <c r="L274" s="99"/>
      <c r="M274" s="99"/>
      <c r="N274" s="99"/>
      <c r="O274" s="99"/>
      <c r="P274" s="99"/>
      <c r="Q274" s="99"/>
      <c r="R274" s="99"/>
      <c r="S274" s="99"/>
      <c r="T274" s="99"/>
      <c r="U274" s="99"/>
      <c r="V274" s="99"/>
      <c r="W274" s="99"/>
      <c r="X274" s="99"/>
      <c r="Y274" s="99"/>
      <c r="Z274" s="99"/>
    </row>
    <row r="275" spans="1:26" ht="12" customHeight="1" x14ac:dyDescent="0.25">
      <c r="A275" s="99"/>
      <c r="B275" s="99"/>
      <c r="C275" s="99"/>
      <c r="D275" s="99"/>
      <c r="E275" s="99"/>
      <c r="F275" s="99"/>
      <c r="G275" s="109"/>
      <c r="H275" s="99"/>
      <c r="I275" s="99"/>
      <c r="J275" s="99"/>
      <c r="K275" s="99"/>
      <c r="L275" s="99"/>
      <c r="M275" s="99"/>
      <c r="N275" s="99"/>
      <c r="O275" s="99"/>
      <c r="P275" s="99"/>
      <c r="Q275" s="99"/>
      <c r="R275" s="99"/>
      <c r="S275" s="99"/>
      <c r="T275" s="99"/>
      <c r="U275" s="99"/>
      <c r="V275" s="99"/>
      <c r="W275" s="99"/>
      <c r="X275" s="99"/>
      <c r="Y275" s="99"/>
      <c r="Z275" s="99"/>
    </row>
    <row r="276" spans="1:26" ht="12" customHeight="1" x14ac:dyDescent="0.25">
      <c r="A276" s="99"/>
      <c r="B276" s="99"/>
      <c r="C276" s="99"/>
      <c r="D276" s="99"/>
      <c r="E276" s="99"/>
      <c r="F276" s="99"/>
      <c r="G276" s="109"/>
      <c r="H276" s="99"/>
      <c r="I276" s="99"/>
      <c r="J276" s="99"/>
      <c r="K276" s="99"/>
      <c r="L276" s="99"/>
      <c r="M276" s="99"/>
      <c r="N276" s="99"/>
      <c r="O276" s="99"/>
      <c r="P276" s="99"/>
      <c r="Q276" s="99"/>
      <c r="R276" s="99"/>
      <c r="S276" s="99"/>
      <c r="T276" s="99"/>
      <c r="U276" s="99"/>
      <c r="V276" s="99"/>
      <c r="W276" s="99"/>
      <c r="X276" s="99"/>
      <c r="Y276" s="99"/>
      <c r="Z276" s="99"/>
    </row>
    <row r="277" spans="1:26" ht="12" customHeight="1" x14ac:dyDescent="0.25">
      <c r="A277" s="99"/>
      <c r="B277" s="99"/>
      <c r="C277" s="99"/>
      <c r="D277" s="99"/>
      <c r="E277" s="99"/>
      <c r="F277" s="99"/>
      <c r="G277" s="109"/>
      <c r="H277" s="99"/>
      <c r="I277" s="99"/>
      <c r="J277" s="99"/>
      <c r="K277" s="99"/>
      <c r="L277" s="99"/>
      <c r="M277" s="99"/>
      <c r="N277" s="99"/>
      <c r="O277" s="99"/>
      <c r="P277" s="99"/>
      <c r="Q277" s="99"/>
      <c r="R277" s="99"/>
      <c r="S277" s="99"/>
      <c r="T277" s="99"/>
      <c r="U277" s="99"/>
      <c r="V277" s="99"/>
      <c r="W277" s="99"/>
      <c r="X277" s="99"/>
      <c r="Y277" s="99"/>
      <c r="Z277" s="99"/>
    </row>
    <row r="278" spans="1:26" ht="12" customHeight="1" x14ac:dyDescent="0.25">
      <c r="A278" s="99"/>
      <c r="B278" s="99"/>
      <c r="C278" s="99"/>
      <c r="D278" s="99"/>
      <c r="E278" s="99"/>
      <c r="F278" s="99"/>
      <c r="G278" s="109"/>
      <c r="H278" s="99"/>
      <c r="I278" s="99"/>
      <c r="J278" s="99"/>
      <c r="K278" s="99"/>
      <c r="L278" s="99"/>
      <c r="M278" s="99"/>
      <c r="N278" s="99"/>
      <c r="O278" s="99"/>
      <c r="P278" s="99"/>
      <c r="Q278" s="99"/>
      <c r="R278" s="99"/>
      <c r="S278" s="99"/>
      <c r="T278" s="99"/>
      <c r="U278" s="99"/>
      <c r="V278" s="99"/>
      <c r="W278" s="99"/>
      <c r="X278" s="99"/>
      <c r="Y278" s="99"/>
      <c r="Z278" s="99"/>
    </row>
    <row r="279" spans="1:26" ht="12" customHeight="1" x14ac:dyDescent="0.25">
      <c r="A279" s="99"/>
      <c r="B279" s="99"/>
      <c r="C279" s="99"/>
      <c r="D279" s="99"/>
      <c r="E279" s="99"/>
      <c r="F279" s="99"/>
      <c r="G279" s="109"/>
      <c r="H279" s="99"/>
      <c r="I279" s="99"/>
      <c r="J279" s="99"/>
      <c r="K279" s="99"/>
      <c r="L279" s="99"/>
      <c r="M279" s="99"/>
      <c r="N279" s="99"/>
      <c r="O279" s="99"/>
      <c r="P279" s="99"/>
      <c r="Q279" s="99"/>
      <c r="R279" s="99"/>
      <c r="S279" s="99"/>
      <c r="T279" s="99"/>
      <c r="U279" s="99"/>
      <c r="V279" s="99"/>
      <c r="W279" s="99"/>
      <c r="X279" s="99"/>
      <c r="Y279" s="99"/>
      <c r="Z279" s="99"/>
    </row>
    <row r="280" spans="1:26" ht="12" customHeight="1" x14ac:dyDescent="0.25">
      <c r="A280" s="99"/>
      <c r="B280" s="99"/>
      <c r="C280" s="99"/>
      <c r="D280" s="99"/>
      <c r="E280" s="99"/>
      <c r="F280" s="99"/>
      <c r="G280" s="109"/>
      <c r="H280" s="99"/>
      <c r="I280" s="99"/>
      <c r="J280" s="99"/>
      <c r="K280" s="99"/>
      <c r="L280" s="99"/>
      <c r="M280" s="99"/>
      <c r="N280" s="99"/>
      <c r="O280" s="99"/>
      <c r="P280" s="99"/>
      <c r="Q280" s="99"/>
      <c r="R280" s="99"/>
      <c r="S280" s="99"/>
      <c r="T280" s="99"/>
      <c r="U280" s="99"/>
      <c r="V280" s="99"/>
      <c r="W280" s="99"/>
      <c r="X280" s="99"/>
      <c r="Y280" s="99"/>
      <c r="Z280" s="99"/>
    </row>
    <row r="281" spans="1:26" ht="12" customHeight="1" x14ac:dyDescent="0.25">
      <c r="A281" s="99"/>
      <c r="B281" s="99"/>
      <c r="C281" s="99"/>
      <c r="D281" s="99"/>
      <c r="E281" s="99"/>
      <c r="F281" s="99"/>
      <c r="G281" s="109"/>
      <c r="H281" s="99"/>
      <c r="I281" s="99"/>
      <c r="J281" s="99"/>
      <c r="K281" s="99"/>
      <c r="L281" s="99"/>
      <c r="M281" s="99"/>
      <c r="N281" s="99"/>
      <c r="O281" s="99"/>
      <c r="P281" s="99"/>
      <c r="Q281" s="99"/>
      <c r="R281" s="99"/>
      <c r="S281" s="99"/>
      <c r="T281" s="99"/>
      <c r="U281" s="99"/>
      <c r="V281" s="99"/>
      <c r="W281" s="99"/>
      <c r="X281" s="99"/>
      <c r="Y281" s="99"/>
      <c r="Z281" s="99"/>
    </row>
    <row r="282" spans="1:26" ht="12" customHeight="1" x14ac:dyDescent="0.25">
      <c r="A282" s="99"/>
      <c r="B282" s="99"/>
      <c r="C282" s="99"/>
      <c r="D282" s="99"/>
      <c r="E282" s="99"/>
      <c r="F282" s="99"/>
      <c r="G282" s="109"/>
      <c r="H282" s="99"/>
      <c r="I282" s="99"/>
      <c r="J282" s="99"/>
      <c r="K282" s="99"/>
      <c r="L282" s="99"/>
      <c r="M282" s="99"/>
      <c r="N282" s="99"/>
      <c r="O282" s="99"/>
      <c r="P282" s="99"/>
      <c r="Q282" s="99"/>
      <c r="R282" s="99"/>
      <c r="S282" s="99"/>
      <c r="T282" s="99"/>
      <c r="U282" s="99"/>
      <c r="V282" s="99"/>
      <c r="W282" s="99"/>
      <c r="X282" s="99"/>
      <c r="Y282" s="99"/>
      <c r="Z282" s="99"/>
    </row>
    <row r="283" spans="1:26" ht="12" customHeight="1" x14ac:dyDescent="0.25">
      <c r="A283" s="99"/>
      <c r="B283" s="99"/>
      <c r="C283" s="99"/>
      <c r="D283" s="99"/>
      <c r="E283" s="99"/>
      <c r="F283" s="99"/>
      <c r="G283" s="109"/>
      <c r="H283" s="99"/>
      <c r="I283" s="99"/>
      <c r="J283" s="99"/>
      <c r="K283" s="99"/>
      <c r="L283" s="99"/>
      <c r="M283" s="99"/>
      <c r="N283" s="99"/>
      <c r="O283" s="99"/>
      <c r="P283" s="99"/>
      <c r="Q283" s="99"/>
      <c r="R283" s="99"/>
      <c r="S283" s="99"/>
      <c r="T283" s="99"/>
      <c r="U283" s="99"/>
      <c r="V283" s="99"/>
      <c r="W283" s="99"/>
      <c r="X283" s="99"/>
      <c r="Y283" s="99"/>
      <c r="Z283" s="99"/>
    </row>
    <row r="284" spans="1:26" ht="12" customHeight="1" x14ac:dyDescent="0.25">
      <c r="A284" s="99"/>
      <c r="B284" s="99"/>
      <c r="C284" s="99"/>
      <c r="D284" s="99"/>
      <c r="E284" s="99"/>
      <c r="F284" s="99"/>
      <c r="G284" s="109"/>
      <c r="H284" s="99"/>
      <c r="I284" s="99"/>
      <c r="J284" s="99"/>
      <c r="K284" s="99"/>
      <c r="L284" s="99"/>
      <c r="M284" s="99"/>
      <c r="N284" s="99"/>
      <c r="O284" s="99"/>
      <c r="P284" s="99"/>
      <c r="Q284" s="99"/>
      <c r="R284" s="99"/>
      <c r="S284" s="99"/>
      <c r="T284" s="99"/>
      <c r="U284" s="99"/>
      <c r="V284" s="99"/>
      <c r="W284" s="99"/>
      <c r="X284" s="99"/>
      <c r="Y284" s="99"/>
      <c r="Z284" s="99"/>
    </row>
    <row r="285" spans="1:26" ht="12" customHeight="1" x14ac:dyDescent="0.25">
      <c r="A285" s="99"/>
      <c r="B285" s="99"/>
      <c r="C285" s="99"/>
      <c r="D285" s="99"/>
      <c r="E285" s="99"/>
      <c r="F285" s="99"/>
      <c r="G285" s="109"/>
      <c r="H285" s="99"/>
      <c r="I285" s="99"/>
      <c r="J285" s="99"/>
      <c r="K285" s="99"/>
      <c r="L285" s="99"/>
      <c r="M285" s="99"/>
      <c r="N285" s="99"/>
      <c r="O285" s="99"/>
      <c r="P285" s="99"/>
      <c r="Q285" s="99"/>
      <c r="R285" s="99"/>
      <c r="S285" s="99"/>
      <c r="T285" s="99"/>
      <c r="U285" s="99"/>
      <c r="V285" s="99"/>
      <c r="W285" s="99"/>
      <c r="X285" s="99"/>
      <c r="Y285" s="99"/>
      <c r="Z285" s="99"/>
    </row>
    <row r="286" spans="1:26" ht="12" customHeight="1" x14ac:dyDescent="0.25">
      <c r="A286" s="99"/>
      <c r="B286" s="99"/>
      <c r="C286" s="99"/>
      <c r="D286" s="99"/>
      <c r="E286" s="99"/>
      <c r="F286" s="99"/>
      <c r="G286" s="109"/>
      <c r="H286" s="99"/>
      <c r="I286" s="99"/>
      <c r="J286" s="99"/>
      <c r="K286" s="99"/>
      <c r="L286" s="99"/>
      <c r="M286" s="99"/>
      <c r="N286" s="99"/>
      <c r="O286" s="99"/>
      <c r="P286" s="99"/>
      <c r="Q286" s="99"/>
      <c r="R286" s="99"/>
      <c r="S286" s="99"/>
      <c r="T286" s="99"/>
      <c r="U286" s="99"/>
      <c r="V286" s="99"/>
      <c r="W286" s="99"/>
      <c r="X286" s="99"/>
      <c r="Y286" s="99"/>
      <c r="Z286" s="99"/>
    </row>
    <row r="287" spans="1:26" ht="12" customHeight="1" x14ac:dyDescent="0.25">
      <c r="A287" s="99"/>
      <c r="B287" s="99"/>
      <c r="C287" s="99"/>
      <c r="D287" s="99"/>
      <c r="E287" s="99"/>
      <c r="F287" s="99"/>
      <c r="G287" s="109"/>
      <c r="H287" s="99"/>
      <c r="I287" s="99"/>
      <c r="J287" s="99"/>
      <c r="K287" s="99"/>
      <c r="L287" s="99"/>
      <c r="M287" s="99"/>
      <c r="N287" s="99"/>
      <c r="O287" s="99"/>
      <c r="P287" s="99"/>
      <c r="Q287" s="99"/>
      <c r="R287" s="99"/>
      <c r="S287" s="99"/>
      <c r="T287" s="99"/>
      <c r="U287" s="99"/>
      <c r="V287" s="99"/>
      <c r="W287" s="99"/>
      <c r="X287" s="99"/>
      <c r="Y287" s="99"/>
      <c r="Z287" s="99"/>
    </row>
    <row r="288" spans="1:26" ht="12" customHeight="1" x14ac:dyDescent="0.25">
      <c r="A288" s="99"/>
      <c r="B288" s="99"/>
      <c r="C288" s="99"/>
      <c r="D288" s="99"/>
      <c r="E288" s="99"/>
      <c r="F288" s="99"/>
      <c r="G288" s="109"/>
      <c r="H288" s="99"/>
      <c r="I288" s="99"/>
      <c r="J288" s="99"/>
      <c r="K288" s="99"/>
      <c r="L288" s="99"/>
      <c r="M288" s="99"/>
      <c r="N288" s="99"/>
      <c r="O288" s="99"/>
      <c r="P288" s="99"/>
      <c r="Q288" s="99"/>
      <c r="R288" s="99"/>
      <c r="S288" s="99"/>
      <c r="T288" s="99"/>
      <c r="U288" s="99"/>
      <c r="V288" s="99"/>
      <c r="W288" s="99"/>
      <c r="X288" s="99"/>
      <c r="Y288" s="99"/>
      <c r="Z288" s="99"/>
    </row>
    <row r="289" spans="1:26" ht="12" customHeight="1" x14ac:dyDescent="0.25">
      <c r="A289" s="99"/>
      <c r="B289" s="99"/>
      <c r="C289" s="99"/>
      <c r="D289" s="99"/>
      <c r="E289" s="99"/>
      <c r="F289" s="99"/>
      <c r="G289" s="109"/>
      <c r="H289" s="99"/>
      <c r="I289" s="99"/>
      <c r="J289" s="99"/>
      <c r="K289" s="99"/>
      <c r="L289" s="99"/>
      <c r="M289" s="99"/>
      <c r="N289" s="99"/>
      <c r="O289" s="99"/>
      <c r="P289" s="99"/>
      <c r="Q289" s="99"/>
      <c r="R289" s="99"/>
      <c r="S289" s="99"/>
      <c r="T289" s="99"/>
      <c r="U289" s="99"/>
      <c r="V289" s="99"/>
      <c r="W289" s="99"/>
      <c r="X289" s="99"/>
      <c r="Y289" s="99"/>
      <c r="Z289" s="99"/>
    </row>
    <row r="290" spans="1:26" ht="12" customHeight="1" x14ac:dyDescent="0.25">
      <c r="A290" s="99"/>
      <c r="B290" s="99"/>
      <c r="C290" s="99"/>
      <c r="D290" s="99"/>
      <c r="E290" s="99"/>
      <c r="F290" s="99"/>
      <c r="G290" s="109"/>
      <c r="H290" s="99"/>
      <c r="I290" s="99"/>
      <c r="J290" s="99"/>
      <c r="K290" s="99"/>
      <c r="L290" s="99"/>
      <c r="M290" s="99"/>
      <c r="N290" s="99"/>
      <c r="O290" s="99"/>
      <c r="P290" s="99"/>
      <c r="Q290" s="99"/>
      <c r="R290" s="99"/>
      <c r="S290" s="99"/>
      <c r="T290" s="99"/>
      <c r="U290" s="99"/>
      <c r="V290" s="99"/>
      <c r="W290" s="99"/>
      <c r="X290" s="99"/>
      <c r="Y290" s="99"/>
      <c r="Z290" s="99"/>
    </row>
    <row r="291" spans="1:26" ht="12" customHeight="1" x14ac:dyDescent="0.25">
      <c r="A291" s="99"/>
      <c r="B291" s="99"/>
      <c r="C291" s="99"/>
      <c r="D291" s="99"/>
      <c r="E291" s="99"/>
      <c r="F291" s="99"/>
      <c r="G291" s="109"/>
      <c r="H291" s="99"/>
      <c r="I291" s="99"/>
      <c r="J291" s="99"/>
      <c r="K291" s="99"/>
      <c r="L291" s="99"/>
      <c r="M291" s="99"/>
      <c r="N291" s="99"/>
      <c r="O291" s="99"/>
      <c r="P291" s="99"/>
      <c r="Q291" s="99"/>
      <c r="R291" s="99"/>
      <c r="S291" s="99"/>
      <c r="T291" s="99"/>
      <c r="U291" s="99"/>
      <c r="V291" s="99"/>
      <c r="W291" s="99"/>
      <c r="X291" s="99"/>
      <c r="Y291" s="99"/>
      <c r="Z291" s="99"/>
    </row>
    <row r="292" spans="1:26" ht="12" customHeight="1" x14ac:dyDescent="0.25">
      <c r="A292" s="99"/>
      <c r="B292" s="99"/>
      <c r="C292" s="99"/>
      <c r="D292" s="99"/>
      <c r="E292" s="99"/>
      <c r="F292" s="99"/>
      <c r="G292" s="109"/>
      <c r="H292" s="99"/>
      <c r="I292" s="99"/>
      <c r="J292" s="99"/>
      <c r="K292" s="99"/>
      <c r="L292" s="99"/>
      <c r="M292" s="99"/>
      <c r="N292" s="99"/>
      <c r="O292" s="99"/>
      <c r="P292" s="99"/>
      <c r="Q292" s="99"/>
      <c r="R292" s="99"/>
      <c r="S292" s="99"/>
      <c r="T292" s="99"/>
      <c r="U292" s="99"/>
      <c r="V292" s="99"/>
      <c r="W292" s="99"/>
      <c r="X292" s="99"/>
      <c r="Y292" s="99"/>
      <c r="Z292" s="99"/>
    </row>
    <row r="293" spans="1:26" ht="12" customHeight="1" x14ac:dyDescent="0.25">
      <c r="A293" s="99"/>
      <c r="B293" s="99"/>
      <c r="C293" s="99"/>
      <c r="D293" s="99"/>
      <c r="E293" s="99"/>
      <c r="F293" s="99"/>
      <c r="G293" s="109"/>
      <c r="H293" s="99"/>
      <c r="I293" s="99"/>
      <c r="J293" s="99"/>
      <c r="K293" s="99"/>
      <c r="L293" s="99"/>
      <c r="M293" s="99"/>
      <c r="N293" s="99"/>
      <c r="O293" s="99"/>
      <c r="P293" s="99"/>
      <c r="Q293" s="99"/>
      <c r="R293" s="99"/>
      <c r="S293" s="99"/>
      <c r="T293" s="99"/>
      <c r="U293" s="99"/>
      <c r="V293" s="99"/>
      <c r="W293" s="99"/>
      <c r="X293" s="99"/>
      <c r="Y293" s="99"/>
      <c r="Z293" s="99"/>
    </row>
    <row r="294" spans="1:26" ht="12" customHeight="1" x14ac:dyDescent="0.25">
      <c r="A294" s="99"/>
      <c r="B294" s="99"/>
      <c r="C294" s="99"/>
      <c r="D294" s="99"/>
      <c r="E294" s="99"/>
      <c r="F294" s="99"/>
      <c r="G294" s="109"/>
      <c r="H294" s="99"/>
      <c r="I294" s="99"/>
      <c r="J294" s="99"/>
      <c r="K294" s="99"/>
      <c r="L294" s="99"/>
      <c r="M294" s="99"/>
      <c r="N294" s="99"/>
      <c r="O294" s="99"/>
      <c r="P294" s="99"/>
      <c r="Q294" s="99"/>
      <c r="R294" s="99"/>
      <c r="S294" s="99"/>
      <c r="T294" s="99"/>
      <c r="U294" s="99"/>
      <c r="V294" s="99"/>
      <c r="W294" s="99"/>
      <c r="X294" s="99"/>
      <c r="Y294" s="99"/>
      <c r="Z294" s="99"/>
    </row>
    <row r="295" spans="1:26" ht="12" customHeight="1" x14ac:dyDescent="0.25">
      <c r="A295" s="99"/>
      <c r="B295" s="99"/>
      <c r="C295" s="99"/>
      <c r="D295" s="99"/>
      <c r="E295" s="99"/>
      <c r="F295" s="99"/>
      <c r="G295" s="109"/>
      <c r="H295" s="99"/>
      <c r="I295" s="99"/>
      <c r="J295" s="99"/>
      <c r="K295" s="99"/>
      <c r="L295" s="99"/>
      <c r="M295" s="99"/>
      <c r="N295" s="99"/>
      <c r="O295" s="99"/>
      <c r="P295" s="99"/>
      <c r="Q295" s="99"/>
      <c r="R295" s="99"/>
      <c r="S295" s="99"/>
      <c r="T295" s="99"/>
      <c r="U295" s="99"/>
      <c r="V295" s="99"/>
      <c r="W295" s="99"/>
      <c r="X295" s="99"/>
      <c r="Y295" s="99"/>
      <c r="Z295" s="99"/>
    </row>
    <row r="296" spans="1:26" ht="12" customHeight="1" x14ac:dyDescent="0.25">
      <c r="A296" s="99"/>
      <c r="B296" s="99"/>
      <c r="C296" s="99"/>
      <c r="D296" s="99"/>
      <c r="E296" s="99"/>
      <c r="F296" s="99"/>
      <c r="G296" s="109"/>
      <c r="H296" s="99"/>
      <c r="I296" s="99"/>
      <c r="J296" s="99"/>
      <c r="K296" s="99"/>
      <c r="L296" s="99"/>
      <c r="M296" s="99"/>
      <c r="N296" s="99"/>
      <c r="O296" s="99"/>
      <c r="P296" s="99"/>
      <c r="Q296" s="99"/>
      <c r="R296" s="99"/>
      <c r="S296" s="99"/>
      <c r="T296" s="99"/>
      <c r="U296" s="99"/>
      <c r="V296" s="99"/>
      <c r="W296" s="99"/>
      <c r="X296" s="99"/>
      <c r="Y296" s="99"/>
      <c r="Z296" s="99"/>
    </row>
    <row r="297" spans="1:26" ht="12" customHeight="1" x14ac:dyDescent="0.25">
      <c r="A297" s="99"/>
      <c r="B297" s="99"/>
      <c r="C297" s="99"/>
      <c r="D297" s="99"/>
      <c r="E297" s="99"/>
      <c r="F297" s="99"/>
      <c r="G297" s="109"/>
      <c r="H297" s="99"/>
      <c r="I297" s="99"/>
      <c r="J297" s="99"/>
      <c r="K297" s="99"/>
      <c r="L297" s="99"/>
      <c r="M297" s="99"/>
      <c r="N297" s="99"/>
      <c r="O297" s="99"/>
      <c r="P297" s="99"/>
      <c r="Q297" s="99"/>
      <c r="R297" s="99"/>
      <c r="S297" s="99"/>
      <c r="T297" s="99"/>
      <c r="U297" s="99"/>
      <c r="V297" s="99"/>
      <c r="W297" s="99"/>
      <c r="X297" s="99"/>
      <c r="Y297" s="99"/>
      <c r="Z297" s="99"/>
    </row>
    <row r="298" spans="1:26" ht="12" customHeight="1" x14ac:dyDescent="0.25">
      <c r="A298" s="99"/>
      <c r="B298" s="99"/>
      <c r="C298" s="99"/>
      <c r="D298" s="99"/>
      <c r="E298" s="99"/>
      <c r="F298" s="99"/>
      <c r="G298" s="109"/>
      <c r="H298" s="99"/>
      <c r="I298" s="99"/>
      <c r="J298" s="99"/>
      <c r="K298" s="99"/>
      <c r="L298" s="99"/>
      <c r="M298" s="99"/>
      <c r="N298" s="99"/>
      <c r="O298" s="99"/>
      <c r="P298" s="99"/>
      <c r="Q298" s="99"/>
      <c r="R298" s="99"/>
      <c r="S298" s="99"/>
      <c r="T298" s="99"/>
      <c r="U298" s="99"/>
      <c r="V298" s="99"/>
      <c r="W298" s="99"/>
      <c r="X298" s="99"/>
      <c r="Y298" s="99"/>
      <c r="Z298" s="99"/>
    </row>
    <row r="299" spans="1:26" ht="12" customHeight="1" x14ac:dyDescent="0.25">
      <c r="A299" s="99"/>
      <c r="B299" s="99"/>
      <c r="C299" s="99"/>
      <c r="D299" s="99"/>
      <c r="E299" s="99"/>
      <c r="F299" s="99"/>
      <c r="G299" s="109"/>
      <c r="H299" s="99"/>
      <c r="I299" s="99"/>
      <c r="J299" s="99"/>
      <c r="K299" s="99"/>
      <c r="L299" s="99"/>
      <c r="M299" s="99"/>
      <c r="N299" s="99"/>
      <c r="O299" s="99"/>
      <c r="P299" s="99"/>
      <c r="Q299" s="99"/>
      <c r="R299" s="99"/>
      <c r="S299" s="99"/>
      <c r="T299" s="99"/>
      <c r="U299" s="99"/>
      <c r="V299" s="99"/>
      <c r="W299" s="99"/>
      <c r="X299" s="99"/>
      <c r="Y299" s="99"/>
      <c r="Z299" s="99"/>
    </row>
    <row r="300" spans="1:26" ht="12" customHeight="1" x14ac:dyDescent="0.25">
      <c r="A300" s="99"/>
      <c r="B300" s="99"/>
      <c r="C300" s="99"/>
      <c r="D300" s="99"/>
      <c r="E300" s="99"/>
      <c r="F300" s="99"/>
      <c r="G300" s="109"/>
      <c r="H300" s="99"/>
      <c r="I300" s="99"/>
      <c r="J300" s="99"/>
      <c r="K300" s="99"/>
      <c r="L300" s="99"/>
      <c r="M300" s="99"/>
      <c r="N300" s="99"/>
      <c r="O300" s="99"/>
      <c r="P300" s="99"/>
      <c r="Q300" s="99"/>
      <c r="R300" s="99"/>
      <c r="S300" s="99"/>
      <c r="T300" s="99"/>
      <c r="U300" s="99"/>
      <c r="V300" s="99"/>
      <c r="W300" s="99"/>
      <c r="X300" s="99"/>
      <c r="Y300" s="99"/>
      <c r="Z300" s="99"/>
    </row>
    <row r="301" spans="1:26" ht="12" customHeight="1" x14ac:dyDescent="0.25">
      <c r="A301" s="99"/>
      <c r="B301" s="99"/>
      <c r="C301" s="99"/>
      <c r="D301" s="99"/>
      <c r="E301" s="99"/>
      <c r="F301" s="99"/>
      <c r="G301" s="109"/>
      <c r="H301" s="99"/>
      <c r="I301" s="99"/>
      <c r="J301" s="99"/>
      <c r="K301" s="99"/>
      <c r="L301" s="99"/>
      <c r="M301" s="99"/>
      <c r="N301" s="99"/>
      <c r="O301" s="99"/>
      <c r="P301" s="99"/>
      <c r="Q301" s="99"/>
      <c r="R301" s="99"/>
      <c r="S301" s="99"/>
      <c r="T301" s="99"/>
      <c r="U301" s="99"/>
      <c r="V301" s="99"/>
      <c r="W301" s="99"/>
      <c r="X301" s="99"/>
      <c r="Y301" s="99"/>
      <c r="Z301" s="99"/>
    </row>
    <row r="302" spans="1:26" ht="12" customHeight="1" x14ac:dyDescent="0.25">
      <c r="A302" s="99"/>
      <c r="B302" s="99"/>
      <c r="C302" s="99"/>
      <c r="D302" s="99"/>
      <c r="E302" s="99"/>
      <c r="F302" s="99"/>
      <c r="G302" s="109"/>
      <c r="H302" s="99"/>
      <c r="I302" s="99"/>
      <c r="J302" s="99"/>
      <c r="K302" s="99"/>
      <c r="L302" s="99"/>
      <c r="M302" s="99"/>
      <c r="N302" s="99"/>
      <c r="O302" s="99"/>
      <c r="P302" s="99"/>
      <c r="Q302" s="99"/>
      <c r="R302" s="99"/>
      <c r="S302" s="99"/>
      <c r="T302" s="99"/>
      <c r="U302" s="99"/>
      <c r="V302" s="99"/>
      <c r="W302" s="99"/>
      <c r="X302" s="99"/>
      <c r="Y302" s="99"/>
      <c r="Z302" s="99"/>
    </row>
    <row r="303" spans="1:26" ht="12" customHeight="1" x14ac:dyDescent="0.25">
      <c r="A303" s="99"/>
      <c r="B303" s="99"/>
      <c r="C303" s="99"/>
      <c r="D303" s="99"/>
      <c r="E303" s="99"/>
      <c r="F303" s="99"/>
      <c r="G303" s="109"/>
      <c r="H303" s="99"/>
      <c r="I303" s="99"/>
      <c r="J303" s="99"/>
      <c r="K303" s="99"/>
      <c r="L303" s="99"/>
      <c r="M303" s="99"/>
      <c r="N303" s="99"/>
      <c r="O303" s="99"/>
      <c r="P303" s="99"/>
      <c r="Q303" s="99"/>
      <c r="R303" s="99"/>
      <c r="S303" s="99"/>
      <c r="T303" s="99"/>
      <c r="U303" s="99"/>
      <c r="V303" s="99"/>
      <c r="W303" s="99"/>
      <c r="X303" s="99"/>
      <c r="Y303" s="99"/>
      <c r="Z303" s="99"/>
    </row>
    <row r="304" spans="1:26" ht="12" customHeight="1" x14ac:dyDescent="0.25">
      <c r="A304" s="99"/>
      <c r="B304" s="99"/>
      <c r="C304" s="99"/>
      <c r="D304" s="99"/>
      <c r="E304" s="99"/>
      <c r="F304" s="99"/>
      <c r="G304" s="109"/>
      <c r="H304" s="99"/>
      <c r="I304" s="99"/>
      <c r="J304" s="99"/>
      <c r="K304" s="99"/>
      <c r="L304" s="99"/>
      <c r="M304" s="99"/>
      <c r="N304" s="99"/>
      <c r="O304" s="99"/>
      <c r="P304" s="99"/>
      <c r="Q304" s="99"/>
      <c r="R304" s="99"/>
      <c r="S304" s="99"/>
      <c r="T304" s="99"/>
      <c r="U304" s="99"/>
      <c r="V304" s="99"/>
      <c r="W304" s="99"/>
      <c r="X304" s="99"/>
      <c r="Y304" s="99"/>
      <c r="Z304" s="99"/>
    </row>
    <row r="305" spans="1:26" ht="12" customHeight="1" x14ac:dyDescent="0.25">
      <c r="A305" s="99"/>
      <c r="B305" s="99"/>
      <c r="C305" s="99"/>
      <c r="D305" s="99"/>
      <c r="E305" s="99"/>
      <c r="F305" s="99"/>
      <c r="G305" s="109"/>
      <c r="H305" s="99"/>
      <c r="I305" s="99"/>
      <c r="J305" s="99"/>
      <c r="K305" s="99"/>
      <c r="L305" s="99"/>
      <c r="M305" s="99"/>
      <c r="N305" s="99"/>
      <c r="O305" s="99"/>
      <c r="P305" s="99"/>
      <c r="Q305" s="99"/>
      <c r="R305" s="99"/>
      <c r="S305" s="99"/>
      <c r="T305" s="99"/>
      <c r="U305" s="99"/>
      <c r="V305" s="99"/>
      <c r="W305" s="99"/>
      <c r="X305" s="99"/>
      <c r="Y305" s="99"/>
      <c r="Z305" s="99"/>
    </row>
    <row r="306" spans="1:26" ht="12" customHeight="1" x14ac:dyDescent="0.25">
      <c r="A306" s="99"/>
      <c r="B306" s="99"/>
      <c r="C306" s="99"/>
      <c r="D306" s="99"/>
      <c r="E306" s="99"/>
      <c r="F306" s="99"/>
      <c r="G306" s="109"/>
      <c r="H306" s="99"/>
      <c r="I306" s="99"/>
      <c r="J306" s="99"/>
      <c r="K306" s="99"/>
      <c r="L306" s="99"/>
      <c r="M306" s="99"/>
      <c r="N306" s="99"/>
      <c r="O306" s="99"/>
      <c r="P306" s="99"/>
      <c r="Q306" s="99"/>
      <c r="R306" s="99"/>
      <c r="S306" s="99"/>
      <c r="T306" s="99"/>
      <c r="U306" s="99"/>
      <c r="V306" s="99"/>
      <c r="W306" s="99"/>
      <c r="X306" s="99"/>
      <c r="Y306" s="99"/>
      <c r="Z306" s="99"/>
    </row>
    <row r="307" spans="1:26" ht="12" customHeight="1" x14ac:dyDescent="0.25">
      <c r="A307" s="99"/>
      <c r="B307" s="99"/>
      <c r="C307" s="99"/>
      <c r="D307" s="99"/>
      <c r="E307" s="99"/>
      <c r="F307" s="99"/>
      <c r="G307" s="109"/>
      <c r="H307" s="99"/>
      <c r="I307" s="99"/>
      <c r="J307" s="99"/>
      <c r="K307" s="99"/>
      <c r="L307" s="99"/>
      <c r="M307" s="99"/>
      <c r="N307" s="99"/>
      <c r="O307" s="99"/>
      <c r="P307" s="99"/>
      <c r="Q307" s="99"/>
      <c r="R307" s="99"/>
      <c r="S307" s="99"/>
      <c r="T307" s="99"/>
      <c r="U307" s="99"/>
      <c r="V307" s="99"/>
      <c r="W307" s="99"/>
      <c r="X307" s="99"/>
      <c r="Y307" s="99"/>
      <c r="Z307" s="99"/>
    </row>
    <row r="308" spans="1:26" ht="12" customHeight="1" x14ac:dyDescent="0.25">
      <c r="A308" s="99"/>
      <c r="B308" s="99"/>
      <c r="C308" s="99"/>
      <c r="D308" s="99"/>
      <c r="E308" s="99"/>
      <c r="F308" s="99"/>
      <c r="G308" s="109"/>
      <c r="H308" s="99"/>
      <c r="I308" s="99"/>
      <c r="J308" s="99"/>
      <c r="K308" s="99"/>
      <c r="L308" s="99"/>
      <c r="M308" s="99"/>
      <c r="N308" s="99"/>
      <c r="O308" s="99"/>
      <c r="P308" s="99"/>
      <c r="Q308" s="99"/>
      <c r="R308" s="99"/>
      <c r="S308" s="99"/>
      <c r="T308" s="99"/>
      <c r="U308" s="99"/>
      <c r="V308" s="99"/>
      <c r="W308" s="99"/>
      <c r="X308" s="99"/>
      <c r="Y308" s="99"/>
      <c r="Z308" s="99"/>
    </row>
    <row r="309" spans="1:26" ht="12" customHeight="1" x14ac:dyDescent="0.25">
      <c r="A309" s="99"/>
      <c r="B309" s="99"/>
      <c r="C309" s="99"/>
      <c r="D309" s="99"/>
      <c r="E309" s="99"/>
      <c r="F309" s="99"/>
      <c r="G309" s="109"/>
      <c r="H309" s="99"/>
      <c r="I309" s="99"/>
      <c r="J309" s="99"/>
      <c r="K309" s="99"/>
      <c r="L309" s="99"/>
      <c r="M309" s="99"/>
      <c r="N309" s="99"/>
      <c r="O309" s="99"/>
      <c r="P309" s="99"/>
      <c r="Q309" s="99"/>
      <c r="R309" s="99"/>
      <c r="S309" s="99"/>
      <c r="T309" s="99"/>
      <c r="U309" s="99"/>
      <c r="V309" s="99"/>
      <c r="W309" s="99"/>
      <c r="X309" s="99"/>
      <c r="Y309" s="99"/>
      <c r="Z309" s="99"/>
    </row>
    <row r="310" spans="1:26" ht="12" customHeight="1" x14ac:dyDescent="0.25">
      <c r="A310" s="99"/>
      <c r="B310" s="99"/>
      <c r="C310" s="99"/>
      <c r="D310" s="99"/>
      <c r="E310" s="99"/>
      <c r="F310" s="99"/>
      <c r="G310" s="109"/>
      <c r="H310" s="99"/>
      <c r="I310" s="99"/>
      <c r="J310" s="99"/>
      <c r="K310" s="99"/>
      <c r="L310" s="99"/>
      <c r="M310" s="99"/>
      <c r="N310" s="99"/>
      <c r="O310" s="99"/>
      <c r="P310" s="99"/>
      <c r="Q310" s="99"/>
      <c r="R310" s="99"/>
      <c r="S310" s="99"/>
      <c r="T310" s="99"/>
      <c r="U310" s="99"/>
      <c r="V310" s="99"/>
      <c r="W310" s="99"/>
      <c r="X310" s="99"/>
      <c r="Y310" s="99"/>
      <c r="Z310" s="99"/>
    </row>
    <row r="311" spans="1:26" ht="12" customHeight="1" x14ac:dyDescent="0.25">
      <c r="A311" s="99"/>
      <c r="B311" s="99"/>
      <c r="C311" s="99"/>
      <c r="D311" s="99"/>
      <c r="E311" s="99"/>
      <c r="F311" s="99"/>
      <c r="G311" s="109"/>
      <c r="H311" s="99"/>
      <c r="I311" s="99"/>
      <c r="J311" s="99"/>
      <c r="K311" s="99"/>
      <c r="L311" s="99"/>
      <c r="M311" s="99"/>
      <c r="N311" s="99"/>
      <c r="O311" s="99"/>
      <c r="P311" s="99"/>
      <c r="Q311" s="99"/>
      <c r="R311" s="99"/>
      <c r="S311" s="99"/>
      <c r="T311" s="99"/>
      <c r="U311" s="99"/>
      <c r="V311" s="99"/>
      <c r="W311" s="99"/>
      <c r="X311" s="99"/>
      <c r="Y311" s="99"/>
      <c r="Z311" s="99"/>
    </row>
    <row r="312" spans="1:26" ht="12" customHeight="1" x14ac:dyDescent="0.25">
      <c r="A312" s="99"/>
      <c r="B312" s="99"/>
      <c r="C312" s="99"/>
      <c r="D312" s="99"/>
      <c r="E312" s="99"/>
      <c r="F312" s="99"/>
      <c r="G312" s="109"/>
      <c r="H312" s="99"/>
      <c r="I312" s="99"/>
      <c r="J312" s="99"/>
      <c r="K312" s="99"/>
      <c r="L312" s="99"/>
      <c r="M312" s="99"/>
      <c r="N312" s="99"/>
      <c r="O312" s="99"/>
      <c r="P312" s="99"/>
      <c r="Q312" s="99"/>
      <c r="R312" s="99"/>
      <c r="S312" s="99"/>
      <c r="T312" s="99"/>
      <c r="U312" s="99"/>
      <c r="V312" s="99"/>
      <c r="W312" s="99"/>
      <c r="X312" s="99"/>
      <c r="Y312" s="99"/>
      <c r="Z312" s="99"/>
    </row>
    <row r="313" spans="1:26" ht="12" customHeight="1" x14ac:dyDescent="0.25">
      <c r="A313" s="99"/>
      <c r="B313" s="99"/>
      <c r="C313" s="99"/>
      <c r="D313" s="99"/>
      <c r="E313" s="99"/>
      <c r="F313" s="99"/>
      <c r="G313" s="109"/>
      <c r="H313" s="99"/>
      <c r="I313" s="99"/>
      <c r="J313" s="99"/>
      <c r="K313" s="99"/>
      <c r="L313" s="99"/>
      <c r="M313" s="99"/>
      <c r="N313" s="99"/>
      <c r="O313" s="99"/>
      <c r="P313" s="99"/>
      <c r="Q313" s="99"/>
      <c r="R313" s="99"/>
      <c r="S313" s="99"/>
      <c r="T313" s="99"/>
      <c r="U313" s="99"/>
      <c r="V313" s="99"/>
      <c r="W313" s="99"/>
      <c r="X313" s="99"/>
      <c r="Y313" s="99"/>
      <c r="Z313" s="99"/>
    </row>
    <row r="314" spans="1:26" ht="12" customHeight="1" x14ac:dyDescent="0.25">
      <c r="A314" s="99"/>
      <c r="B314" s="99"/>
      <c r="C314" s="99"/>
      <c r="D314" s="99"/>
      <c r="E314" s="99"/>
      <c r="F314" s="99"/>
      <c r="G314" s="109"/>
      <c r="H314" s="99"/>
      <c r="I314" s="99"/>
      <c r="J314" s="99"/>
      <c r="K314" s="99"/>
      <c r="L314" s="99"/>
      <c r="M314" s="99"/>
      <c r="N314" s="99"/>
      <c r="O314" s="99"/>
      <c r="P314" s="99"/>
      <c r="Q314" s="99"/>
      <c r="R314" s="99"/>
      <c r="S314" s="99"/>
      <c r="T314" s="99"/>
      <c r="U314" s="99"/>
      <c r="V314" s="99"/>
      <c r="W314" s="99"/>
      <c r="X314" s="99"/>
      <c r="Y314" s="99"/>
      <c r="Z314" s="99"/>
    </row>
    <row r="315" spans="1:26" ht="12" customHeight="1" x14ac:dyDescent="0.25">
      <c r="A315" s="99"/>
      <c r="B315" s="99"/>
      <c r="C315" s="99"/>
      <c r="D315" s="99"/>
      <c r="E315" s="99"/>
      <c r="F315" s="99"/>
      <c r="G315" s="109"/>
      <c r="H315" s="99"/>
      <c r="I315" s="99"/>
      <c r="J315" s="99"/>
      <c r="K315" s="99"/>
      <c r="L315" s="99"/>
      <c r="M315" s="99"/>
      <c r="N315" s="99"/>
      <c r="O315" s="99"/>
      <c r="P315" s="99"/>
      <c r="Q315" s="99"/>
      <c r="R315" s="99"/>
      <c r="S315" s="99"/>
      <c r="T315" s="99"/>
      <c r="U315" s="99"/>
      <c r="V315" s="99"/>
      <c r="W315" s="99"/>
      <c r="X315" s="99"/>
      <c r="Y315" s="99"/>
      <c r="Z315" s="99"/>
    </row>
    <row r="316" spans="1:26" ht="12" customHeight="1" x14ac:dyDescent="0.25">
      <c r="A316" s="99"/>
      <c r="B316" s="99"/>
      <c r="C316" s="99"/>
      <c r="D316" s="99"/>
      <c r="E316" s="99"/>
      <c r="F316" s="99"/>
      <c r="G316" s="109"/>
      <c r="H316" s="99"/>
      <c r="I316" s="99"/>
      <c r="J316" s="99"/>
      <c r="K316" s="99"/>
      <c r="L316" s="99"/>
      <c r="M316" s="99"/>
      <c r="N316" s="99"/>
      <c r="O316" s="99"/>
      <c r="P316" s="99"/>
      <c r="Q316" s="99"/>
      <c r="R316" s="99"/>
      <c r="S316" s="99"/>
      <c r="T316" s="99"/>
      <c r="U316" s="99"/>
      <c r="V316" s="99"/>
      <c r="W316" s="99"/>
      <c r="X316" s="99"/>
      <c r="Y316" s="99"/>
      <c r="Z316" s="99"/>
    </row>
    <row r="317" spans="1:26" ht="12" customHeight="1" x14ac:dyDescent="0.25">
      <c r="A317" s="99"/>
      <c r="B317" s="99"/>
      <c r="C317" s="99"/>
      <c r="D317" s="99"/>
      <c r="E317" s="99"/>
      <c r="F317" s="99"/>
      <c r="G317" s="109"/>
      <c r="H317" s="99"/>
      <c r="I317" s="99"/>
      <c r="J317" s="99"/>
      <c r="K317" s="99"/>
      <c r="L317" s="99"/>
      <c r="M317" s="99"/>
      <c r="N317" s="99"/>
      <c r="O317" s="99"/>
      <c r="P317" s="99"/>
      <c r="Q317" s="99"/>
      <c r="R317" s="99"/>
      <c r="S317" s="99"/>
      <c r="T317" s="99"/>
      <c r="U317" s="99"/>
      <c r="V317" s="99"/>
      <c r="W317" s="99"/>
      <c r="X317" s="99"/>
      <c r="Y317" s="99"/>
      <c r="Z317" s="99"/>
    </row>
    <row r="318" spans="1:26" ht="12" customHeight="1" x14ac:dyDescent="0.25">
      <c r="A318" s="99"/>
      <c r="B318" s="99"/>
      <c r="C318" s="99"/>
      <c r="D318" s="99"/>
      <c r="E318" s="99"/>
      <c r="F318" s="99"/>
      <c r="G318" s="109"/>
      <c r="H318" s="99"/>
      <c r="I318" s="99"/>
      <c r="J318" s="99"/>
      <c r="K318" s="99"/>
      <c r="L318" s="99"/>
      <c r="M318" s="99"/>
      <c r="N318" s="99"/>
      <c r="O318" s="99"/>
      <c r="P318" s="99"/>
      <c r="Q318" s="99"/>
      <c r="R318" s="99"/>
      <c r="S318" s="99"/>
      <c r="T318" s="99"/>
      <c r="U318" s="99"/>
      <c r="V318" s="99"/>
      <c r="W318" s="99"/>
      <c r="X318" s="99"/>
      <c r="Y318" s="99"/>
      <c r="Z318" s="99"/>
    </row>
    <row r="319" spans="1:26" ht="12" customHeight="1" x14ac:dyDescent="0.25">
      <c r="A319" s="99"/>
      <c r="B319" s="99"/>
      <c r="C319" s="99"/>
      <c r="D319" s="99"/>
      <c r="E319" s="99"/>
      <c r="F319" s="99"/>
      <c r="G319" s="109"/>
      <c r="H319" s="99"/>
      <c r="I319" s="99"/>
      <c r="J319" s="99"/>
      <c r="K319" s="99"/>
      <c r="L319" s="99"/>
      <c r="M319" s="99"/>
      <c r="N319" s="99"/>
      <c r="O319" s="99"/>
      <c r="P319" s="99"/>
      <c r="Q319" s="99"/>
      <c r="R319" s="99"/>
      <c r="S319" s="99"/>
      <c r="T319" s="99"/>
      <c r="U319" s="99"/>
      <c r="V319" s="99"/>
      <c r="W319" s="99"/>
      <c r="X319" s="99"/>
      <c r="Y319" s="99"/>
      <c r="Z319" s="99"/>
    </row>
    <row r="320" spans="1:26" ht="12" customHeight="1" x14ac:dyDescent="0.25">
      <c r="A320" s="99"/>
      <c r="B320" s="99"/>
      <c r="C320" s="99"/>
      <c r="D320" s="99"/>
      <c r="E320" s="99"/>
      <c r="F320" s="99"/>
      <c r="G320" s="109"/>
      <c r="H320" s="99"/>
      <c r="I320" s="99"/>
      <c r="J320" s="99"/>
      <c r="K320" s="99"/>
      <c r="L320" s="99"/>
      <c r="M320" s="99"/>
      <c r="N320" s="99"/>
      <c r="O320" s="99"/>
      <c r="P320" s="99"/>
      <c r="Q320" s="99"/>
      <c r="R320" s="99"/>
      <c r="S320" s="99"/>
      <c r="T320" s="99"/>
      <c r="U320" s="99"/>
      <c r="V320" s="99"/>
      <c r="W320" s="99"/>
      <c r="X320" s="99"/>
      <c r="Y320" s="99"/>
      <c r="Z320" s="99"/>
    </row>
    <row r="321" spans="1:26" ht="12" customHeight="1" x14ac:dyDescent="0.25">
      <c r="A321" s="99"/>
      <c r="B321" s="99"/>
      <c r="C321" s="99"/>
      <c r="D321" s="99"/>
      <c r="E321" s="99"/>
      <c r="F321" s="99"/>
      <c r="G321" s="109"/>
      <c r="H321" s="99"/>
      <c r="I321" s="99"/>
      <c r="J321" s="99"/>
      <c r="K321" s="99"/>
      <c r="L321" s="99"/>
      <c r="M321" s="99"/>
      <c r="N321" s="99"/>
      <c r="O321" s="99"/>
      <c r="P321" s="99"/>
      <c r="Q321" s="99"/>
      <c r="R321" s="99"/>
      <c r="S321" s="99"/>
      <c r="T321" s="99"/>
      <c r="U321" s="99"/>
      <c r="V321" s="99"/>
      <c r="W321" s="99"/>
      <c r="X321" s="99"/>
      <c r="Y321" s="99"/>
      <c r="Z321" s="99"/>
    </row>
    <row r="322" spans="1:26" ht="12" customHeight="1" x14ac:dyDescent="0.25">
      <c r="A322" s="99"/>
      <c r="B322" s="99"/>
      <c r="C322" s="99"/>
      <c r="D322" s="99"/>
      <c r="E322" s="99"/>
      <c r="F322" s="99"/>
      <c r="G322" s="109"/>
      <c r="H322" s="99"/>
      <c r="I322" s="99"/>
      <c r="J322" s="99"/>
      <c r="K322" s="99"/>
      <c r="L322" s="99"/>
      <c r="M322" s="99"/>
      <c r="N322" s="99"/>
      <c r="O322" s="99"/>
      <c r="P322" s="99"/>
      <c r="Q322" s="99"/>
      <c r="R322" s="99"/>
      <c r="S322" s="99"/>
      <c r="T322" s="99"/>
      <c r="U322" s="99"/>
      <c r="V322" s="99"/>
      <c r="W322" s="99"/>
      <c r="X322" s="99"/>
      <c r="Y322" s="99"/>
      <c r="Z322" s="99"/>
    </row>
    <row r="323" spans="1:26" ht="12" customHeight="1" x14ac:dyDescent="0.25">
      <c r="A323" s="99"/>
      <c r="B323" s="99"/>
      <c r="C323" s="99"/>
      <c r="D323" s="99"/>
      <c r="E323" s="99"/>
      <c r="F323" s="99"/>
      <c r="G323" s="109"/>
      <c r="H323" s="99"/>
      <c r="I323" s="99"/>
      <c r="J323" s="99"/>
      <c r="K323" s="99"/>
      <c r="L323" s="99"/>
      <c r="M323" s="99"/>
      <c r="N323" s="99"/>
      <c r="O323" s="99"/>
      <c r="P323" s="99"/>
      <c r="Q323" s="99"/>
      <c r="R323" s="99"/>
      <c r="S323" s="99"/>
      <c r="T323" s="99"/>
      <c r="U323" s="99"/>
      <c r="V323" s="99"/>
      <c r="W323" s="99"/>
      <c r="X323" s="99"/>
      <c r="Y323" s="99"/>
      <c r="Z323" s="99"/>
    </row>
    <row r="324" spans="1:26" ht="12" customHeight="1" x14ac:dyDescent="0.25">
      <c r="A324" s="99"/>
      <c r="B324" s="99"/>
      <c r="C324" s="99"/>
      <c r="D324" s="99"/>
      <c r="E324" s="99"/>
      <c r="F324" s="99"/>
      <c r="G324" s="109"/>
      <c r="H324" s="99"/>
      <c r="I324" s="99"/>
      <c r="J324" s="99"/>
      <c r="K324" s="99"/>
      <c r="L324" s="99"/>
      <c r="M324" s="99"/>
      <c r="N324" s="99"/>
      <c r="O324" s="99"/>
      <c r="P324" s="99"/>
      <c r="Q324" s="99"/>
      <c r="R324" s="99"/>
      <c r="S324" s="99"/>
      <c r="T324" s="99"/>
      <c r="U324" s="99"/>
      <c r="V324" s="99"/>
      <c r="W324" s="99"/>
      <c r="X324" s="99"/>
      <c r="Y324" s="99"/>
      <c r="Z324" s="99"/>
    </row>
    <row r="325" spans="1:26" ht="12" customHeight="1" x14ac:dyDescent="0.25">
      <c r="A325" s="99"/>
      <c r="B325" s="99"/>
      <c r="C325" s="99"/>
      <c r="D325" s="99"/>
      <c r="E325" s="99"/>
      <c r="F325" s="99"/>
      <c r="G325" s="109"/>
      <c r="H325" s="99"/>
      <c r="I325" s="99"/>
      <c r="J325" s="99"/>
      <c r="K325" s="99"/>
      <c r="L325" s="99"/>
      <c r="M325" s="99"/>
      <c r="N325" s="99"/>
      <c r="O325" s="99"/>
      <c r="P325" s="99"/>
      <c r="Q325" s="99"/>
      <c r="R325" s="99"/>
      <c r="S325" s="99"/>
      <c r="T325" s="99"/>
      <c r="U325" s="99"/>
      <c r="V325" s="99"/>
      <c r="W325" s="99"/>
      <c r="X325" s="99"/>
      <c r="Y325" s="99"/>
      <c r="Z325" s="99"/>
    </row>
    <row r="326" spans="1:26" ht="12" customHeight="1" x14ac:dyDescent="0.25">
      <c r="A326" s="99"/>
      <c r="B326" s="99"/>
      <c r="C326" s="99"/>
      <c r="D326" s="99"/>
      <c r="E326" s="99"/>
      <c r="F326" s="99"/>
      <c r="G326" s="109"/>
      <c r="H326" s="99"/>
      <c r="I326" s="99"/>
      <c r="J326" s="99"/>
      <c r="K326" s="99"/>
      <c r="L326" s="99"/>
      <c r="M326" s="99"/>
      <c r="N326" s="99"/>
      <c r="O326" s="99"/>
      <c r="P326" s="99"/>
      <c r="Q326" s="99"/>
      <c r="R326" s="99"/>
      <c r="S326" s="99"/>
      <c r="T326" s="99"/>
      <c r="U326" s="99"/>
      <c r="V326" s="99"/>
      <c r="W326" s="99"/>
      <c r="X326" s="99"/>
      <c r="Y326" s="99"/>
      <c r="Z326" s="99"/>
    </row>
    <row r="327" spans="1:26" ht="12" customHeight="1" x14ac:dyDescent="0.25">
      <c r="A327" s="99"/>
      <c r="B327" s="99"/>
      <c r="C327" s="99"/>
      <c r="D327" s="99"/>
      <c r="E327" s="99"/>
      <c r="F327" s="99"/>
      <c r="G327" s="109"/>
      <c r="H327" s="99"/>
      <c r="I327" s="99"/>
      <c r="J327" s="99"/>
      <c r="K327" s="99"/>
      <c r="L327" s="99"/>
      <c r="M327" s="99"/>
      <c r="N327" s="99"/>
      <c r="O327" s="99"/>
      <c r="P327" s="99"/>
      <c r="Q327" s="99"/>
      <c r="R327" s="99"/>
      <c r="S327" s="99"/>
      <c r="T327" s="99"/>
      <c r="U327" s="99"/>
      <c r="V327" s="99"/>
      <c r="W327" s="99"/>
      <c r="X327" s="99"/>
      <c r="Y327" s="99"/>
      <c r="Z327" s="99"/>
    </row>
    <row r="328" spans="1:26" ht="12" customHeight="1" x14ac:dyDescent="0.25">
      <c r="A328" s="99"/>
      <c r="B328" s="99"/>
      <c r="C328" s="99"/>
      <c r="D328" s="99"/>
      <c r="E328" s="99"/>
      <c r="F328" s="99"/>
      <c r="G328" s="109"/>
      <c r="H328" s="99"/>
      <c r="I328" s="99"/>
      <c r="J328" s="99"/>
      <c r="K328" s="99"/>
      <c r="L328" s="99"/>
      <c r="M328" s="99"/>
      <c r="N328" s="99"/>
      <c r="O328" s="99"/>
      <c r="P328" s="99"/>
      <c r="Q328" s="99"/>
      <c r="R328" s="99"/>
      <c r="S328" s="99"/>
      <c r="T328" s="99"/>
      <c r="U328" s="99"/>
      <c r="V328" s="99"/>
      <c r="W328" s="99"/>
      <c r="X328" s="99"/>
      <c r="Y328" s="99"/>
      <c r="Z328" s="99"/>
    </row>
    <row r="329" spans="1:26" ht="12" customHeight="1" x14ac:dyDescent="0.25">
      <c r="A329" s="99"/>
      <c r="B329" s="99"/>
      <c r="C329" s="99"/>
      <c r="D329" s="99"/>
      <c r="E329" s="99"/>
      <c r="F329" s="99"/>
      <c r="G329" s="109"/>
      <c r="H329" s="99"/>
      <c r="I329" s="99"/>
      <c r="J329" s="99"/>
      <c r="K329" s="99"/>
      <c r="L329" s="99"/>
      <c r="M329" s="99"/>
      <c r="N329" s="99"/>
      <c r="O329" s="99"/>
      <c r="P329" s="99"/>
      <c r="Q329" s="99"/>
      <c r="R329" s="99"/>
      <c r="S329" s="99"/>
      <c r="T329" s="99"/>
      <c r="U329" s="99"/>
      <c r="V329" s="99"/>
      <c r="W329" s="99"/>
      <c r="X329" s="99"/>
      <c r="Y329" s="99"/>
      <c r="Z329" s="99"/>
    </row>
    <row r="330" spans="1:26" ht="12" customHeight="1" x14ac:dyDescent="0.25">
      <c r="A330" s="99"/>
      <c r="B330" s="99"/>
      <c r="C330" s="99"/>
      <c r="D330" s="99"/>
      <c r="E330" s="99"/>
      <c r="F330" s="99"/>
      <c r="G330" s="109"/>
      <c r="H330" s="99"/>
      <c r="I330" s="99"/>
      <c r="J330" s="99"/>
      <c r="K330" s="99"/>
      <c r="L330" s="99"/>
      <c r="M330" s="99"/>
      <c r="N330" s="99"/>
      <c r="O330" s="99"/>
      <c r="P330" s="99"/>
      <c r="Q330" s="99"/>
      <c r="R330" s="99"/>
      <c r="S330" s="99"/>
      <c r="T330" s="99"/>
      <c r="U330" s="99"/>
      <c r="V330" s="99"/>
      <c r="W330" s="99"/>
      <c r="X330" s="99"/>
      <c r="Y330" s="99"/>
      <c r="Z330" s="99"/>
    </row>
    <row r="331" spans="1:26" ht="12" customHeight="1" x14ac:dyDescent="0.25">
      <c r="A331" s="99"/>
      <c r="B331" s="99"/>
      <c r="C331" s="99"/>
      <c r="D331" s="99"/>
      <c r="E331" s="99"/>
      <c r="F331" s="99"/>
      <c r="G331" s="109"/>
      <c r="H331" s="99"/>
      <c r="I331" s="99"/>
      <c r="J331" s="99"/>
      <c r="K331" s="99"/>
      <c r="L331" s="99"/>
      <c r="M331" s="99"/>
      <c r="N331" s="99"/>
      <c r="O331" s="99"/>
      <c r="P331" s="99"/>
      <c r="Q331" s="99"/>
      <c r="R331" s="99"/>
      <c r="S331" s="99"/>
      <c r="T331" s="99"/>
      <c r="U331" s="99"/>
      <c r="V331" s="99"/>
      <c r="W331" s="99"/>
      <c r="X331" s="99"/>
      <c r="Y331" s="99"/>
      <c r="Z331" s="99"/>
    </row>
    <row r="332" spans="1:26" ht="12" customHeight="1" x14ac:dyDescent="0.25">
      <c r="A332" s="99"/>
      <c r="B332" s="99"/>
      <c r="C332" s="99"/>
      <c r="D332" s="99"/>
      <c r="E332" s="99"/>
      <c r="F332" s="99"/>
      <c r="G332" s="109"/>
      <c r="H332" s="99"/>
      <c r="I332" s="99"/>
      <c r="J332" s="99"/>
      <c r="K332" s="99"/>
      <c r="L332" s="99"/>
      <c r="M332" s="99"/>
      <c r="N332" s="99"/>
      <c r="O332" s="99"/>
      <c r="P332" s="99"/>
      <c r="Q332" s="99"/>
      <c r="R332" s="99"/>
      <c r="S332" s="99"/>
      <c r="T332" s="99"/>
      <c r="U332" s="99"/>
      <c r="V332" s="99"/>
      <c r="W332" s="99"/>
      <c r="X332" s="99"/>
      <c r="Y332" s="99"/>
      <c r="Z332" s="99"/>
    </row>
    <row r="333" spans="1:26" ht="12" customHeight="1" x14ac:dyDescent="0.25">
      <c r="A333" s="99"/>
      <c r="B333" s="99"/>
      <c r="C333" s="99"/>
      <c r="D333" s="99"/>
      <c r="E333" s="99"/>
      <c r="F333" s="99"/>
      <c r="G333" s="109"/>
      <c r="H333" s="99"/>
      <c r="I333" s="99"/>
      <c r="J333" s="99"/>
      <c r="K333" s="99"/>
      <c r="L333" s="99"/>
      <c r="M333" s="99"/>
      <c r="N333" s="99"/>
      <c r="O333" s="99"/>
      <c r="P333" s="99"/>
      <c r="Q333" s="99"/>
      <c r="R333" s="99"/>
      <c r="S333" s="99"/>
      <c r="T333" s="99"/>
      <c r="U333" s="99"/>
      <c r="V333" s="99"/>
      <c r="W333" s="99"/>
      <c r="X333" s="99"/>
      <c r="Y333" s="99"/>
      <c r="Z333" s="99"/>
    </row>
    <row r="334" spans="1:26" ht="12" customHeight="1" x14ac:dyDescent="0.25">
      <c r="A334" s="99"/>
      <c r="B334" s="99"/>
      <c r="C334" s="99"/>
      <c r="D334" s="99"/>
      <c r="E334" s="99"/>
      <c r="F334" s="99"/>
      <c r="G334" s="109"/>
      <c r="H334" s="99"/>
      <c r="I334" s="99"/>
      <c r="J334" s="99"/>
      <c r="K334" s="99"/>
      <c r="L334" s="99"/>
      <c r="M334" s="99"/>
      <c r="N334" s="99"/>
      <c r="O334" s="99"/>
      <c r="P334" s="99"/>
      <c r="Q334" s="99"/>
      <c r="R334" s="99"/>
      <c r="S334" s="99"/>
      <c r="T334" s="99"/>
      <c r="U334" s="99"/>
      <c r="V334" s="99"/>
      <c r="W334" s="99"/>
      <c r="X334" s="99"/>
      <c r="Y334" s="99"/>
      <c r="Z334" s="99"/>
    </row>
    <row r="335" spans="1:26" ht="12" customHeight="1" x14ac:dyDescent="0.25">
      <c r="A335" s="99"/>
      <c r="B335" s="99"/>
      <c r="C335" s="99"/>
      <c r="D335" s="99"/>
      <c r="E335" s="99"/>
      <c r="F335" s="99"/>
      <c r="G335" s="109"/>
      <c r="H335" s="99"/>
      <c r="I335" s="99"/>
      <c r="J335" s="99"/>
      <c r="K335" s="99"/>
      <c r="L335" s="99"/>
      <c r="M335" s="99"/>
      <c r="N335" s="99"/>
      <c r="O335" s="99"/>
      <c r="P335" s="99"/>
      <c r="Q335" s="99"/>
      <c r="R335" s="99"/>
      <c r="S335" s="99"/>
      <c r="T335" s="99"/>
      <c r="U335" s="99"/>
      <c r="V335" s="99"/>
      <c r="W335" s="99"/>
      <c r="X335" s="99"/>
      <c r="Y335" s="99"/>
      <c r="Z335" s="99"/>
    </row>
    <row r="336" spans="1:26" ht="12" customHeight="1" x14ac:dyDescent="0.25">
      <c r="A336" s="99"/>
      <c r="B336" s="99"/>
      <c r="C336" s="99"/>
      <c r="D336" s="99"/>
      <c r="E336" s="99"/>
      <c r="F336" s="99"/>
      <c r="G336" s="109"/>
      <c r="H336" s="99"/>
      <c r="I336" s="99"/>
      <c r="J336" s="99"/>
      <c r="K336" s="99"/>
      <c r="L336" s="99"/>
      <c r="M336" s="99"/>
      <c r="N336" s="99"/>
      <c r="O336" s="99"/>
      <c r="P336" s="99"/>
      <c r="Q336" s="99"/>
      <c r="R336" s="99"/>
      <c r="S336" s="99"/>
      <c r="T336" s="99"/>
      <c r="U336" s="99"/>
      <c r="V336" s="99"/>
      <c r="W336" s="99"/>
      <c r="X336" s="99"/>
      <c r="Y336" s="99"/>
      <c r="Z336" s="99"/>
    </row>
    <row r="337" spans="1:26" ht="12" customHeight="1" x14ac:dyDescent="0.25">
      <c r="A337" s="99"/>
      <c r="B337" s="99"/>
      <c r="C337" s="99"/>
      <c r="D337" s="99"/>
      <c r="E337" s="99"/>
      <c r="F337" s="99"/>
      <c r="G337" s="109"/>
      <c r="H337" s="99"/>
      <c r="I337" s="99"/>
      <c r="J337" s="99"/>
      <c r="K337" s="99"/>
      <c r="L337" s="99"/>
      <c r="M337" s="99"/>
      <c r="N337" s="99"/>
      <c r="O337" s="99"/>
      <c r="P337" s="99"/>
      <c r="Q337" s="99"/>
      <c r="R337" s="99"/>
      <c r="S337" s="99"/>
      <c r="T337" s="99"/>
      <c r="U337" s="99"/>
      <c r="V337" s="99"/>
      <c r="W337" s="99"/>
      <c r="X337" s="99"/>
      <c r="Y337" s="99"/>
      <c r="Z337" s="99"/>
    </row>
    <row r="338" spans="1:26" ht="12" customHeight="1" x14ac:dyDescent="0.25">
      <c r="A338" s="99"/>
      <c r="B338" s="99"/>
      <c r="C338" s="99"/>
      <c r="D338" s="99"/>
      <c r="E338" s="99"/>
      <c r="F338" s="99"/>
      <c r="G338" s="109"/>
      <c r="H338" s="99"/>
      <c r="I338" s="99"/>
      <c r="J338" s="99"/>
      <c r="K338" s="99"/>
      <c r="L338" s="99"/>
      <c r="M338" s="99"/>
      <c r="N338" s="99"/>
      <c r="O338" s="99"/>
      <c r="P338" s="99"/>
      <c r="Q338" s="99"/>
      <c r="R338" s="99"/>
      <c r="S338" s="99"/>
      <c r="T338" s="99"/>
      <c r="U338" s="99"/>
      <c r="V338" s="99"/>
      <c r="W338" s="99"/>
      <c r="X338" s="99"/>
      <c r="Y338" s="99"/>
      <c r="Z338" s="99"/>
    </row>
    <row r="339" spans="1:26" ht="12" customHeight="1" x14ac:dyDescent="0.25">
      <c r="A339" s="99"/>
      <c r="B339" s="99"/>
      <c r="C339" s="99"/>
      <c r="D339" s="99"/>
      <c r="E339" s="99"/>
      <c r="F339" s="99"/>
      <c r="G339" s="109"/>
      <c r="H339" s="99"/>
      <c r="I339" s="99"/>
      <c r="J339" s="99"/>
      <c r="K339" s="99"/>
      <c r="L339" s="99"/>
      <c r="M339" s="99"/>
      <c r="N339" s="99"/>
      <c r="O339" s="99"/>
      <c r="P339" s="99"/>
      <c r="Q339" s="99"/>
      <c r="R339" s="99"/>
      <c r="S339" s="99"/>
      <c r="T339" s="99"/>
      <c r="U339" s="99"/>
      <c r="V339" s="99"/>
      <c r="W339" s="99"/>
      <c r="X339" s="99"/>
      <c r="Y339" s="99"/>
      <c r="Z339" s="99"/>
    </row>
    <row r="340" spans="1:26" ht="12" customHeight="1" x14ac:dyDescent="0.25">
      <c r="A340" s="99"/>
      <c r="B340" s="99"/>
      <c r="C340" s="99"/>
      <c r="D340" s="99"/>
      <c r="E340" s="99"/>
      <c r="F340" s="99"/>
      <c r="G340" s="109"/>
      <c r="H340" s="99"/>
      <c r="I340" s="99"/>
      <c r="J340" s="99"/>
      <c r="K340" s="99"/>
      <c r="L340" s="99"/>
      <c r="M340" s="99"/>
      <c r="N340" s="99"/>
      <c r="O340" s="99"/>
      <c r="P340" s="99"/>
      <c r="Q340" s="99"/>
      <c r="R340" s="99"/>
      <c r="S340" s="99"/>
      <c r="T340" s="99"/>
      <c r="U340" s="99"/>
      <c r="V340" s="99"/>
      <c r="W340" s="99"/>
      <c r="X340" s="99"/>
      <c r="Y340" s="99"/>
      <c r="Z340" s="99"/>
    </row>
    <row r="341" spans="1:26" ht="12" customHeight="1" x14ac:dyDescent="0.25">
      <c r="A341" s="99"/>
      <c r="B341" s="99"/>
      <c r="C341" s="99"/>
      <c r="D341" s="99"/>
      <c r="E341" s="99"/>
      <c r="F341" s="99"/>
      <c r="G341" s="109"/>
      <c r="H341" s="99"/>
      <c r="I341" s="99"/>
      <c r="J341" s="99"/>
      <c r="K341" s="99"/>
      <c r="L341" s="99"/>
      <c r="M341" s="99"/>
      <c r="N341" s="99"/>
      <c r="O341" s="99"/>
      <c r="P341" s="99"/>
      <c r="Q341" s="99"/>
      <c r="R341" s="99"/>
      <c r="S341" s="99"/>
      <c r="T341" s="99"/>
      <c r="U341" s="99"/>
      <c r="V341" s="99"/>
      <c r="W341" s="99"/>
      <c r="X341" s="99"/>
      <c r="Y341" s="99"/>
      <c r="Z341" s="99"/>
    </row>
    <row r="342" spans="1:26" ht="12" customHeight="1" x14ac:dyDescent="0.25">
      <c r="A342" s="99"/>
      <c r="B342" s="99"/>
      <c r="C342" s="99"/>
      <c r="D342" s="99"/>
      <c r="E342" s="99"/>
      <c r="F342" s="99"/>
      <c r="G342" s="109"/>
      <c r="H342" s="99"/>
      <c r="I342" s="99"/>
      <c r="J342" s="99"/>
      <c r="K342" s="99"/>
      <c r="L342" s="99"/>
      <c r="M342" s="99"/>
      <c r="N342" s="99"/>
      <c r="O342" s="99"/>
      <c r="P342" s="99"/>
      <c r="Q342" s="99"/>
      <c r="R342" s="99"/>
      <c r="S342" s="99"/>
      <c r="T342" s="99"/>
      <c r="U342" s="99"/>
      <c r="V342" s="99"/>
      <c r="W342" s="99"/>
      <c r="X342" s="99"/>
      <c r="Y342" s="99"/>
      <c r="Z342" s="99"/>
    </row>
    <row r="343" spans="1:26" ht="12" customHeight="1" x14ac:dyDescent="0.25">
      <c r="A343" s="99"/>
      <c r="B343" s="99"/>
      <c r="C343" s="99"/>
      <c r="D343" s="99"/>
      <c r="E343" s="99"/>
      <c r="F343" s="99"/>
      <c r="G343" s="109"/>
      <c r="H343" s="99"/>
      <c r="I343" s="99"/>
      <c r="J343" s="99"/>
      <c r="K343" s="99"/>
      <c r="L343" s="99"/>
      <c r="M343" s="99"/>
      <c r="N343" s="99"/>
      <c r="O343" s="99"/>
      <c r="P343" s="99"/>
      <c r="Q343" s="99"/>
      <c r="R343" s="99"/>
      <c r="S343" s="99"/>
      <c r="T343" s="99"/>
      <c r="U343" s="99"/>
      <c r="V343" s="99"/>
      <c r="W343" s="99"/>
      <c r="X343" s="99"/>
      <c r="Y343" s="99"/>
      <c r="Z343" s="99"/>
    </row>
    <row r="344" spans="1:26" ht="12" customHeight="1" x14ac:dyDescent="0.25">
      <c r="A344" s="99"/>
      <c r="B344" s="99"/>
      <c r="C344" s="99"/>
      <c r="D344" s="99"/>
      <c r="E344" s="99"/>
      <c r="F344" s="99"/>
      <c r="G344" s="109"/>
      <c r="H344" s="99"/>
      <c r="I344" s="99"/>
      <c r="J344" s="99"/>
      <c r="K344" s="99"/>
      <c r="L344" s="99"/>
      <c r="M344" s="99"/>
      <c r="N344" s="99"/>
      <c r="O344" s="99"/>
      <c r="P344" s="99"/>
      <c r="Q344" s="99"/>
      <c r="R344" s="99"/>
      <c r="S344" s="99"/>
      <c r="T344" s="99"/>
      <c r="U344" s="99"/>
      <c r="V344" s="99"/>
      <c r="W344" s="99"/>
      <c r="X344" s="99"/>
      <c r="Y344" s="99"/>
      <c r="Z344" s="99"/>
    </row>
    <row r="345" spans="1:26" ht="12" customHeight="1" x14ac:dyDescent="0.25">
      <c r="A345" s="99"/>
      <c r="B345" s="99"/>
      <c r="C345" s="99"/>
      <c r="D345" s="99"/>
      <c r="E345" s="99"/>
      <c r="F345" s="99"/>
      <c r="G345" s="109"/>
      <c r="H345" s="99"/>
      <c r="I345" s="99"/>
      <c r="J345" s="99"/>
      <c r="K345" s="99"/>
      <c r="L345" s="99"/>
      <c r="M345" s="99"/>
      <c r="N345" s="99"/>
      <c r="O345" s="99"/>
      <c r="P345" s="99"/>
      <c r="Q345" s="99"/>
      <c r="R345" s="99"/>
      <c r="S345" s="99"/>
      <c r="T345" s="99"/>
      <c r="U345" s="99"/>
      <c r="V345" s="99"/>
      <c r="W345" s="99"/>
      <c r="X345" s="99"/>
      <c r="Y345" s="99"/>
      <c r="Z345" s="99"/>
    </row>
    <row r="346" spans="1:26" ht="12" customHeight="1" x14ac:dyDescent="0.25">
      <c r="A346" s="99"/>
      <c r="B346" s="99"/>
      <c r="C346" s="99"/>
      <c r="D346" s="99"/>
      <c r="E346" s="99"/>
      <c r="F346" s="99"/>
      <c r="G346" s="109"/>
      <c r="H346" s="99"/>
      <c r="I346" s="99"/>
      <c r="J346" s="99"/>
      <c r="K346" s="99"/>
      <c r="L346" s="99"/>
      <c r="M346" s="99"/>
      <c r="N346" s="99"/>
      <c r="O346" s="99"/>
      <c r="P346" s="99"/>
      <c r="Q346" s="99"/>
      <c r="R346" s="99"/>
      <c r="S346" s="99"/>
      <c r="T346" s="99"/>
      <c r="U346" s="99"/>
      <c r="V346" s="99"/>
      <c r="W346" s="99"/>
      <c r="X346" s="99"/>
      <c r="Y346" s="99"/>
      <c r="Z346" s="99"/>
    </row>
    <row r="347" spans="1:26" ht="12" customHeight="1" x14ac:dyDescent="0.25">
      <c r="A347" s="99"/>
      <c r="B347" s="99"/>
      <c r="C347" s="99"/>
      <c r="D347" s="99"/>
      <c r="E347" s="99"/>
      <c r="F347" s="99"/>
      <c r="G347" s="109"/>
      <c r="H347" s="99"/>
      <c r="I347" s="99"/>
      <c r="J347" s="99"/>
      <c r="K347" s="99"/>
      <c r="L347" s="99"/>
      <c r="M347" s="99"/>
      <c r="N347" s="99"/>
      <c r="O347" s="99"/>
      <c r="P347" s="99"/>
      <c r="Q347" s="99"/>
      <c r="R347" s="99"/>
      <c r="S347" s="99"/>
      <c r="T347" s="99"/>
      <c r="U347" s="99"/>
      <c r="V347" s="99"/>
      <c r="W347" s="99"/>
      <c r="X347" s="99"/>
      <c r="Y347" s="99"/>
      <c r="Z347" s="99"/>
    </row>
    <row r="348" spans="1:26" ht="12" customHeight="1" x14ac:dyDescent="0.25">
      <c r="A348" s="99"/>
      <c r="B348" s="99"/>
      <c r="C348" s="99"/>
      <c r="D348" s="99"/>
      <c r="E348" s="99"/>
      <c r="F348" s="99"/>
      <c r="G348" s="109"/>
      <c r="H348" s="99"/>
      <c r="I348" s="99"/>
      <c r="J348" s="99"/>
      <c r="K348" s="99"/>
      <c r="L348" s="99"/>
      <c r="M348" s="99"/>
      <c r="N348" s="99"/>
      <c r="O348" s="99"/>
      <c r="P348" s="99"/>
      <c r="Q348" s="99"/>
      <c r="R348" s="99"/>
      <c r="S348" s="99"/>
      <c r="T348" s="99"/>
      <c r="U348" s="99"/>
      <c r="V348" s="99"/>
      <c r="W348" s="99"/>
      <c r="X348" s="99"/>
      <c r="Y348" s="99"/>
      <c r="Z348" s="99"/>
    </row>
    <row r="349" spans="1:26" ht="12" customHeight="1" x14ac:dyDescent="0.25">
      <c r="A349" s="99"/>
      <c r="B349" s="99"/>
      <c r="C349" s="99"/>
      <c r="D349" s="99"/>
      <c r="E349" s="99"/>
      <c r="F349" s="99"/>
      <c r="G349" s="109"/>
      <c r="H349" s="99"/>
      <c r="I349" s="99"/>
      <c r="J349" s="99"/>
      <c r="K349" s="99"/>
      <c r="L349" s="99"/>
      <c r="M349" s="99"/>
      <c r="N349" s="99"/>
      <c r="O349" s="99"/>
      <c r="P349" s="99"/>
      <c r="Q349" s="99"/>
      <c r="R349" s="99"/>
      <c r="S349" s="99"/>
      <c r="T349" s="99"/>
      <c r="U349" s="99"/>
      <c r="V349" s="99"/>
      <c r="W349" s="99"/>
      <c r="X349" s="99"/>
      <c r="Y349" s="99"/>
      <c r="Z349" s="99"/>
    </row>
    <row r="350" spans="1:26" ht="12" customHeight="1" x14ac:dyDescent="0.25">
      <c r="A350" s="99"/>
      <c r="B350" s="99"/>
      <c r="C350" s="99"/>
      <c r="D350" s="99"/>
      <c r="E350" s="99"/>
      <c r="F350" s="99"/>
      <c r="G350" s="109"/>
      <c r="H350" s="99"/>
      <c r="I350" s="99"/>
      <c r="J350" s="99"/>
      <c r="K350" s="99"/>
      <c r="L350" s="99"/>
      <c r="M350" s="99"/>
      <c r="N350" s="99"/>
      <c r="O350" s="99"/>
      <c r="P350" s="99"/>
      <c r="Q350" s="99"/>
      <c r="R350" s="99"/>
      <c r="S350" s="99"/>
      <c r="T350" s="99"/>
      <c r="U350" s="99"/>
      <c r="V350" s="99"/>
      <c r="W350" s="99"/>
      <c r="X350" s="99"/>
      <c r="Y350" s="99"/>
      <c r="Z350" s="99"/>
    </row>
    <row r="351" spans="1:26" ht="12" customHeight="1" x14ac:dyDescent="0.25">
      <c r="A351" s="99"/>
      <c r="B351" s="99"/>
      <c r="C351" s="99"/>
      <c r="D351" s="99"/>
      <c r="E351" s="99"/>
      <c r="F351" s="99"/>
      <c r="G351" s="109"/>
      <c r="H351" s="99"/>
      <c r="I351" s="99"/>
      <c r="J351" s="99"/>
      <c r="K351" s="99"/>
      <c r="L351" s="99"/>
      <c r="M351" s="99"/>
      <c r="N351" s="99"/>
      <c r="O351" s="99"/>
      <c r="P351" s="99"/>
      <c r="Q351" s="99"/>
      <c r="R351" s="99"/>
      <c r="S351" s="99"/>
      <c r="T351" s="99"/>
      <c r="U351" s="99"/>
      <c r="V351" s="99"/>
      <c r="W351" s="99"/>
      <c r="X351" s="99"/>
      <c r="Y351" s="99"/>
      <c r="Z351" s="99"/>
    </row>
    <row r="352" spans="1:26" ht="12" customHeight="1" x14ac:dyDescent="0.25">
      <c r="A352" s="99"/>
      <c r="B352" s="99"/>
      <c r="C352" s="99"/>
      <c r="D352" s="99"/>
      <c r="E352" s="99"/>
      <c r="F352" s="99"/>
      <c r="G352" s="109"/>
      <c r="H352" s="99"/>
      <c r="I352" s="99"/>
      <c r="J352" s="99"/>
      <c r="K352" s="99"/>
      <c r="L352" s="99"/>
      <c r="M352" s="99"/>
      <c r="N352" s="99"/>
      <c r="O352" s="99"/>
      <c r="P352" s="99"/>
      <c r="Q352" s="99"/>
      <c r="R352" s="99"/>
      <c r="S352" s="99"/>
      <c r="T352" s="99"/>
      <c r="U352" s="99"/>
      <c r="V352" s="99"/>
      <c r="W352" s="99"/>
      <c r="X352" s="99"/>
      <c r="Y352" s="99"/>
      <c r="Z352" s="99"/>
    </row>
    <row r="353" spans="1:26" ht="12" customHeight="1" x14ac:dyDescent="0.25">
      <c r="A353" s="99"/>
      <c r="B353" s="99"/>
      <c r="C353" s="99"/>
      <c r="D353" s="99"/>
      <c r="E353" s="99"/>
      <c r="F353" s="99"/>
      <c r="G353" s="109"/>
      <c r="H353" s="99"/>
      <c r="I353" s="99"/>
      <c r="J353" s="99"/>
      <c r="K353" s="99"/>
      <c r="L353" s="99"/>
      <c r="M353" s="99"/>
      <c r="N353" s="99"/>
      <c r="O353" s="99"/>
      <c r="P353" s="99"/>
      <c r="Q353" s="99"/>
      <c r="R353" s="99"/>
      <c r="S353" s="99"/>
      <c r="T353" s="99"/>
      <c r="U353" s="99"/>
      <c r="V353" s="99"/>
      <c r="W353" s="99"/>
      <c r="X353" s="99"/>
      <c r="Y353" s="99"/>
      <c r="Z353" s="99"/>
    </row>
    <row r="354" spans="1:26" ht="12" customHeight="1" x14ac:dyDescent="0.25">
      <c r="A354" s="99"/>
      <c r="B354" s="99"/>
      <c r="C354" s="99"/>
      <c r="D354" s="99"/>
      <c r="E354" s="99"/>
      <c r="F354" s="99"/>
      <c r="G354" s="109"/>
      <c r="H354" s="99"/>
      <c r="I354" s="99"/>
      <c r="J354" s="99"/>
      <c r="K354" s="99"/>
      <c r="L354" s="99"/>
      <c r="M354" s="99"/>
      <c r="N354" s="99"/>
      <c r="O354" s="99"/>
      <c r="P354" s="99"/>
      <c r="Q354" s="99"/>
      <c r="R354" s="99"/>
      <c r="S354" s="99"/>
      <c r="T354" s="99"/>
      <c r="U354" s="99"/>
      <c r="V354" s="99"/>
      <c r="W354" s="99"/>
      <c r="X354" s="99"/>
      <c r="Y354" s="99"/>
      <c r="Z354" s="99"/>
    </row>
    <row r="355" spans="1:26" ht="12" customHeight="1" x14ac:dyDescent="0.25">
      <c r="A355" s="99"/>
      <c r="B355" s="99"/>
      <c r="C355" s="99"/>
      <c r="D355" s="99"/>
      <c r="E355" s="99"/>
      <c r="F355" s="99"/>
      <c r="G355" s="109"/>
      <c r="H355" s="99"/>
      <c r="I355" s="99"/>
      <c r="J355" s="99"/>
      <c r="K355" s="99"/>
      <c r="L355" s="99"/>
      <c r="M355" s="99"/>
      <c r="N355" s="99"/>
      <c r="O355" s="99"/>
      <c r="P355" s="99"/>
      <c r="Q355" s="99"/>
      <c r="R355" s="99"/>
      <c r="S355" s="99"/>
      <c r="T355" s="99"/>
      <c r="U355" s="99"/>
      <c r="V355" s="99"/>
      <c r="W355" s="99"/>
      <c r="X355" s="99"/>
      <c r="Y355" s="99"/>
      <c r="Z355" s="99"/>
    </row>
    <row r="356" spans="1:26" ht="12" customHeight="1" x14ac:dyDescent="0.25">
      <c r="A356" s="99"/>
      <c r="B356" s="99"/>
      <c r="C356" s="99"/>
      <c r="D356" s="99"/>
      <c r="E356" s="99"/>
      <c r="F356" s="99"/>
      <c r="G356" s="109"/>
      <c r="H356" s="99"/>
      <c r="I356" s="99"/>
      <c r="J356" s="99"/>
      <c r="K356" s="99"/>
      <c r="L356" s="99"/>
      <c r="M356" s="99"/>
      <c r="N356" s="99"/>
      <c r="O356" s="99"/>
      <c r="P356" s="99"/>
      <c r="Q356" s="99"/>
      <c r="R356" s="99"/>
      <c r="S356" s="99"/>
      <c r="T356" s="99"/>
      <c r="U356" s="99"/>
      <c r="V356" s="99"/>
      <c r="W356" s="99"/>
      <c r="X356" s="99"/>
      <c r="Y356" s="99"/>
      <c r="Z356" s="99"/>
    </row>
    <row r="357" spans="1:26" ht="12" customHeight="1" x14ac:dyDescent="0.25">
      <c r="A357" s="99"/>
      <c r="B357" s="99"/>
      <c r="C357" s="99"/>
      <c r="D357" s="99"/>
      <c r="E357" s="99"/>
      <c r="F357" s="99"/>
      <c r="G357" s="109"/>
      <c r="H357" s="99"/>
      <c r="I357" s="99"/>
      <c r="J357" s="99"/>
      <c r="K357" s="99"/>
      <c r="L357" s="99"/>
      <c r="M357" s="99"/>
      <c r="N357" s="99"/>
      <c r="O357" s="99"/>
      <c r="P357" s="99"/>
      <c r="Q357" s="99"/>
      <c r="R357" s="99"/>
      <c r="S357" s="99"/>
      <c r="T357" s="99"/>
      <c r="U357" s="99"/>
      <c r="V357" s="99"/>
      <c r="W357" s="99"/>
      <c r="X357" s="99"/>
      <c r="Y357" s="99"/>
      <c r="Z357" s="99"/>
    </row>
    <row r="358" spans="1:26" ht="12" customHeight="1" x14ac:dyDescent="0.25">
      <c r="A358" s="99"/>
      <c r="B358" s="99"/>
      <c r="C358" s="99"/>
      <c r="D358" s="99"/>
      <c r="E358" s="99"/>
      <c r="F358" s="99"/>
      <c r="G358" s="109"/>
      <c r="H358" s="99"/>
      <c r="I358" s="99"/>
      <c r="J358" s="99"/>
      <c r="K358" s="99"/>
      <c r="L358" s="99"/>
      <c r="M358" s="99"/>
      <c r="N358" s="99"/>
      <c r="O358" s="99"/>
      <c r="P358" s="99"/>
      <c r="Q358" s="99"/>
      <c r="R358" s="99"/>
      <c r="S358" s="99"/>
      <c r="T358" s="99"/>
      <c r="U358" s="99"/>
      <c r="V358" s="99"/>
      <c r="W358" s="99"/>
      <c r="X358" s="99"/>
      <c r="Y358" s="99"/>
      <c r="Z358" s="99"/>
    </row>
    <row r="359" spans="1:26" ht="12" customHeight="1" x14ac:dyDescent="0.25">
      <c r="A359" s="99"/>
      <c r="B359" s="99"/>
      <c r="C359" s="99"/>
      <c r="D359" s="99"/>
      <c r="E359" s="99"/>
      <c r="F359" s="99"/>
      <c r="G359" s="109"/>
      <c r="H359" s="99"/>
      <c r="I359" s="99"/>
      <c r="J359" s="99"/>
      <c r="K359" s="99"/>
      <c r="L359" s="99"/>
      <c r="M359" s="99"/>
      <c r="N359" s="99"/>
      <c r="O359" s="99"/>
      <c r="P359" s="99"/>
      <c r="Q359" s="99"/>
      <c r="R359" s="99"/>
      <c r="S359" s="99"/>
      <c r="T359" s="99"/>
      <c r="U359" s="99"/>
      <c r="V359" s="99"/>
      <c r="W359" s="99"/>
      <c r="X359" s="99"/>
      <c r="Y359" s="99"/>
      <c r="Z359" s="99"/>
    </row>
    <row r="360" spans="1:26" ht="12" customHeight="1" x14ac:dyDescent="0.25">
      <c r="A360" s="99"/>
      <c r="B360" s="99"/>
      <c r="C360" s="99"/>
      <c r="D360" s="99"/>
      <c r="E360" s="99"/>
      <c r="F360" s="99"/>
      <c r="G360" s="109"/>
      <c r="H360" s="99"/>
      <c r="I360" s="99"/>
      <c r="J360" s="99"/>
      <c r="K360" s="99"/>
      <c r="L360" s="99"/>
      <c r="M360" s="99"/>
      <c r="N360" s="99"/>
      <c r="O360" s="99"/>
      <c r="P360" s="99"/>
      <c r="Q360" s="99"/>
      <c r="R360" s="99"/>
      <c r="S360" s="99"/>
      <c r="T360" s="99"/>
      <c r="U360" s="99"/>
      <c r="V360" s="99"/>
      <c r="W360" s="99"/>
      <c r="X360" s="99"/>
      <c r="Y360" s="99"/>
      <c r="Z360" s="99"/>
    </row>
    <row r="361" spans="1:26" ht="12" customHeight="1" x14ac:dyDescent="0.25">
      <c r="A361" s="99"/>
      <c r="B361" s="99"/>
      <c r="C361" s="99"/>
      <c r="D361" s="99"/>
      <c r="E361" s="99"/>
      <c r="F361" s="99"/>
      <c r="G361" s="109"/>
      <c r="H361" s="99"/>
      <c r="I361" s="99"/>
      <c r="J361" s="99"/>
      <c r="K361" s="99"/>
      <c r="L361" s="99"/>
      <c r="M361" s="99"/>
      <c r="N361" s="99"/>
      <c r="O361" s="99"/>
      <c r="P361" s="99"/>
      <c r="Q361" s="99"/>
      <c r="R361" s="99"/>
      <c r="S361" s="99"/>
      <c r="T361" s="99"/>
      <c r="U361" s="99"/>
      <c r="V361" s="99"/>
      <c r="W361" s="99"/>
      <c r="X361" s="99"/>
      <c r="Y361" s="99"/>
      <c r="Z361" s="99"/>
    </row>
    <row r="362" spans="1:26" ht="12" customHeight="1" x14ac:dyDescent="0.25">
      <c r="A362" s="99"/>
      <c r="B362" s="99"/>
      <c r="C362" s="99"/>
      <c r="D362" s="99"/>
      <c r="E362" s="99"/>
      <c r="F362" s="99"/>
      <c r="G362" s="109"/>
      <c r="H362" s="99"/>
      <c r="I362" s="99"/>
      <c r="J362" s="99"/>
      <c r="K362" s="99"/>
      <c r="L362" s="99"/>
      <c r="M362" s="99"/>
      <c r="N362" s="99"/>
      <c r="O362" s="99"/>
      <c r="P362" s="99"/>
      <c r="Q362" s="99"/>
      <c r="R362" s="99"/>
      <c r="S362" s="99"/>
      <c r="T362" s="99"/>
      <c r="U362" s="99"/>
      <c r="V362" s="99"/>
      <c r="W362" s="99"/>
      <c r="X362" s="99"/>
      <c r="Y362" s="99"/>
      <c r="Z362" s="99"/>
    </row>
    <row r="363" spans="1:26" ht="12" customHeight="1" x14ac:dyDescent="0.25">
      <c r="A363" s="99"/>
      <c r="B363" s="99"/>
      <c r="C363" s="99"/>
      <c r="D363" s="99"/>
      <c r="E363" s="99"/>
      <c r="F363" s="99"/>
      <c r="G363" s="109"/>
      <c r="H363" s="99"/>
      <c r="I363" s="99"/>
      <c r="J363" s="99"/>
      <c r="K363" s="99"/>
      <c r="L363" s="99"/>
      <c r="M363" s="99"/>
      <c r="N363" s="99"/>
      <c r="O363" s="99"/>
      <c r="P363" s="99"/>
      <c r="Q363" s="99"/>
      <c r="R363" s="99"/>
      <c r="S363" s="99"/>
      <c r="T363" s="99"/>
      <c r="U363" s="99"/>
      <c r="V363" s="99"/>
      <c r="W363" s="99"/>
      <c r="X363" s="99"/>
      <c r="Y363" s="99"/>
      <c r="Z363" s="99"/>
    </row>
    <row r="364" spans="1:26" ht="12" customHeight="1" x14ac:dyDescent="0.25">
      <c r="A364" s="99"/>
      <c r="B364" s="99"/>
      <c r="C364" s="99"/>
      <c r="D364" s="99"/>
      <c r="E364" s="99"/>
      <c r="F364" s="99"/>
      <c r="G364" s="109"/>
      <c r="H364" s="99"/>
      <c r="I364" s="99"/>
      <c r="J364" s="99"/>
      <c r="K364" s="99"/>
      <c r="L364" s="99"/>
      <c r="M364" s="99"/>
      <c r="N364" s="99"/>
      <c r="O364" s="99"/>
      <c r="P364" s="99"/>
      <c r="Q364" s="99"/>
      <c r="R364" s="99"/>
      <c r="S364" s="99"/>
      <c r="T364" s="99"/>
      <c r="U364" s="99"/>
      <c r="V364" s="99"/>
      <c r="W364" s="99"/>
      <c r="X364" s="99"/>
      <c r="Y364" s="99"/>
      <c r="Z364" s="99"/>
    </row>
    <row r="365" spans="1:26" ht="12" customHeight="1" x14ac:dyDescent="0.25">
      <c r="A365" s="99"/>
      <c r="B365" s="99"/>
      <c r="C365" s="99"/>
      <c r="D365" s="99"/>
      <c r="E365" s="99"/>
      <c r="F365" s="99"/>
      <c r="G365" s="109"/>
      <c r="H365" s="99"/>
      <c r="I365" s="99"/>
      <c r="J365" s="99"/>
      <c r="K365" s="99"/>
      <c r="L365" s="99"/>
      <c r="M365" s="99"/>
      <c r="N365" s="99"/>
      <c r="O365" s="99"/>
      <c r="P365" s="99"/>
      <c r="Q365" s="99"/>
      <c r="R365" s="99"/>
      <c r="S365" s="99"/>
      <c r="T365" s="99"/>
      <c r="U365" s="99"/>
      <c r="V365" s="99"/>
      <c r="W365" s="99"/>
      <c r="X365" s="99"/>
      <c r="Y365" s="99"/>
      <c r="Z365" s="99"/>
    </row>
    <row r="366" spans="1:26" ht="12" customHeight="1" x14ac:dyDescent="0.25">
      <c r="A366" s="99"/>
      <c r="B366" s="99"/>
      <c r="C366" s="99"/>
      <c r="D366" s="99"/>
      <c r="E366" s="99"/>
      <c r="F366" s="99"/>
      <c r="G366" s="109"/>
      <c r="H366" s="99"/>
      <c r="I366" s="99"/>
      <c r="J366" s="99"/>
      <c r="K366" s="99"/>
      <c r="L366" s="99"/>
      <c r="M366" s="99"/>
      <c r="N366" s="99"/>
      <c r="O366" s="99"/>
      <c r="P366" s="99"/>
      <c r="Q366" s="99"/>
      <c r="R366" s="99"/>
      <c r="S366" s="99"/>
      <c r="T366" s="99"/>
      <c r="U366" s="99"/>
      <c r="V366" s="99"/>
      <c r="W366" s="99"/>
      <c r="X366" s="99"/>
      <c r="Y366" s="99"/>
      <c r="Z366" s="99"/>
    </row>
    <row r="367" spans="1:26" ht="12" customHeight="1" x14ac:dyDescent="0.25">
      <c r="A367" s="99"/>
      <c r="B367" s="99"/>
      <c r="C367" s="99"/>
      <c r="D367" s="99"/>
      <c r="E367" s="99"/>
      <c r="F367" s="99"/>
      <c r="G367" s="109"/>
      <c r="H367" s="99"/>
      <c r="I367" s="99"/>
      <c r="J367" s="99"/>
      <c r="K367" s="99"/>
      <c r="L367" s="99"/>
      <c r="M367" s="99"/>
      <c r="N367" s="99"/>
      <c r="O367" s="99"/>
      <c r="P367" s="99"/>
      <c r="Q367" s="99"/>
      <c r="R367" s="99"/>
      <c r="S367" s="99"/>
      <c r="T367" s="99"/>
      <c r="U367" s="99"/>
      <c r="V367" s="99"/>
      <c r="W367" s="99"/>
      <c r="X367" s="99"/>
      <c r="Y367" s="99"/>
      <c r="Z367" s="99"/>
    </row>
    <row r="368" spans="1:26" ht="12" customHeight="1" x14ac:dyDescent="0.25">
      <c r="A368" s="99"/>
      <c r="B368" s="99"/>
      <c r="C368" s="99"/>
      <c r="D368" s="99"/>
      <c r="E368" s="99"/>
      <c r="F368" s="99"/>
      <c r="G368" s="109"/>
      <c r="H368" s="99"/>
      <c r="I368" s="99"/>
      <c r="J368" s="99"/>
      <c r="K368" s="99"/>
      <c r="L368" s="99"/>
      <c r="M368" s="99"/>
      <c r="N368" s="99"/>
      <c r="O368" s="99"/>
      <c r="P368" s="99"/>
      <c r="Q368" s="99"/>
      <c r="R368" s="99"/>
      <c r="S368" s="99"/>
      <c r="T368" s="99"/>
      <c r="U368" s="99"/>
      <c r="V368" s="99"/>
      <c r="W368" s="99"/>
      <c r="X368" s="99"/>
      <c r="Y368" s="99"/>
      <c r="Z368" s="99"/>
    </row>
    <row r="369" spans="1:26" ht="12" customHeight="1" x14ac:dyDescent="0.25">
      <c r="A369" s="99"/>
      <c r="B369" s="99"/>
      <c r="C369" s="99"/>
      <c r="D369" s="99"/>
      <c r="E369" s="99"/>
      <c r="F369" s="99"/>
      <c r="G369" s="109"/>
      <c r="H369" s="99"/>
      <c r="I369" s="99"/>
      <c r="J369" s="99"/>
      <c r="K369" s="99"/>
      <c r="L369" s="99"/>
      <c r="M369" s="99"/>
      <c r="N369" s="99"/>
      <c r="O369" s="99"/>
      <c r="P369" s="99"/>
      <c r="Q369" s="99"/>
      <c r="R369" s="99"/>
      <c r="S369" s="99"/>
      <c r="T369" s="99"/>
      <c r="U369" s="99"/>
      <c r="V369" s="99"/>
      <c r="W369" s="99"/>
      <c r="X369" s="99"/>
      <c r="Y369" s="99"/>
      <c r="Z369" s="99"/>
    </row>
    <row r="370" spans="1:26" ht="12" customHeight="1" x14ac:dyDescent="0.25">
      <c r="A370" s="99"/>
      <c r="B370" s="99"/>
      <c r="C370" s="99"/>
      <c r="D370" s="99"/>
      <c r="E370" s="99"/>
      <c r="F370" s="99"/>
      <c r="G370" s="109"/>
      <c r="H370" s="99"/>
      <c r="I370" s="99"/>
      <c r="J370" s="99"/>
      <c r="K370" s="99"/>
      <c r="L370" s="99"/>
      <c r="M370" s="99"/>
      <c r="N370" s="99"/>
      <c r="O370" s="99"/>
      <c r="P370" s="99"/>
      <c r="Q370" s="99"/>
      <c r="R370" s="99"/>
      <c r="S370" s="99"/>
      <c r="T370" s="99"/>
      <c r="U370" s="99"/>
      <c r="V370" s="99"/>
      <c r="W370" s="99"/>
      <c r="X370" s="99"/>
      <c r="Y370" s="99"/>
      <c r="Z370" s="99"/>
    </row>
    <row r="371" spans="1:26" ht="12" customHeight="1" x14ac:dyDescent="0.25">
      <c r="A371" s="99"/>
      <c r="B371" s="99"/>
      <c r="C371" s="99"/>
      <c r="D371" s="99"/>
      <c r="E371" s="99"/>
      <c r="F371" s="99"/>
      <c r="G371" s="109"/>
      <c r="H371" s="99"/>
      <c r="I371" s="99"/>
      <c r="J371" s="99"/>
      <c r="K371" s="99"/>
      <c r="L371" s="99"/>
      <c r="M371" s="99"/>
      <c r="N371" s="99"/>
      <c r="O371" s="99"/>
      <c r="P371" s="99"/>
      <c r="Q371" s="99"/>
      <c r="R371" s="99"/>
      <c r="S371" s="99"/>
      <c r="T371" s="99"/>
      <c r="U371" s="99"/>
      <c r="V371" s="99"/>
      <c r="W371" s="99"/>
      <c r="X371" s="99"/>
      <c r="Y371" s="99"/>
      <c r="Z371" s="99"/>
    </row>
    <row r="372" spans="1:26" ht="12" customHeight="1" x14ac:dyDescent="0.25">
      <c r="A372" s="99"/>
      <c r="B372" s="99"/>
      <c r="C372" s="99"/>
      <c r="D372" s="99"/>
      <c r="E372" s="99"/>
      <c r="F372" s="99"/>
      <c r="G372" s="109"/>
      <c r="H372" s="99"/>
      <c r="I372" s="99"/>
      <c r="J372" s="99"/>
      <c r="K372" s="99"/>
      <c r="L372" s="99"/>
      <c r="M372" s="99"/>
      <c r="N372" s="99"/>
      <c r="O372" s="99"/>
      <c r="P372" s="99"/>
      <c r="Q372" s="99"/>
      <c r="R372" s="99"/>
      <c r="S372" s="99"/>
      <c r="T372" s="99"/>
      <c r="U372" s="99"/>
      <c r="V372" s="99"/>
      <c r="W372" s="99"/>
      <c r="X372" s="99"/>
      <c r="Y372" s="99"/>
      <c r="Z372" s="99"/>
    </row>
    <row r="373" spans="1:26" ht="12" customHeight="1" x14ac:dyDescent="0.25">
      <c r="A373" s="99"/>
      <c r="B373" s="99"/>
      <c r="C373" s="99"/>
      <c r="D373" s="99"/>
      <c r="E373" s="99"/>
      <c r="F373" s="99"/>
      <c r="G373" s="109"/>
      <c r="H373" s="99"/>
      <c r="I373" s="99"/>
      <c r="J373" s="99"/>
      <c r="K373" s="99"/>
      <c r="L373" s="99"/>
      <c r="M373" s="99"/>
      <c r="N373" s="99"/>
      <c r="O373" s="99"/>
      <c r="P373" s="99"/>
      <c r="Q373" s="99"/>
      <c r="R373" s="99"/>
      <c r="S373" s="99"/>
      <c r="T373" s="99"/>
      <c r="U373" s="99"/>
      <c r="V373" s="99"/>
      <c r="W373" s="99"/>
      <c r="X373" s="99"/>
      <c r="Y373" s="99"/>
      <c r="Z373" s="99"/>
    </row>
    <row r="374" spans="1:26" ht="12" customHeight="1" x14ac:dyDescent="0.25">
      <c r="A374" s="99"/>
      <c r="B374" s="99"/>
      <c r="C374" s="99"/>
      <c r="D374" s="99"/>
      <c r="E374" s="99"/>
      <c r="F374" s="99"/>
      <c r="G374" s="109"/>
      <c r="H374" s="99"/>
      <c r="I374" s="99"/>
      <c r="J374" s="99"/>
      <c r="K374" s="99"/>
      <c r="L374" s="99"/>
      <c r="M374" s="99"/>
      <c r="N374" s="99"/>
      <c r="O374" s="99"/>
      <c r="P374" s="99"/>
      <c r="Q374" s="99"/>
      <c r="R374" s="99"/>
      <c r="S374" s="99"/>
      <c r="T374" s="99"/>
      <c r="U374" s="99"/>
      <c r="V374" s="99"/>
      <c r="W374" s="99"/>
      <c r="X374" s="99"/>
      <c r="Y374" s="99"/>
      <c r="Z374" s="99"/>
    </row>
    <row r="375" spans="1:26" ht="12" customHeight="1" x14ac:dyDescent="0.25">
      <c r="A375" s="99"/>
      <c r="B375" s="99"/>
      <c r="C375" s="99"/>
      <c r="D375" s="99"/>
      <c r="E375" s="99"/>
      <c r="F375" s="99"/>
      <c r="G375" s="109"/>
      <c r="H375" s="99"/>
      <c r="I375" s="99"/>
      <c r="J375" s="99"/>
      <c r="K375" s="99"/>
      <c r="L375" s="99"/>
      <c r="M375" s="99"/>
      <c r="N375" s="99"/>
      <c r="O375" s="99"/>
      <c r="P375" s="99"/>
      <c r="Q375" s="99"/>
      <c r="R375" s="99"/>
      <c r="S375" s="99"/>
      <c r="T375" s="99"/>
      <c r="U375" s="99"/>
      <c r="V375" s="99"/>
      <c r="W375" s="99"/>
      <c r="X375" s="99"/>
      <c r="Y375" s="99"/>
      <c r="Z375" s="99"/>
    </row>
    <row r="376" spans="1:26" ht="12" customHeight="1" x14ac:dyDescent="0.25">
      <c r="A376" s="99"/>
      <c r="B376" s="99"/>
      <c r="C376" s="99"/>
      <c r="D376" s="99"/>
      <c r="E376" s="99"/>
      <c r="F376" s="99"/>
      <c r="G376" s="109"/>
      <c r="H376" s="99"/>
      <c r="I376" s="99"/>
      <c r="J376" s="99"/>
      <c r="K376" s="99"/>
      <c r="L376" s="99"/>
      <c r="M376" s="99"/>
      <c r="N376" s="99"/>
      <c r="O376" s="99"/>
      <c r="P376" s="99"/>
      <c r="Q376" s="99"/>
      <c r="R376" s="99"/>
      <c r="S376" s="99"/>
      <c r="T376" s="99"/>
      <c r="U376" s="99"/>
      <c r="V376" s="99"/>
      <c r="W376" s="99"/>
      <c r="X376" s="99"/>
      <c r="Y376" s="99"/>
      <c r="Z376" s="99"/>
    </row>
    <row r="377" spans="1:26" ht="12" customHeight="1" x14ac:dyDescent="0.25">
      <c r="A377" s="99"/>
      <c r="B377" s="99"/>
      <c r="C377" s="99"/>
      <c r="D377" s="99"/>
      <c r="E377" s="99"/>
      <c r="F377" s="99"/>
      <c r="G377" s="109"/>
      <c r="H377" s="99"/>
      <c r="I377" s="99"/>
      <c r="J377" s="99"/>
      <c r="K377" s="99"/>
      <c r="L377" s="99"/>
      <c r="M377" s="99"/>
      <c r="N377" s="99"/>
      <c r="O377" s="99"/>
      <c r="P377" s="99"/>
      <c r="Q377" s="99"/>
      <c r="R377" s="99"/>
      <c r="S377" s="99"/>
      <c r="T377" s="99"/>
      <c r="U377" s="99"/>
      <c r="V377" s="99"/>
      <c r="W377" s="99"/>
      <c r="X377" s="99"/>
      <c r="Y377" s="99"/>
      <c r="Z377" s="99"/>
    </row>
    <row r="378" spans="1:26" ht="12" customHeight="1" x14ac:dyDescent="0.25">
      <c r="A378" s="99"/>
      <c r="B378" s="99"/>
      <c r="C378" s="99"/>
      <c r="D378" s="99"/>
      <c r="E378" s="99"/>
      <c r="F378" s="99"/>
      <c r="G378" s="109"/>
      <c r="H378" s="99"/>
      <c r="I378" s="99"/>
      <c r="J378" s="99"/>
      <c r="K378" s="99"/>
      <c r="L378" s="99"/>
      <c r="M378" s="99"/>
      <c r="N378" s="99"/>
      <c r="O378" s="99"/>
      <c r="P378" s="99"/>
      <c r="Q378" s="99"/>
      <c r="R378" s="99"/>
      <c r="S378" s="99"/>
      <c r="T378" s="99"/>
      <c r="U378" s="99"/>
      <c r="V378" s="99"/>
      <c r="W378" s="99"/>
      <c r="X378" s="99"/>
      <c r="Y378" s="99"/>
      <c r="Z378" s="99"/>
    </row>
    <row r="379" spans="1:26" ht="12" customHeight="1" x14ac:dyDescent="0.25">
      <c r="A379" s="99"/>
      <c r="B379" s="99"/>
      <c r="C379" s="99"/>
      <c r="D379" s="99"/>
      <c r="E379" s="99"/>
      <c r="F379" s="99"/>
      <c r="G379" s="109"/>
      <c r="H379" s="99"/>
      <c r="I379" s="99"/>
      <c r="J379" s="99"/>
      <c r="K379" s="99"/>
      <c r="L379" s="99"/>
      <c r="M379" s="99"/>
      <c r="N379" s="99"/>
      <c r="O379" s="99"/>
      <c r="P379" s="99"/>
      <c r="Q379" s="99"/>
      <c r="R379" s="99"/>
      <c r="S379" s="99"/>
      <c r="T379" s="99"/>
      <c r="U379" s="99"/>
      <c r="V379" s="99"/>
      <c r="W379" s="99"/>
      <c r="X379" s="99"/>
      <c r="Y379" s="99"/>
      <c r="Z379" s="99"/>
    </row>
    <row r="380" spans="1:26" ht="12" customHeight="1" x14ac:dyDescent="0.25">
      <c r="A380" s="99"/>
      <c r="B380" s="99"/>
      <c r="C380" s="99"/>
      <c r="D380" s="99"/>
      <c r="E380" s="99"/>
      <c r="F380" s="99"/>
      <c r="G380" s="109"/>
      <c r="H380" s="99"/>
      <c r="I380" s="99"/>
      <c r="J380" s="99"/>
      <c r="K380" s="99"/>
      <c r="L380" s="99"/>
      <c r="M380" s="99"/>
      <c r="N380" s="99"/>
      <c r="O380" s="99"/>
      <c r="P380" s="99"/>
      <c r="Q380" s="99"/>
      <c r="R380" s="99"/>
      <c r="S380" s="99"/>
      <c r="T380" s="99"/>
      <c r="U380" s="99"/>
      <c r="V380" s="99"/>
      <c r="W380" s="99"/>
      <c r="X380" s="99"/>
      <c r="Y380" s="99"/>
      <c r="Z380" s="99"/>
    </row>
    <row r="381" spans="1:26" ht="12" customHeight="1" x14ac:dyDescent="0.25">
      <c r="A381" s="99"/>
      <c r="B381" s="99"/>
      <c r="C381" s="99"/>
      <c r="D381" s="99"/>
      <c r="E381" s="99"/>
      <c r="F381" s="99"/>
      <c r="G381" s="109"/>
      <c r="H381" s="99"/>
      <c r="I381" s="99"/>
      <c r="J381" s="99"/>
      <c r="K381" s="99"/>
      <c r="L381" s="99"/>
      <c r="M381" s="99"/>
      <c r="N381" s="99"/>
      <c r="O381" s="99"/>
      <c r="P381" s="99"/>
      <c r="Q381" s="99"/>
      <c r="R381" s="99"/>
      <c r="S381" s="99"/>
      <c r="T381" s="99"/>
      <c r="U381" s="99"/>
      <c r="V381" s="99"/>
      <c r="W381" s="99"/>
      <c r="X381" s="99"/>
      <c r="Y381" s="99"/>
      <c r="Z381" s="99"/>
    </row>
    <row r="382" spans="1:26" ht="12" customHeight="1" x14ac:dyDescent="0.25">
      <c r="A382" s="99"/>
      <c r="B382" s="99"/>
      <c r="C382" s="99"/>
      <c r="D382" s="99"/>
      <c r="E382" s="99"/>
      <c r="F382" s="99"/>
      <c r="G382" s="109"/>
      <c r="H382" s="99"/>
      <c r="I382" s="99"/>
      <c r="J382" s="99"/>
      <c r="K382" s="99"/>
      <c r="L382" s="99"/>
      <c r="M382" s="99"/>
      <c r="N382" s="99"/>
      <c r="O382" s="99"/>
      <c r="P382" s="99"/>
      <c r="Q382" s="99"/>
      <c r="R382" s="99"/>
      <c r="S382" s="99"/>
      <c r="T382" s="99"/>
      <c r="U382" s="99"/>
      <c r="V382" s="99"/>
      <c r="W382" s="99"/>
      <c r="X382" s="99"/>
      <c r="Y382" s="99"/>
      <c r="Z382" s="99"/>
    </row>
    <row r="383" spans="1:26" ht="12" customHeight="1" x14ac:dyDescent="0.25">
      <c r="A383" s="99"/>
      <c r="B383" s="99"/>
      <c r="C383" s="99"/>
      <c r="D383" s="99"/>
      <c r="E383" s="99"/>
      <c r="F383" s="99"/>
      <c r="G383" s="109"/>
      <c r="H383" s="99"/>
      <c r="I383" s="99"/>
      <c r="J383" s="99"/>
      <c r="K383" s="99"/>
      <c r="L383" s="99"/>
      <c r="M383" s="99"/>
      <c r="N383" s="99"/>
      <c r="O383" s="99"/>
      <c r="P383" s="99"/>
      <c r="Q383" s="99"/>
      <c r="R383" s="99"/>
      <c r="S383" s="99"/>
      <c r="T383" s="99"/>
      <c r="U383" s="99"/>
      <c r="V383" s="99"/>
      <c r="W383" s="99"/>
      <c r="X383" s="99"/>
      <c r="Y383" s="99"/>
      <c r="Z383" s="99"/>
    </row>
    <row r="384" spans="1:26" ht="12" customHeight="1" x14ac:dyDescent="0.25">
      <c r="A384" s="99"/>
      <c r="B384" s="99"/>
      <c r="C384" s="99"/>
      <c r="D384" s="99"/>
      <c r="E384" s="99"/>
      <c r="F384" s="99"/>
      <c r="G384" s="109"/>
      <c r="H384" s="99"/>
      <c r="I384" s="99"/>
      <c r="J384" s="99"/>
      <c r="K384" s="99"/>
      <c r="L384" s="99"/>
      <c r="M384" s="99"/>
      <c r="N384" s="99"/>
      <c r="O384" s="99"/>
      <c r="P384" s="99"/>
      <c r="Q384" s="99"/>
      <c r="R384" s="99"/>
      <c r="S384" s="99"/>
      <c r="T384" s="99"/>
      <c r="U384" s="99"/>
      <c r="V384" s="99"/>
      <c r="W384" s="99"/>
      <c r="X384" s="99"/>
      <c r="Y384" s="99"/>
      <c r="Z384" s="99"/>
    </row>
    <row r="385" spans="1:26" ht="12" customHeight="1" x14ac:dyDescent="0.25">
      <c r="A385" s="99"/>
      <c r="B385" s="99"/>
      <c r="C385" s="99"/>
      <c r="D385" s="99"/>
      <c r="E385" s="99"/>
      <c r="F385" s="99"/>
      <c r="G385" s="109"/>
      <c r="H385" s="99"/>
      <c r="I385" s="99"/>
      <c r="J385" s="99"/>
      <c r="K385" s="99"/>
      <c r="L385" s="99"/>
      <c r="M385" s="99"/>
      <c r="N385" s="99"/>
      <c r="O385" s="99"/>
      <c r="P385" s="99"/>
      <c r="Q385" s="99"/>
      <c r="R385" s="99"/>
      <c r="S385" s="99"/>
      <c r="T385" s="99"/>
      <c r="U385" s="99"/>
      <c r="V385" s="99"/>
      <c r="W385" s="99"/>
      <c r="X385" s="99"/>
      <c r="Y385" s="99"/>
      <c r="Z385" s="99"/>
    </row>
    <row r="386" spans="1:26" ht="12" customHeight="1" x14ac:dyDescent="0.25">
      <c r="A386" s="99"/>
      <c r="B386" s="99"/>
      <c r="C386" s="99"/>
      <c r="D386" s="99"/>
      <c r="E386" s="99"/>
      <c r="F386" s="99"/>
      <c r="G386" s="109"/>
      <c r="H386" s="99"/>
      <c r="I386" s="99"/>
      <c r="J386" s="99"/>
      <c r="K386" s="99"/>
      <c r="L386" s="99"/>
      <c r="M386" s="99"/>
      <c r="N386" s="99"/>
      <c r="O386" s="99"/>
      <c r="P386" s="99"/>
      <c r="Q386" s="99"/>
      <c r="R386" s="99"/>
      <c r="S386" s="99"/>
      <c r="T386" s="99"/>
      <c r="U386" s="99"/>
      <c r="V386" s="99"/>
      <c r="W386" s="99"/>
      <c r="X386" s="99"/>
      <c r="Y386" s="99"/>
      <c r="Z386" s="99"/>
    </row>
    <row r="387" spans="1:26" ht="12" customHeight="1" x14ac:dyDescent="0.25">
      <c r="A387" s="99"/>
      <c r="B387" s="99"/>
      <c r="C387" s="99"/>
      <c r="D387" s="99"/>
      <c r="E387" s="99"/>
      <c r="F387" s="99"/>
      <c r="G387" s="109"/>
      <c r="H387" s="99"/>
      <c r="I387" s="99"/>
      <c r="J387" s="99"/>
      <c r="K387" s="99"/>
      <c r="L387" s="99"/>
      <c r="M387" s="99"/>
      <c r="N387" s="99"/>
      <c r="O387" s="99"/>
      <c r="P387" s="99"/>
      <c r="Q387" s="99"/>
      <c r="R387" s="99"/>
      <c r="S387" s="99"/>
      <c r="T387" s="99"/>
      <c r="U387" s="99"/>
      <c r="V387" s="99"/>
      <c r="W387" s="99"/>
      <c r="X387" s="99"/>
      <c r="Y387" s="99"/>
      <c r="Z387" s="99"/>
    </row>
    <row r="388" spans="1:26" ht="12" customHeight="1" x14ac:dyDescent="0.25">
      <c r="A388" s="99"/>
      <c r="B388" s="99"/>
      <c r="C388" s="99"/>
      <c r="D388" s="99"/>
      <c r="E388" s="99"/>
      <c r="F388" s="99"/>
      <c r="G388" s="109"/>
      <c r="H388" s="99"/>
      <c r="I388" s="99"/>
      <c r="J388" s="99"/>
      <c r="K388" s="99"/>
      <c r="L388" s="99"/>
      <c r="M388" s="99"/>
      <c r="N388" s="99"/>
      <c r="O388" s="99"/>
      <c r="P388" s="99"/>
      <c r="Q388" s="99"/>
      <c r="R388" s="99"/>
      <c r="S388" s="99"/>
      <c r="T388" s="99"/>
      <c r="U388" s="99"/>
      <c r="V388" s="99"/>
      <c r="W388" s="99"/>
      <c r="X388" s="99"/>
      <c r="Y388" s="99"/>
      <c r="Z388" s="99"/>
    </row>
    <row r="389" spans="1:26" ht="12" customHeight="1" x14ac:dyDescent="0.25">
      <c r="A389" s="99"/>
      <c r="B389" s="99"/>
      <c r="C389" s="99"/>
      <c r="D389" s="99"/>
      <c r="E389" s="99"/>
      <c r="F389" s="99"/>
      <c r="G389" s="109"/>
      <c r="H389" s="99"/>
      <c r="I389" s="99"/>
      <c r="J389" s="99"/>
      <c r="K389" s="99"/>
      <c r="L389" s="99"/>
      <c r="M389" s="99"/>
      <c r="N389" s="99"/>
      <c r="O389" s="99"/>
      <c r="P389" s="99"/>
      <c r="Q389" s="99"/>
      <c r="R389" s="99"/>
      <c r="S389" s="99"/>
      <c r="T389" s="99"/>
      <c r="U389" s="99"/>
      <c r="V389" s="99"/>
      <c r="W389" s="99"/>
      <c r="X389" s="99"/>
      <c r="Y389" s="99"/>
      <c r="Z389" s="99"/>
    </row>
    <row r="390" spans="1:26" ht="12" customHeight="1" x14ac:dyDescent="0.25">
      <c r="A390" s="99"/>
      <c r="B390" s="99"/>
      <c r="C390" s="99"/>
      <c r="D390" s="99"/>
      <c r="E390" s="99"/>
      <c r="F390" s="99"/>
      <c r="G390" s="109"/>
      <c r="H390" s="99"/>
      <c r="I390" s="99"/>
      <c r="J390" s="99"/>
      <c r="K390" s="99"/>
      <c r="L390" s="99"/>
      <c r="M390" s="99"/>
      <c r="N390" s="99"/>
      <c r="O390" s="99"/>
      <c r="P390" s="99"/>
      <c r="Q390" s="99"/>
      <c r="R390" s="99"/>
      <c r="S390" s="99"/>
      <c r="T390" s="99"/>
      <c r="U390" s="99"/>
      <c r="V390" s="99"/>
      <c r="W390" s="99"/>
      <c r="X390" s="99"/>
      <c r="Y390" s="99"/>
      <c r="Z390" s="99"/>
    </row>
    <row r="391" spans="1:26" ht="12" customHeight="1" x14ac:dyDescent="0.25">
      <c r="A391" s="99"/>
      <c r="B391" s="99"/>
      <c r="C391" s="99"/>
      <c r="D391" s="99"/>
      <c r="E391" s="99"/>
      <c r="F391" s="99"/>
      <c r="G391" s="109"/>
      <c r="H391" s="99"/>
      <c r="I391" s="99"/>
      <c r="J391" s="99"/>
      <c r="K391" s="99"/>
      <c r="L391" s="99"/>
      <c r="M391" s="99"/>
      <c r="N391" s="99"/>
      <c r="O391" s="99"/>
      <c r="P391" s="99"/>
      <c r="Q391" s="99"/>
      <c r="R391" s="99"/>
      <c r="S391" s="99"/>
      <c r="T391" s="99"/>
      <c r="U391" s="99"/>
      <c r="V391" s="99"/>
      <c r="W391" s="99"/>
      <c r="X391" s="99"/>
      <c r="Y391" s="99"/>
      <c r="Z391" s="99"/>
    </row>
    <row r="392" spans="1:26" ht="12" customHeight="1" x14ac:dyDescent="0.25">
      <c r="A392" s="99"/>
      <c r="B392" s="99"/>
      <c r="C392" s="99"/>
      <c r="D392" s="99"/>
      <c r="E392" s="99"/>
      <c r="F392" s="99"/>
      <c r="G392" s="109"/>
      <c r="H392" s="99"/>
      <c r="I392" s="99"/>
      <c r="J392" s="99"/>
      <c r="K392" s="99"/>
      <c r="L392" s="99"/>
      <c r="M392" s="99"/>
      <c r="N392" s="99"/>
      <c r="O392" s="99"/>
      <c r="P392" s="99"/>
      <c r="Q392" s="99"/>
      <c r="R392" s="99"/>
      <c r="S392" s="99"/>
      <c r="T392" s="99"/>
      <c r="U392" s="99"/>
      <c r="V392" s="99"/>
      <c r="W392" s="99"/>
      <c r="X392" s="99"/>
      <c r="Y392" s="99"/>
      <c r="Z392" s="99"/>
    </row>
    <row r="393" spans="1:26" ht="12" customHeight="1" x14ac:dyDescent="0.25">
      <c r="A393" s="99"/>
      <c r="B393" s="99"/>
      <c r="C393" s="99"/>
      <c r="D393" s="99"/>
      <c r="E393" s="99"/>
      <c r="F393" s="99"/>
      <c r="G393" s="109"/>
      <c r="H393" s="99"/>
      <c r="I393" s="99"/>
      <c r="J393" s="99"/>
      <c r="K393" s="99"/>
      <c r="L393" s="99"/>
      <c r="M393" s="99"/>
      <c r="N393" s="99"/>
      <c r="O393" s="99"/>
      <c r="P393" s="99"/>
      <c r="Q393" s="99"/>
      <c r="R393" s="99"/>
      <c r="S393" s="99"/>
      <c r="T393" s="99"/>
      <c r="U393" s="99"/>
      <c r="V393" s="99"/>
      <c r="W393" s="99"/>
      <c r="X393" s="99"/>
      <c r="Y393" s="99"/>
      <c r="Z393" s="99"/>
    </row>
    <row r="394" spans="1:26" ht="12" customHeight="1" x14ac:dyDescent="0.25">
      <c r="A394" s="99"/>
      <c r="B394" s="99"/>
      <c r="C394" s="99"/>
      <c r="D394" s="99"/>
      <c r="E394" s="99"/>
      <c r="F394" s="99"/>
      <c r="G394" s="109"/>
      <c r="H394" s="99"/>
      <c r="I394" s="99"/>
      <c r="J394" s="99"/>
      <c r="K394" s="99"/>
      <c r="L394" s="99"/>
      <c r="M394" s="99"/>
      <c r="N394" s="99"/>
      <c r="O394" s="99"/>
      <c r="P394" s="99"/>
      <c r="Q394" s="99"/>
      <c r="R394" s="99"/>
      <c r="S394" s="99"/>
      <c r="T394" s="99"/>
      <c r="U394" s="99"/>
      <c r="V394" s="99"/>
      <c r="W394" s="99"/>
      <c r="X394" s="99"/>
      <c r="Y394" s="99"/>
      <c r="Z394" s="99"/>
    </row>
    <row r="395" spans="1:26" ht="12" customHeight="1" x14ac:dyDescent="0.25">
      <c r="A395" s="99"/>
      <c r="B395" s="99"/>
      <c r="C395" s="99"/>
      <c r="D395" s="99"/>
      <c r="E395" s="99"/>
      <c r="F395" s="99"/>
      <c r="G395" s="109"/>
      <c r="H395" s="99"/>
      <c r="I395" s="99"/>
      <c r="J395" s="99"/>
      <c r="K395" s="99"/>
      <c r="L395" s="99"/>
      <c r="M395" s="99"/>
      <c r="N395" s="99"/>
      <c r="O395" s="99"/>
      <c r="P395" s="99"/>
      <c r="Q395" s="99"/>
      <c r="R395" s="99"/>
      <c r="S395" s="99"/>
      <c r="T395" s="99"/>
      <c r="U395" s="99"/>
      <c r="V395" s="99"/>
      <c r="W395" s="99"/>
      <c r="X395" s="99"/>
      <c r="Y395" s="99"/>
      <c r="Z395" s="99"/>
    </row>
    <row r="396" spans="1:26" ht="12" customHeight="1" x14ac:dyDescent="0.25">
      <c r="A396" s="99"/>
      <c r="B396" s="99"/>
      <c r="C396" s="99"/>
      <c r="D396" s="99"/>
      <c r="E396" s="99"/>
      <c r="F396" s="99"/>
      <c r="G396" s="109"/>
      <c r="H396" s="99"/>
      <c r="I396" s="99"/>
      <c r="J396" s="99"/>
      <c r="K396" s="99"/>
      <c r="L396" s="99"/>
      <c r="M396" s="99"/>
      <c r="N396" s="99"/>
      <c r="O396" s="99"/>
      <c r="P396" s="99"/>
      <c r="Q396" s="99"/>
      <c r="R396" s="99"/>
      <c r="S396" s="99"/>
      <c r="T396" s="99"/>
      <c r="U396" s="99"/>
      <c r="V396" s="99"/>
      <c r="W396" s="99"/>
      <c r="X396" s="99"/>
      <c r="Y396" s="99"/>
      <c r="Z396" s="99"/>
    </row>
    <row r="397" spans="1:26" ht="12" customHeight="1" x14ac:dyDescent="0.25">
      <c r="A397" s="99"/>
      <c r="B397" s="99"/>
      <c r="C397" s="99"/>
      <c r="D397" s="99"/>
      <c r="E397" s="99"/>
      <c r="F397" s="99"/>
      <c r="G397" s="109"/>
      <c r="H397" s="99"/>
      <c r="I397" s="99"/>
      <c r="J397" s="99"/>
      <c r="K397" s="99"/>
      <c r="L397" s="99"/>
      <c r="M397" s="99"/>
      <c r="N397" s="99"/>
      <c r="O397" s="99"/>
      <c r="P397" s="99"/>
      <c r="Q397" s="99"/>
      <c r="R397" s="99"/>
      <c r="S397" s="99"/>
      <c r="T397" s="99"/>
      <c r="U397" s="99"/>
      <c r="V397" s="99"/>
      <c r="W397" s="99"/>
      <c r="X397" s="99"/>
      <c r="Y397" s="99"/>
      <c r="Z397" s="99"/>
    </row>
    <row r="398" spans="1:26" ht="12" customHeight="1" x14ac:dyDescent="0.25">
      <c r="A398" s="99"/>
      <c r="B398" s="99"/>
      <c r="C398" s="99"/>
      <c r="D398" s="99"/>
      <c r="E398" s="99"/>
      <c r="F398" s="99"/>
      <c r="G398" s="109"/>
      <c r="H398" s="99"/>
      <c r="I398" s="99"/>
      <c r="J398" s="99"/>
      <c r="K398" s="99"/>
      <c r="L398" s="99"/>
      <c r="M398" s="99"/>
      <c r="N398" s="99"/>
      <c r="O398" s="99"/>
      <c r="P398" s="99"/>
      <c r="Q398" s="99"/>
      <c r="R398" s="99"/>
      <c r="S398" s="99"/>
      <c r="T398" s="99"/>
      <c r="U398" s="99"/>
      <c r="V398" s="99"/>
      <c r="W398" s="99"/>
      <c r="X398" s="99"/>
      <c r="Y398" s="99"/>
      <c r="Z398" s="99"/>
    </row>
    <row r="399" spans="1:26" ht="12" customHeight="1" x14ac:dyDescent="0.25">
      <c r="A399" s="99"/>
      <c r="B399" s="99"/>
      <c r="C399" s="99"/>
      <c r="D399" s="99"/>
      <c r="E399" s="99"/>
      <c r="F399" s="99"/>
      <c r="G399" s="109"/>
      <c r="H399" s="99"/>
      <c r="I399" s="99"/>
      <c r="J399" s="99"/>
      <c r="K399" s="99"/>
      <c r="L399" s="99"/>
      <c r="M399" s="99"/>
      <c r="N399" s="99"/>
      <c r="O399" s="99"/>
      <c r="P399" s="99"/>
      <c r="Q399" s="99"/>
      <c r="R399" s="99"/>
      <c r="S399" s="99"/>
      <c r="T399" s="99"/>
      <c r="U399" s="99"/>
      <c r="V399" s="99"/>
      <c r="W399" s="99"/>
      <c r="X399" s="99"/>
      <c r="Y399" s="99"/>
      <c r="Z399" s="99"/>
    </row>
    <row r="400" spans="1:26" ht="12" customHeight="1" x14ac:dyDescent="0.25">
      <c r="A400" s="99"/>
      <c r="B400" s="99"/>
      <c r="C400" s="99"/>
      <c r="D400" s="99"/>
      <c r="E400" s="99"/>
      <c r="F400" s="99"/>
      <c r="G400" s="109"/>
      <c r="H400" s="99"/>
      <c r="I400" s="99"/>
      <c r="J400" s="99"/>
      <c r="K400" s="99"/>
      <c r="L400" s="99"/>
      <c r="M400" s="99"/>
      <c r="N400" s="99"/>
      <c r="O400" s="99"/>
      <c r="P400" s="99"/>
      <c r="Q400" s="99"/>
      <c r="R400" s="99"/>
      <c r="S400" s="99"/>
      <c r="T400" s="99"/>
      <c r="U400" s="99"/>
      <c r="V400" s="99"/>
      <c r="W400" s="99"/>
      <c r="X400" s="99"/>
      <c r="Y400" s="99"/>
      <c r="Z400" s="99"/>
    </row>
    <row r="401" spans="1:26" ht="12" customHeight="1" x14ac:dyDescent="0.25">
      <c r="A401" s="99"/>
      <c r="B401" s="99"/>
      <c r="C401" s="99"/>
      <c r="D401" s="99"/>
      <c r="E401" s="99"/>
      <c r="F401" s="99"/>
      <c r="G401" s="109"/>
      <c r="H401" s="99"/>
      <c r="I401" s="99"/>
      <c r="J401" s="99"/>
      <c r="K401" s="99"/>
      <c r="L401" s="99"/>
      <c r="M401" s="99"/>
      <c r="N401" s="99"/>
      <c r="O401" s="99"/>
      <c r="P401" s="99"/>
      <c r="Q401" s="99"/>
      <c r="R401" s="99"/>
      <c r="S401" s="99"/>
      <c r="T401" s="99"/>
      <c r="U401" s="99"/>
      <c r="V401" s="99"/>
      <c r="W401" s="99"/>
      <c r="X401" s="99"/>
      <c r="Y401" s="99"/>
      <c r="Z401" s="99"/>
    </row>
    <row r="402" spans="1:26" ht="12" customHeight="1" x14ac:dyDescent="0.25">
      <c r="A402" s="99"/>
      <c r="B402" s="99"/>
      <c r="C402" s="99"/>
      <c r="D402" s="99"/>
      <c r="E402" s="99"/>
      <c r="F402" s="99"/>
      <c r="G402" s="109"/>
      <c r="H402" s="99"/>
      <c r="I402" s="99"/>
      <c r="J402" s="99"/>
      <c r="K402" s="99"/>
      <c r="L402" s="99"/>
      <c r="M402" s="99"/>
      <c r="N402" s="99"/>
      <c r="O402" s="99"/>
      <c r="P402" s="99"/>
      <c r="Q402" s="99"/>
      <c r="R402" s="99"/>
      <c r="S402" s="99"/>
      <c r="T402" s="99"/>
      <c r="U402" s="99"/>
      <c r="V402" s="99"/>
      <c r="W402" s="99"/>
      <c r="X402" s="99"/>
      <c r="Y402" s="99"/>
      <c r="Z402" s="99"/>
    </row>
    <row r="403" spans="1:26" ht="12" customHeight="1" x14ac:dyDescent="0.25">
      <c r="A403" s="99"/>
      <c r="B403" s="99"/>
      <c r="C403" s="99"/>
      <c r="D403" s="99"/>
      <c r="E403" s="99"/>
      <c r="F403" s="99"/>
      <c r="G403" s="109"/>
      <c r="H403" s="99"/>
      <c r="I403" s="99"/>
      <c r="J403" s="99"/>
      <c r="K403" s="99"/>
      <c r="L403" s="99"/>
      <c r="M403" s="99"/>
      <c r="N403" s="99"/>
      <c r="O403" s="99"/>
      <c r="P403" s="99"/>
      <c r="Q403" s="99"/>
      <c r="R403" s="99"/>
      <c r="S403" s="99"/>
      <c r="T403" s="99"/>
      <c r="U403" s="99"/>
      <c r="V403" s="99"/>
      <c r="W403" s="99"/>
      <c r="X403" s="99"/>
      <c r="Y403" s="99"/>
      <c r="Z403" s="99"/>
    </row>
    <row r="404" spans="1:26" ht="12" customHeight="1" x14ac:dyDescent="0.25">
      <c r="A404" s="99"/>
      <c r="B404" s="99"/>
      <c r="C404" s="99"/>
      <c r="D404" s="99"/>
      <c r="E404" s="99"/>
      <c r="F404" s="99"/>
      <c r="G404" s="109"/>
      <c r="H404" s="99"/>
      <c r="I404" s="99"/>
      <c r="J404" s="99"/>
      <c r="K404" s="99"/>
      <c r="L404" s="99"/>
      <c r="M404" s="99"/>
      <c r="N404" s="99"/>
      <c r="O404" s="99"/>
      <c r="P404" s="99"/>
      <c r="Q404" s="99"/>
      <c r="R404" s="99"/>
      <c r="S404" s="99"/>
      <c r="T404" s="99"/>
      <c r="U404" s="99"/>
      <c r="V404" s="99"/>
      <c r="W404" s="99"/>
      <c r="X404" s="99"/>
      <c r="Y404" s="99"/>
      <c r="Z404" s="99"/>
    </row>
    <row r="405" spans="1:26" ht="12" customHeight="1" x14ac:dyDescent="0.25">
      <c r="A405" s="99"/>
      <c r="B405" s="99"/>
      <c r="C405" s="99"/>
      <c r="D405" s="99"/>
      <c r="E405" s="99"/>
      <c r="F405" s="99"/>
      <c r="G405" s="109"/>
      <c r="H405" s="99"/>
      <c r="I405" s="99"/>
      <c r="J405" s="99"/>
      <c r="K405" s="99"/>
      <c r="L405" s="99"/>
      <c r="M405" s="99"/>
      <c r="N405" s="99"/>
      <c r="O405" s="99"/>
      <c r="P405" s="99"/>
      <c r="Q405" s="99"/>
      <c r="R405" s="99"/>
      <c r="S405" s="99"/>
      <c r="T405" s="99"/>
      <c r="U405" s="99"/>
      <c r="V405" s="99"/>
      <c r="W405" s="99"/>
      <c r="X405" s="99"/>
      <c r="Y405" s="99"/>
      <c r="Z405" s="99"/>
    </row>
    <row r="406" spans="1:26" ht="12" customHeight="1" x14ac:dyDescent="0.25">
      <c r="A406" s="99"/>
      <c r="B406" s="99"/>
      <c r="C406" s="99"/>
      <c r="D406" s="99"/>
      <c r="E406" s="99"/>
      <c r="F406" s="99"/>
      <c r="G406" s="109"/>
      <c r="H406" s="99"/>
      <c r="I406" s="99"/>
      <c r="J406" s="99"/>
      <c r="K406" s="99"/>
      <c r="L406" s="99"/>
      <c r="M406" s="99"/>
      <c r="N406" s="99"/>
      <c r="O406" s="99"/>
      <c r="P406" s="99"/>
      <c r="Q406" s="99"/>
      <c r="R406" s="99"/>
      <c r="S406" s="99"/>
      <c r="T406" s="99"/>
      <c r="U406" s="99"/>
      <c r="V406" s="99"/>
      <c r="W406" s="99"/>
      <c r="X406" s="99"/>
      <c r="Y406" s="99"/>
      <c r="Z406" s="99"/>
    </row>
    <row r="407" spans="1:26" ht="12" customHeight="1" x14ac:dyDescent="0.25">
      <c r="A407" s="99"/>
      <c r="B407" s="99"/>
      <c r="C407" s="99"/>
      <c r="D407" s="99"/>
      <c r="E407" s="99"/>
      <c r="F407" s="99"/>
      <c r="G407" s="109"/>
      <c r="H407" s="99"/>
      <c r="I407" s="99"/>
      <c r="J407" s="99"/>
      <c r="K407" s="99"/>
      <c r="L407" s="99"/>
      <c r="M407" s="99"/>
      <c r="N407" s="99"/>
      <c r="O407" s="99"/>
      <c r="P407" s="99"/>
      <c r="Q407" s="99"/>
      <c r="R407" s="99"/>
      <c r="S407" s="99"/>
      <c r="T407" s="99"/>
      <c r="U407" s="99"/>
      <c r="V407" s="99"/>
      <c r="W407" s="99"/>
      <c r="X407" s="99"/>
      <c r="Y407" s="99"/>
      <c r="Z407" s="99"/>
    </row>
    <row r="408" spans="1:26" ht="12" customHeight="1" x14ac:dyDescent="0.25">
      <c r="A408" s="99"/>
      <c r="B408" s="99"/>
      <c r="C408" s="99"/>
      <c r="D408" s="99"/>
      <c r="E408" s="99"/>
      <c r="F408" s="99"/>
      <c r="G408" s="109"/>
      <c r="H408" s="99"/>
      <c r="I408" s="99"/>
      <c r="J408" s="99"/>
      <c r="K408" s="99"/>
      <c r="L408" s="99"/>
      <c r="M408" s="99"/>
      <c r="N408" s="99"/>
      <c r="O408" s="99"/>
      <c r="P408" s="99"/>
      <c r="Q408" s="99"/>
      <c r="R408" s="99"/>
      <c r="S408" s="99"/>
      <c r="T408" s="99"/>
      <c r="U408" s="99"/>
      <c r="V408" s="99"/>
      <c r="W408" s="99"/>
      <c r="X408" s="99"/>
      <c r="Y408" s="99"/>
      <c r="Z408" s="99"/>
    </row>
    <row r="409" spans="1:26" ht="12" customHeight="1" x14ac:dyDescent="0.25">
      <c r="A409" s="99"/>
      <c r="B409" s="99"/>
      <c r="C409" s="99"/>
      <c r="D409" s="99"/>
      <c r="E409" s="99"/>
      <c r="F409" s="99"/>
      <c r="G409" s="109"/>
      <c r="H409" s="99"/>
      <c r="I409" s="99"/>
      <c r="J409" s="99"/>
      <c r="K409" s="99"/>
      <c r="L409" s="99"/>
      <c r="M409" s="99"/>
      <c r="N409" s="99"/>
      <c r="O409" s="99"/>
      <c r="P409" s="99"/>
      <c r="Q409" s="99"/>
      <c r="R409" s="99"/>
      <c r="S409" s="99"/>
      <c r="T409" s="99"/>
      <c r="U409" s="99"/>
      <c r="V409" s="99"/>
      <c r="W409" s="99"/>
      <c r="X409" s="99"/>
      <c r="Y409" s="99"/>
      <c r="Z409" s="99"/>
    </row>
    <row r="410" spans="1:26" ht="12" customHeight="1" x14ac:dyDescent="0.25">
      <c r="A410" s="99"/>
      <c r="B410" s="99"/>
      <c r="C410" s="99"/>
      <c r="D410" s="99"/>
      <c r="E410" s="99"/>
      <c r="F410" s="99"/>
      <c r="G410" s="109"/>
      <c r="H410" s="99"/>
      <c r="I410" s="99"/>
      <c r="J410" s="99"/>
      <c r="K410" s="99"/>
      <c r="L410" s="99"/>
      <c r="M410" s="99"/>
      <c r="N410" s="99"/>
      <c r="O410" s="99"/>
      <c r="P410" s="99"/>
      <c r="Q410" s="99"/>
      <c r="R410" s="99"/>
      <c r="S410" s="99"/>
      <c r="T410" s="99"/>
      <c r="U410" s="99"/>
      <c r="V410" s="99"/>
      <c r="W410" s="99"/>
      <c r="X410" s="99"/>
      <c r="Y410" s="99"/>
      <c r="Z410" s="99"/>
    </row>
    <row r="411" spans="1:26" ht="12" customHeight="1" x14ac:dyDescent="0.25">
      <c r="A411" s="99"/>
      <c r="B411" s="99"/>
      <c r="C411" s="99"/>
      <c r="D411" s="99"/>
      <c r="E411" s="99"/>
      <c r="F411" s="99"/>
      <c r="G411" s="109"/>
      <c r="H411" s="99"/>
      <c r="I411" s="99"/>
      <c r="J411" s="99"/>
      <c r="K411" s="99"/>
      <c r="L411" s="99"/>
      <c r="M411" s="99"/>
      <c r="N411" s="99"/>
      <c r="O411" s="99"/>
      <c r="P411" s="99"/>
      <c r="Q411" s="99"/>
      <c r="R411" s="99"/>
      <c r="S411" s="99"/>
      <c r="T411" s="99"/>
      <c r="U411" s="99"/>
      <c r="V411" s="99"/>
      <c r="W411" s="99"/>
      <c r="X411" s="99"/>
      <c r="Y411" s="99"/>
      <c r="Z411" s="99"/>
    </row>
    <row r="412" spans="1:26" ht="12" customHeight="1" x14ac:dyDescent="0.25">
      <c r="A412" s="99"/>
      <c r="B412" s="99"/>
      <c r="C412" s="99"/>
      <c r="D412" s="99"/>
      <c r="E412" s="99"/>
      <c r="F412" s="99"/>
      <c r="G412" s="109"/>
      <c r="H412" s="99"/>
      <c r="I412" s="99"/>
      <c r="J412" s="99"/>
      <c r="K412" s="99"/>
      <c r="L412" s="99"/>
      <c r="M412" s="99"/>
      <c r="N412" s="99"/>
      <c r="O412" s="99"/>
      <c r="P412" s="99"/>
      <c r="Q412" s="99"/>
      <c r="R412" s="99"/>
      <c r="S412" s="99"/>
      <c r="T412" s="99"/>
      <c r="U412" s="99"/>
      <c r="V412" s="99"/>
      <c r="W412" s="99"/>
      <c r="X412" s="99"/>
      <c r="Y412" s="99"/>
      <c r="Z412" s="99"/>
    </row>
    <row r="413" spans="1:26" ht="12" customHeight="1" x14ac:dyDescent="0.25">
      <c r="A413" s="99"/>
      <c r="B413" s="99"/>
      <c r="C413" s="99"/>
      <c r="D413" s="99"/>
      <c r="E413" s="99"/>
      <c r="F413" s="99"/>
      <c r="G413" s="109"/>
      <c r="H413" s="99"/>
      <c r="I413" s="99"/>
      <c r="J413" s="99"/>
      <c r="K413" s="99"/>
      <c r="L413" s="99"/>
      <c r="M413" s="99"/>
      <c r="N413" s="99"/>
      <c r="O413" s="99"/>
      <c r="P413" s="99"/>
      <c r="Q413" s="99"/>
      <c r="R413" s="99"/>
      <c r="S413" s="99"/>
      <c r="T413" s="99"/>
      <c r="U413" s="99"/>
      <c r="V413" s="99"/>
      <c r="W413" s="99"/>
      <c r="X413" s="99"/>
      <c r="Y413" s="99"/>
      <c r="Z413" s="99"/>
    </row>
    <row r="414" spans="1:26" ht="12" customHeight="1" x14ac:dyDescent="0.25">
      <c r="A414" s="99"/>
      <c r="B414" s="99"/>
      <c r="C414" s="99"/>
      <c r="D414" s="99"/>
      <c r="E414" s="99"/>
      <c r="F414" s="99"/>
      <c r="G414" s="109"/>
      <c r="H414" s="99"/>
      <c r="I414" s="99"/>
      <c r="J414" s="99"/>
      <c r="K414" s="99"/>
      <c r="L414" s="99"/>
      <c r="M414" s="99"/>
      <c r="N414" s="99"/>
      <c r="O414" s="99"/>
      <c r="P414" s="99"/>
      <c r="Q414" s="99"/>
      <c r="R414" s="99"/>
      <c r="S414" s="99"/>
      <c r="T414" s="99"/>
      <c r="U414" s="99"/>
      <c r="V414" s="99"/>
      <c r="W414" s="99"/>
      <c r="X414" s="99"/>
      <c r="Y414" s="99"/>
      <c r="Z414" s="99"/>
    </row>
    <row r="415" spans="1:26" ht="12" customHeight="1" x14ac:dyDescent="0.25">
      <c r="A415" s="99"/>
      <c r="B415" s="99"/>
      <c r="C415" s="99"/>
      <c r="D415" s="99"/>
      <c r="E415" s="99"/>
      <c r="F415" s="99"/>
      <c r="G415" s="109"/>
      <c r="H415" s="99"/>
      <c r="I415" s="99"/>
      <c r="J415" s="99"/>
      <c r="K415" s="99"/>
      <c r="L415" s="99"/>
      <c r="M415" s="99"/>
      <c r="N415" s="99"/>
      <c r="O415" s="99"/>
      <c r="P415" s="99"/>
      <c r="Q415" s="99"/>
      <c r="R415" s="99"/>
      <c r="S415" s="99"/>
      <c r="T415" s="99"/>
      <c r="U415" s="99"/>
      <c r="V415" s="99"/>
      <c r="W415" s="99"/>
      <c r="X415" s="99"/>
      <c r="Y415" s="99"/>
      <c r="Z415" s="99"/>
    </row>
    <row r="416" spans="1:26" ht="12" customHeight="1" x14ac:dyDescent="0.25">
      <c r="A416" s="99"/>
      <c r="B416" s="99"/>
      <c r="C416" s="99"/>
      <c r="D416" s="99"/>
      <c r="E416" s="99"/>
      <c r="F416" s="99"/>
      <c r="G416" s="109"/>
      <c r="H416" s="99"/>
      <c r="I416" s="99"/>
      <c r="J416" s="99"/>
      <c r="K416" s="99"/>
      <c r="L416" s="99"/>
      <c r="M416" s="99"/>
      <c r="N416" s="99"/>
      <c r="O416" s="99"/>
      <c r="P416" s="99"/>
      <c r="Q416" s="99"/>
      <c r="R416" s="99"/>
      <c r="S416" s="99"/>
      <c r="T416" s="99"/>
      <c r="U416" s="99"/>
      <c r="V416" s="99"/>
      <c r="W416" s="99"/>
      <c r="X416" s="99"/>
      <c r="Y416" s="99"/>
      <c r="Z416" s="99"/>
    </row>
    <row r="417" spans="1:26" ht="12" customHeight="1" x14ac:dyDescent="0.25">
      <c r="A417" s="99"/>
      <c r="B417" s="99"/>
      <c r="C417" s="99"/>
      <c r="D417" s="99"/>
      <c r="E417" s="99"/>
      <c r="F417" s="99"/>
      <c r="G417" s="109"/>
      <c r="H417" s="99"/>
      <c r="I417" s="99"/>
      <c r="J417" s="99"/>
      <c r="K417" s="99"/>
      <c r="L417" s="99"/>
      <c r="M417" s="99"/>
      <c r="N417" s="99"/>
      <c r="O417" s="99"/>
      <c r="P417" s="99"/>
      <c r="Q417" s="99"/>
      <c r="R417" s="99"/>
      <c r="S417" s="99"/>
      <c r="T417" s="99"/>
      <c r="U417" s="99"/>
      <c r="V417" s="99"/>
      <c r="W417" s="99"/>
      <c r="X417" s="99"/>
      <c r="Y417" s="99"/>
      <c r="Z417" s="99"/>
    </row>
    <row r="418" spans="1:26" ht="12" customHeight="1" x14ac:dyDescent="0.25">
      <c r="A418" s="99"/>
      <c r="B418" s="99"/>
      <c r="C418" s="99"/>
      <c r="D418" s="99"/>
      <c r="E418" s="99"/>
      <c r="F418" s="99"/>
      <c r="G418" s="109"/>
      <c r="H418" s="99"/>
      <c r="I418" s="99"/>
      <c r="J418" s="99"/>
      <c r="K418" s="99"/>
      <c r="L418" s="99"/>
      <c r="M418" s="99"/>
      <c r="N418" s="99"/>
      <c r="O418" s="99"/>
      <c r="P418" s="99"/>
      <c r="Q418" s="99"/>
      <c r="R418" s="99"/>
      <c r="S418" s="99"/>
      <c r="T418" s="99"/>
      <c r="U418" s="99"/>
      <c r="V418" s="99"/>
      <c r="W418" s="99"/>
      <c r="X418" s="99"/>
      <c r="Y418" s="99"/>
      <c r="Z418" s="99"/>
    </row>
    <row r="419" spans="1:26" ht="12" customHeight="1" x14ac:dyDescent="0.25">
      <c r="A419" s="99"/>
      <c r="B419" s="99"/>
      <c r="C419" s="99"/>
      <c r="D419" s="99"/>
      <c r="E419" s="99"/>
      <c r="F419" s="99"/>
      <c r="G419" s="109"/>
      <c r="H419" s="99"/>
      <c r="I419" s="99"/>
      <c r="J419" s="99"/>
      <c r="K419" s="99"/>
      <c r="L419" s="99"/>
      <c r="M419" s="99"/>
      <c r="N419" s="99"/>
      <c r="O419" s="99"/>
      <c r="P419" s="99"/>
      <c r="Q419" s="99"/>
      <c r="R419" s="99"/>
      <c r="S419" s="99"/>
      <c r="T419" s="99"/>
      <c r="U419" s="99"/>
      <c r="V419" s="99"/>
      <c r="W419" s="99"/>
      <c r="X419" s="99"/>
      <c r="Y419" s="99"/>
      <c r="Z419" s="99"/>
    </row>
    <row r="420" spans="1:26" ht="12" customHeight="1" x14ac:dyDescent="0.25">
      <c r="A420" s="99"/>
      <c r="B420" s="99"/>
      <c r="C420" s="99"/>
      <c r="D420" s="99"/>
      <c r="E420" s="99"/>
      <c r="F420" s="99"/>
      <c r="G420" s="109"/>
      <c r="H420" s="99"/>
      <c r="I420" s="99"/>
      <c r="J420" s="99"/>
      <c r="K420" s="99"/>
      <c r="L420" s="99"/>
      <c r="M420" s="99"/>
      <c r="N420" s="99"/>
      <c r="O420" s="99"/>
      <c r="P420" s="99"/>
      <c r="Q420" s="99"/>
      <c r="R420" s="99"/>
      <c r="S420" s="99"/>
      <c r="T420" s="99"/>
      <c r="U420" s="99"/>
      <c r="V420" s="99"/>
      <c r="W420" s="99"/>
      <c r="X420" s="99"/>
      <c r="Y420" s="99"/>
      <c r="Z420" s="99"/>
    </row>
    <row r="421" spans="1:26" ht="12" customHeight="1" x14ac:dyDescent="0.25">
      <c r="A421" s="99"/>
      <c r="B421" s="99"/>
      <c r="C421" s="99"/>
      <c r="D421" s="99"/>
      <c r="E421" s="99"/>
      <c r="F421" s="99"/>
      <c r="G421" s="109"/>
      <c r="H421" s="99"/>
      <c r="I421" s="99"/>
      <c r="J421" s="99"/>
      <c r="K421" s="99"/>
      <c r="L421" s="99"/>
      <c r="M421" s="99"/>
      <c r="N421" s="99"/>
      <c r="O421" s="99"/>
      <c r="P421" s="99"/>
      <c r="Q421" s="99"/>
      <c r="R421" s="99"/>
      <c r="S421" s="99"/>
      <c r="T421" s="99"/>
      <c r="U421" s="99"/>
      <c r="V421" s="99"/>
      <c r="W421" s="99"/>
      <c r="X421" s="99"/>
      <c r="Y421" s="99"/>
      <c r="Z421" s="99"/>
    </row>
    <row r="422" spans="1:26" ht="12" customHeight="1" x14ac:dyDescent="0.25">
      <c r="A422" s="99"/>
      <c r="B422" s="99"/>
      <c r="C422" s="99"/>
      <c r="D422" s="99"/>
      <c r="E422" s="99"/>
      <c r="F422" s="99"/>
      <c r="G422" s="109"/>
      <c r="H422" s="99"/>
      <c r="I422" s="99"/>
      <c r="J422" s="99"/>
      <c r="K422" s="99"/>
      <c r="L422" s="99"/>
      <c r="M422" s="99"/>
      <c r="N422" s="99"/>
      <c r="O422" s="99"/>
      <c r="P422" s="99"/>
      <c r="Q422" s="99"/>
      <c r="R422" s="99"/>
      <c r="S422" s="99"/>
      <c r="T422" s="99"/>
      <c r="U422" s="99"/>
      <c r="V422" s="99"/>
      <c r="W422" s="99"/>
      <c r="X422" s="99"/>
      <c r="Y422" s="99"/>
      <c r="Z422" s="99"/>
    </row>
    <row r="423" spans="1:26" ht="12" customHeight="1" x14ac:dyDescent="0.25">
      <c r="A423" s="99"/>
      <c r="B423" s="99"/>
      <c r="C423" s="99"/>
      <c r="D423" s="99"/>
      <c r="E423" s="99"/>
      <c r="F423" s="99"/>
      <c r="G423" s="109"/>
      <c r="H423" s="99"/>
      <c r="I423" s="99"/>
      <c r="J423" s="99"/>
      <c r="K423" s="99"/>
      <c r="L423" s="99"/>
      <c r="M423" s="99"/>
      <c r="N423" s="99"/>
      <c r="O423" s="99"/>
      <c r="P423" s="99"/>
      <c r="Q423" s="99"/>
      <c r="R423" s="99"/>
      <c r="S423" s="99"/>
      <c r="T423" s="99"/>
      <c r="U423" s="99"/>
      <c r="V423" s="99"/>
      <c r="W423" s="99"/>
      <c r="X423" s="99"/>
      <c r="Y423" s="99"/>
      <c r="Z423" s="99"/>
    </row>
    <row r="424" spans="1:26" ht="12" customHeight="1" x14ac:dyDescent="0.25">
      <c r="A424" s="99"/>
      <c r="B424" s="99"/>
      <c r="C424" s="99"/>
      <c r="D424" s="99"/>
      <c r="E424" s="99"/>
      <c r="F424" s="99"/>
      <c r="G424" s="109"/>
      <c r="H424" s="99"/>
      <c r="I424" s="99"/>
      <c r="J424" s="99"/>
      <c r="K424" s="99"/>
      <c r="L424" s="99"/>
      <c r="M424" s="99"/>
      <c r="N424" s="99"/>
      <c r="O424" s="99"/>
      <c r="P424" s="99"/>
      <c r="Q424" s="99"/>
      <c r="R424" s="99"/>
      <c r="S424" s="99"/>
      <c r="T424" s="99"/>
      <c r="U424" s="99"/>
      <c r="V424" s="99"/>
      <c r="W424" s="99"/>
      <c r="X424" s="99"/>
      <c r="Y424" s="99"/>
      <c r="Z424" s="99"/>
    </row>
    <row r="425" spans="1:26" ht="12" customHeight="1" x14ac:dyDescent="0.25">
      <c r="A425" s="99"/>
      <c r="B425" s="99"/>
      <c r="C425" s="99"/>
      <c r="D425" s="99"/>
      <c r="E425" s="99"/>
      <c r="F425" s="99"/>
      <c r="G425" s="109"/>
      <c r="H425" s="99"/>
      <c r="I425" s="99"/>
      <c r="J425" s="99"/>
      <c r="K425" s="99"/>
      <c r="L425" s="99"/>
      <c r="M425" s="99"/>
      <c r="N425" s="99"/>
      <c r="O425" s="99"/>
      <c r="P425" s="99"/>
      <c r="Q425" s="99"/>
      <c r="R425" s="99"/>
      <c r="S425" s="99"/>
      <c r="T425" s="99"/>
      <c r="U425" s="99"/>
      <c r="V425" s="99"/>
      <c r="W425" s="99"/>
      <c r="X425" s="99"/>
      <c r="Y425" s="99"/>
      <c r="Z425" s="99"/>
    </row>
    <row r="426" spans="1:26" ht="12" customHeight="1" x14ac:dyDescent="0.25">
      <c r="A426" s="99"/>
      <c r="B426" s="99"/>
      <c r="C426" s="99"/>
      <c r="D426" s="99"/>
      <c r="E426" s="99"/>
      <c r="F426" s="99"/>
      <c r="G426" s="109"/>
      <c r="H426" s="99"/>
      <c r="I426" s="99"/>
      <c r="J426" s="99"/>
      <c r="K426" s="99"/>
      <c r="L426" s="99"/>
      <c r="M426" s="99"/>
      <c r="N426" s="99"/>
      <c r="O426" s="99"/>
      <c r="P426" s="99"/>
      <c r="Q426" s="99"/>
      <c r="R426" s="99"/>
      <c r="S426" s="99"/>
      <c r="T426" s="99"/>
      <c r="U426" s="99"/>
      <c r="V426" s="99"/>
      <c r="W426" s="99"/>
      <c r="X426" s="99"/>
      <c r="Y426" s="99"/>
      <c r="Z426" s="99"/>
    </row>
    <row r="427" spans="1:26" ht="12" customHeight="1" x14ac:dyDescent="0.25">
      <c r="A427" s="99"/>
      <c r="B427" s="99"/>
      <c r="C427" s="99"/>
      <c r="D427" s="99"/>
      <c r="E427" s="99"/>
      <c r="F427" s="99"/>
      <c r="G427" s="109"/>
      <c r="H427" s="99"/>
      <c r="I427" s="99"/>
      <c r="J427" s="99"/>
      <c r="K427" s="99"/>
      <c r="L427" s="99"/>
      <c r="M427" s="99"/>
      <c r="N427" s="99"/>
      <c r="O427" s="99"/>
      <c r="P427" s="99"/>
      <c r="Q427" s="99"/>
      <c r="R427" s="99"/>
      <c r="S427" s="99"/>
      <c r="T427" s="99"/>
      <c r="U427" s="99"/>
      <c r="V427" s="99"/>
      <c r="W427" s="99"/>
      <c r="X427" s="99"/>
      <c r="Y427" s="99"/>
      <c r="Z427" s="99"/>
    </row>
    <row r="428" spans="1:26" ht="12" customHeight="1" x14ac:dyDescent="0.25">
      <c r="A428" s="99"/>
      <c r="B428" s="99"/>
      <c r="C428" s="99"/>
      <c r="D428" s="99"/>
      <c r="E428" s="99"/>
      <c r="F428" s="99"/>
      <c r="G428" s="109"/>
      <c r="H428" s="99"/>
      <c r="I428" s="99"/>
      <c r="J428" s="99"/>
      <c r="K428" s="99"/>
      <c r="L428" s="99"/>
      <c r="M428" s="99"/>
      <c r="N428" s="99"/>
      <c r="O428" s="99"/>
      <c r="P428" s="99"/>
      <c r="Q428" s="99"/>
      <c r="R428" s="99"/>
      <c r="S428" s="99"/>
      <c r="T428" s="99"/>
      <c r="U428" s="99"/>
      <c r="V428" s="99"/>
      <c r="W428" s="99"/>
      <c r="X428" s="99"/>
      <c r="Y428" s="99"/>
      <c r="Z428" s="99"/>
    </row>
    <row r="429" spans="1:26" ht="12" customHeight="1" x14ac:dyDescent="0.25">
      <c r="A429" s="99"/>
      <c r="B429" s="99"/>
      <c r="C429" s="99"/>
      <c r="D429" s="99"/>
      <c r="E429" s="99"/>
      <c r="F429" s="99"/>
      <c r="G429" s="109"/>
      <c r="H429" s="99"/>
      <c r="I429" s="99"/>
      <c r="J429" s="99"/>
      <c r="K429" s="99"/>
      <c r="L429" s="99"/>
      <c r="M429" s="99"/>
      <c r="N429" s="99"/>
      <c r="O429" s="99"/>
      <c r="P429" s="99"/>
      <c r="Q429" s="99"/>
      <c r="R429" s="99"/>
      <c r="S429" s="99"/>
      <c r="T429" s="99"/>
      <c r="U429" s="99"/>
      <c r="V429" s="99"/>
      <c r="W429" s="99"/>
      <c r="X429" s="99"/>
      <c r="Y429" s="99"/>
      <c r="Z429" s="99"/>
    </row>
    <row r="430" spans="1:26" ht="12" customHeight="1" x14ac:dyDescent="0.25">
      <c r="A430" s="99"/>
      <c r="B430" s="99"/>
      <c r="C430" s="99"/>
      <c r="D430" s="99"/>
      <c r="E430" s="99"/>
      <c r="F430" s="99"/>
      <c r="G430" s="109"/>
      <c r="H430" s="99"/>
      <c r="I430" s="99"/>
      <c r="J430" s="99"/>
      <c r="K430" s="99"/>
      <c r="L430" s="99"/>
      <c r="M430" s="99"/>
      <c r="N430" s="99"/>
      <c r="O430" s="99"/>
      <c r="P430" s="99"/>
      <c r="Q430" s="99"/>
      <c r="R430" s="99"/>
      <c r="S430" s="99"/>
      <c r="T430" s="99"/>
      <c r="U430" s="99"/>
      <c r="V430" s="99"/>
      <c r="W430" s="99"/>
      <c r="X430" s="99"/>
      <c r="Y430" s="99"/>
      <c r="Z430" s="99"/>
    </row>
    <row r="431" spans="1:26" ht="12" customHeight="1" x14ac:dyDescent="0.25">
      <c r="A431" s="99"/>
      <c r="B431" s="99"/>
      <c r="C431" s="99"/>
      <c r="D431" s="99"/>
      <c r="E431" s="99"/>
      <c r="F431" s="99"/>
      <c r="G431" s="109"/>
      <c r="H431" s="99"/>
      <c r="I431" s="99"/>
      <c r="J431" s="99"/>
      <c r="K431" s="99"/>
      <c r="L431" s="99"/>
      <c r="M431" s="99"/>
      <c r="N431" s="99"/>
      <c r="O431" s="99"/>
      <c r="P431" s="99"/>
      <c r="Q431" s="99"/>
      <c r="R431" s="99"/>
      <c r="S431" s="99"/>
      <c r="T431" s="99"/>
      <c r="U431" s="99"/>
      <c r="V431" s="99"/>
      <c r="W431" s="99"/>
      <c r="X431" s="99"/>
      <c r="Y431" s="99"/>
      <c r="Z431" s="99"/>
    </row>
    <row r="432" spans="1:26" ht="12" customHeight="1" x14ac:dyDescent="0.25">
      <c r="A432" s="99"/>
      <c r="B432" s="99"/>
      <c r="C432" s="99"/>
      <c r="D432" s="99"/>
      <c r="E432" s="99"/>
      <c r="F432" s="99"/>
      <c r="G432" s="109"/>
      <c r="H432" s="99"/>
      <c r="I432" s="99"/>
      <c r="J432" s="99"/>
      <c r="K432" s="99"/>
      <c r="L432" s="99"/>
      <c r="M432" s="99"/>
      <c r="N432" s="99"/>
      <c r="O432" s="99"/>
      <c r="P432" s="99"/>
      <c r="Q432" s="99"/>
      <c r="R432" s="99"/>
      <c r="S432" s="99"/>
      <c r="T432" s="99"/>
      <c r="U432" s="99"/>
      <c r="V432" s="99"/>
      <c r="W432" s="99"/>
      <c r="X432" s="99"/>
      <c r="Y432" s="99"/>
      <c r="Z432" s="99"/>
    </row>
    <row r="433" spans="1:26" ht="12" customHeight="1" x14ac:dyDescent="0.25">
      <c r="A433" s="99"/>
      <c r="B433" s="99"/>
      <c r="C433" s="99"/>
      <c r="D433" s="99"/>
      <c r="E433" s="99"/>
      <c r="F433" s="99"/>
      <c r="G433" s="109"/>
      <c r="H433" s="99"/>
      <c r="I433" s="99"/>
      <c r="J433" s="99"/>
      <c r="K433" s="99"/>
      <c r="L433" s="99"/>
      <c r="M433" s="99"/>
      <c r="N433" s="99"/>
      <c r="O433" s="99"/>
      <c r="P433" s="99"/>
      <c r="Q433" s="99"/>
      <c r="R433" s="99"/>
      <c r="S433" s="99"/>
      <c r="T433" s="99"/>
      <c r="U433" s="99"/>
      <c r="V433" s="99"/>
      <c r="W433" s="99"/>
      <c r="X433" s="99"/>
      <c r="Y433" s="99"/>
      <c r="Z433" s="99"/>
    </row>
    <row r="434" spans="1:26" ht="12" customHeight="1" x14ac:dyDescent="0.25">
      <c r="A434" s="99"/>
      <c r="B434" s="99"/>
      <c r="C434" s="99"/>
      <c r="D434" s="99"/>
      <c r="E434" s="99"/>
      <c r="F434" s="99"/>
      <c r="G434" s="109"/>
      <c r="H434" s="99"/>
      <c r="I434" s="99"/>
      <c r="J434" s="99"/>
      <c r="K434" s="99"/>
      <c r="L434" s="99"/>
      <c r="M434" s="99"/>
      <c r="N434" s="99"/>
      <c r="O434" s="99"/>
      <c r="P434" s="99"/>
      <c r="Q434" s="99"/>
      <c r="R434" s="99"/>
      <c r="S434" s="99"/>
      <c r="T434" s="99"/>
      <c r="U434" s="99"/>
      <c r="V434" s="99"/>
      <c r="W434" s="99"/>
      <c r="X434" s="99"/>
      <c r="Y434" s="99"/>
      <c r="Z434" s="99"/>
    </row>
    <row r="435" spans="1:26" ht="12" customHeight="1" x14ac:dyDescent="0.25">
      <c r="A435" s="99"/>
      <c r="B435" s="99"/>
      <c r="C435" s="99"/>
      <c r="D435" s="99"/>
      <c r="E435" s="99"/>
      <c r="F435" s="99"/>
      <c r="G435" s="109"/>
      <c r="H435" s="99"/>
      <c r="I435" s="99"/>
      <c r="J435" s="99"/>
      <c r="K435" s="99"/>
      <c r="L435" s="99"/>
      <c r="M435" s="99"/>
      <c r="N435" s="99"/>
      <c r="O435" s="99"/>
      <c r="P435" s="99"/>
      <c r="Q435" s="99"/>
      <c r="R435" s="99"/>
      <c r="S435" s="99"/>
      <c r="T435" s="99"/>
      <c r="U435" s="99"/>
      <c r="V435" s="99"/>
      <c r="W435" s="99"/>
      <c r="X435" s="99"/>
      <c r="Y435" s="99"/>
      <c r="Z435" s="99"/>
    </row>
    <row r="436" spans="1:26" ht="12" customHeight="1" x14ac:dyDescent="0.25">
      <c r="A436" s="99"/>
      <c r="B436" s="99"/>
      <c r="C436" s="99"/>
      <c r="D436" s="99"/>
      <c r="E436" s="99"/>
      <c r="F436" s="99"/>
      <c r="G436" s="109"/>
      <c r="H436" s="99"/>
      <c r="I436" s="99"/>
      <c r="J436" s="99"/>
      <c r="K436" s="99"/>
      <c r="L436" s="99"/>
      <c r="M436" s="99"/>
      <c r="N436" s="99"/>
      <c r="O436" s="99"/>
      <c r="P436" s="99"/>
      <c r="Q436" s="99"/>
      <c r="R436" s="99"/>
      <c r="S436" s="99"/>
      <c r="T436" s="99"/>
      <c r="U436" s="99"/>
      <c r="V436" s="99"/>
      <c r="W436" s="99"/>
      <c r="X436" s="99"/>
      <c r="Y436" s="99"/>
      <c r="Z436" s="99"/>
    </row>
    <row r="437" spans="1:26" ht="12" customHeight="1" x14ac:dyDescent="0.25">
      <c r="A437" s="99"/>
      <c r="B437" s="99"/>
      <c r="C437" s="99"/>
      <c r="D437" s="99"/>
      <c r="E437" s="99"/>
      <c r="F437" s="99"/>
      <c r="G437" s="109"/>
      <c r="H437" s="99"/>
      <c r="I437" s="99"/>
      <c r="J437" s="99"/>
      <c r="K437" s="99"/>
      <c r="L437" s="99"/>
      <c r="M437" s="99"/>
      <c r="N437" s="99"/>
      <c r="O437" s="99"/>
      <c r="P437" s="99"/>
      <c r="Q437" s="99"/>
      <c r="R437" s="99"/>
      <c r="S437" s="99"/>
      <c r="T437" s="99"/>
      <c r="U437" s="99"/>
      <c r="V437" s="99"/>
      <c r="W437" s="99"/>
      <c r="X437" s="99"/>
      <c r="Y437" s="99"/>
      <c r="Z437" s="99"/>
    </row>
    <row r="438" spans="1:26" ht="12" customHeight="1" x14ac:dyDescent="0.25">
      <c r="A438" s="99"/>
      <c r="B438" s="99"/>
      <c r="C438" s="99"/>
      <c r="D438" s="99"/>
      <c r="E438" s="99"/>
      <c r="F438" s="99"/>
      <c r="G438" s="109"/>
      <c r="H438" s="99"/>
      <c r="I438" s="99"/>
      <c r="J438" s="99"/>
      <c r="K438" s="99"/>
      <c r="L438" s="99"/>
      <c r="M438" s="99"/>
      <c r="N438" s="99"/>
      <c r="O438" s="99"/>
      <c r="P438" s="99"/>
      <c r="Q438" s="99"/>
      <c r="R438" s="99"/>
      <c r="S438" s="99"/>
      <c r="T438" s="99"/>
      <c r="U438" s="99"/>
      <c r="V438" s="99"/>
      <c r="W438" s="99"/>
      <c r="X438" s="99"/>
      <c r="Y438" s="99"/>
      <c r="Z438" s="99"/>
    </row>
    <row r="439" spans="1:26" ht="12" customHeight="1" x14ac:dyDescent="0.25">
      <c r="A439" s="99"/>
      <c r="B439" s="99"/>
      <c r="C439" s="99"/>
      <c r="D439" s="99"/>
      <c r="E439" s="99"/>
      <c r="F439" s="99"/>
      <c r="G439" s="109"/>
      <c r="H439" s="99"/>
      <c r="I439" s="99"/>
      <c r="J439" s="99"/>
      <c r="K439" s="99"/>
      <c r="L439" s="99"/>
      <c r="M439" s="99"/>
      <c r="N439" s="99"/>
      <c r="O439" s="99"/>
      <c r="P439" s="99"/>
      <c r="Q439" s="99"/>
      <c r="R439" s="99"/>
      <c r="S439" s="99"/>
      <c r="T439" s="99"/>
      <c r="U439" s="99"/>
      <c r="V439" s="99"/>
      <c r="W439" s="99"/>
      <c r="X439" s="99"/>
      <c r="Y439" s="99"/>
      <c r="Z439" s="99"/>
    </row>
    <row r="440" spans="1:26" ht="12" customHeight="1" x14ac:dyDescent="0.25">
      <c r="A440" s="99"/>
      <c r="B440" s="99"/>
      <c r="C440" s="99"/>
      <c r="D440" s="99"/>
      <c r="E440" s="99"/>
      <c r="F440" s="99"/>
      <c r="G440" s="109"/>
      <c r="H440" s="99"/>
      <c r="I440" s="99"/>
      <c r="J440" s="99"/>
      <c r="K440" s="99"/>
      <c r="L440" s="99"/>
      <c r="M440" s="99"/>
      <c r="N440" s="99"/>
      <c r="O440" s="99"/>
      <c r="P440" s="99"/>
      <c r="Q440" s="99"/>
      <c r="R440" s="99"/>
      <c r="S440" s="99"/>
      <c r="T440" s="99"/>
      <c r="U440" s="99"/>
      <c r="V440" s="99"/>
      <c r="W440" s="99"/>
      <c r="X440" s="99"/>
      <c r="Y440" s="99"/>
      <c r="Z440" s="99"/>
    </row>
    <row r="441" spans="1:26" ht="12" customHeight="1" x14ac:dyDescent="0.25">
      <c r="A441" s="99"/>
      <c r="B441" s="99"/>
      <c r="C441" s="99"/>
      <c r="D441" s="99"/>
      <c r="E441" s="99"/>
      <c r="F441" s="99"/>
      <c r="G441" s="109"/>
      <c r="H441" s="99"/>
      <c r="I441" s="99"/>
      <c r="J441" s="99"/>
      <c r="K441" s="99"/>
      <c r="L441" s="99"/>
      <c r="M441" s="99"/>
      <c r="N441" s="99"/>
      <c r="O441" s="99"/>
      <c r="P441" s="99"/>
      <c r="Q441" s="99"/>
      <c r="R441" s="99"/>
      <c r="S441" s="99"/>
      <c r="T441" s="99"/>
      <c r="U441" s="99"/>
      <c r="V441" s="99"/>
      <c r="W441" s="99"/>
      <c r="X441" s="99"/>
      <c r="Y441" s="99"/>
      <c r="Z441" s="99"/>
    </row>
    <row r="442" spans="1:26" ht="12" customHeight="1" x14ac:dyDescent="0.25">
      <c r="A442" s="99"/>
      <c r="B442" s="99"/>
      <c r="C442" s="99"/>
      <c r="D442" s="99"/>
      <c r="E442" s="99"/>
      <c r="F442" s="99"/>
      <c r="G442" s="109"/>
      <c r="H442" s="99"/>
      <c r="I442" s="99"/>
      <c r="J442" s="99"/>
      <c r="K442" s="99"/>
      <c r="L442" s="99"/>
      <c r="M442" s="99"/>
      <c r="N442" s="99"/>
      <c r="O442" s="99"/>
      <c r="P442" s="99"/>
      <c r="Q442" s="99"/>
      <c r="R442" s="99"/>
      <c r="S442" s="99"/>
      <c r="T442" s="99"/>
      <c r="U442" s="99"/>
      <c r="V442" s="99"/>
      <c r="W442" s="99"/>
      <c r="X442" s="99"/>
      <c r="Y442" s="99"/>
      <c r="Z442" s="99"/>
    </row>
    <row r="443" spans="1:26" ht="12" customHeight="1" x14ac:dyDescent="0.25">
      <c r="A443" s="99"/>
      <c r="B443" s="99"/>
      <c r="C443" s="99"/>
      <c r="D443" s="99"/>
      <c r="E443" s="99"/>
      <c r="F443" s="99"/>
      <c r="G443" s="109"/>
      <c r="H443" s="99"/>
      <c r="I443" s="99"/>
      <c r="J443" s="99"/>
      <c r="K443" s="99"/>
      <c r="L443" s="99"/>
      <c r="M443" s="99"/>
      <c r="N443" s="99"/>
      <c r="O443" s="99"/>
      <c r="P443" s="99"/>
      <c r="Q443" s="99"/>
      <c r="R443" s="99"/>
      <c r="S443" s="99"/>
      <c r="T443" s="99"/>
      <c r="U443" s="99"/>
      <c r="V443" s="99"/>
      <c r="W443" s="99"/>
      <c r="X443" s="99"/>
      <c r="Y443" s="99"/>
      <c r="Z443" s="99"/>
    </row>
    <row r="444" spans="1:26" ht="12" customHeight="1" x14ac:dyDescent="0.25">
      <c r="A444" s="99"/>
      <c r="B444" s="99"/>
      <c r="C444" s="99"/>
      <c r="D444" s="99"/>
      <c r="E444" s="99"/>
      <c r="F444" s="99"/>
      <c r="G444" s="109"/>
      <c r="H444" s="99"/>
      <c r="I444" s="99"/>
      <c r="J444" s="99"/>
      <c r="K444" s="99"/>
      <c r="L444" s="99"/>
      <c r="M444" s="99"/>
      <c r="N444" s="99"/>
      <c r="O444" s="99"/>
      <c r="P444" s="99"/>
      <c r="Q444" s="99"/>
      <c r="R444" s="99"/>
      <c r="S444" s="99"/>
      <c r="T444" s="99"/>
      <c r="U444" s="99"/>
      <c r="V444" s="99"/>
      <c r="W444" s="99"/>
      <c r="X444" s="99"/>
      <c r="Y444" s="99"/>
      <c r="Z444" s="99"/>
    </row>
    <row r="445" spans="1:26" ht="12" customHeight="1" x14ac:dyDescent="0.25">
      <c r="A445" s="99"/>
      <c r="B445" s="99"/>
      <c r="C445" s="99"/>
      <c r="D445" s="99"/>
      <c r="E445" s="99"/>
      <c r="F445" s="99"/>
      <c r="G445" s="109"/>
      <c r="H445" s="99"/>
      <c r="I445" s="99"/>
      <c r="J445" s="99"/>
      <c r="K445" s="99"/>
      <c r="L445" s="99"/>
      <c r="M445" s="99"/>
      <c r="N445" s="99"/>
      <c r="O445" s="99"/>
      <c r="P445" s="99"/>
      <c r="Q445" s="99"/>
      <c r="R445" s="99"/>
      <c r="S445" s="99"/>
      <c r="T445" s="99"/>
      <c r="U445" s="99"/>
      <c r="V445" s="99"/>
      <c r="W445" s="99"/>
      <c r="X445" s="99"/>
      <c r="Y445" s="99"/>
      <c r="Z445" s="99"/>
    </row>
    <row r="446" spans="1:26" ht="12" customHeight="1" x14ac:dyDescent="0.25">
      <c r="A446" s="99"/>
      <c r="B446" s="99"/>
      <c r="C446" s="99"/>
      <c r="D446" s="99"/>
      <c r="E446" s="99"/>
      <c r="F446" s="99"/>
      <c r="G446" s="109"/>
      <c r="H446" s="99"/>
      <c r="I446" s="99"/>
      <c r="J446" s="99"/>
      <c r="K446" s="99"/>
      <c r="L446" s="99"/>
      <c r="M446" s="99"/>
      <c r="N446" s="99"/>
      <c r="O446" s="99"/>
      <c r="P446" s="99"/>
      <c r="Q446" s="99"/>
      <c r="R446" s="99"/>
      <c r="S446" s="99"/>
      <c r="T446" s="99"/>
      <c r="U446" s="99"/>
      <c r="V446" s="99"/>
      <c r="W446" s="99"/>
      <c r="X446" s="99"/>
      <c r="Y446" s="99"/>
      <c r="Z446" s="99"/>
    </row>
    <row r="447" spans="1:26" ht="12" customHeight="1" x14ac:dyDescent="0.25">
      <c r="A447" s="99"/>
      <c r="B447" s="99"/>
      <c r="C447" s="99"/>
      <c r="D447" s="99"/>
      <c r="E447" s="99"/>
      <c r="F447" s="99"/>
      <c r="G447" s="109"/>
      <c r="H447" s="99"/>
      <c r="I447" s="99"/>
      <c r="J447" s="99"/>
      <c r="K447" s="99"/>
      <c r="L447" s="99"/>
      <c r="M447" s="99"/>
      <c r="N447" s="99"/>
      <c r="O447" s="99"/>
      <c r="P447" s="99"/>
      <c r="Q447" s="99"/>
      <c r="R447" s="99"/>
      <c r="S447" s="99"/>
      <c r="T447" s="99"/>
      <c r="U447" s="99"/>
      <c r="V447" s="99"/>
      <c r="W447" s="99"/>
      <c r="X447" s="99"/>
      <c r="Y447" s="99"/>
      <c r="Z447" s="99"/>
    </row>
    <row r="448" spans="1:26" ht="12" customHeight="1" x14ac:dyDescent="0.25">
      <c r="A448" s="99"/>
      <c r="B448" s="99"/>
      <c r="C448" s="99"/>
      <c r="D448" s="99"/>
      <c r="E448" s="99"/>
      <c r="F448" s="99"/>
      <c r="G448" s="109"/>
      <c r="H448" s="99"/>
      <c r="I448" s="99"/>
      <c r="J448" s="99"/>
      <c r="K448" s="99"/>
      <c r="L448" s="99"/>
      <c r="M448" s="99"/>
      <c r="N448" s="99"/>
      <c r="O448" s="99"/>
      <c r="P448" s="99"/>
      <c r="Q448" s="99"/>
      <c r="R448" s="99"/>
      <c r="S448" s="99"/>
      <c r="T448" s="99"/>
      <c r="U448" s="99"/>
      <c r="V448" s="99"/>
      <c r="W448" s="99"/>
      <c r="X448" s="99"/>
      <c r="Y448" s="99"/>
      <c r="Z448" s="99"/>
    </row>
    <row r="449" spans="1:26" ht="12" customHeight="1" x14ac:dyDescent="0.25">
      <c r="A449" s="99"/>
      <c r="B449" s="99"/>
      <c r="C449" s="99"/>
      <c r="D449" s="99"/>
      <c r="E449" s="99"/>
      <c r="F449" s="99"/>
      <c r="G449" s="109"/>
      <c r="H449" s="99"/>
      <c r="I449" s="99"/>
      <c r="J449" s="99"/>
      <c r="K449" s="99"/>
      <c r="L449" s="99"/>
      <c r="M449" s="99"/>
      <c r="N449" s="99"/>
      <c r="O449" s="99"/>
      <c r="P449" s="99"/>
      <c r="Q449" s="99"/>
      <c r="R449" s="99"/>
      <c r="S449" s="99"/>
      <c r="T449" s="99"/>
      <c r="U449" s="99"/>
      <c r="V449" s="99"/>
      <c r="W449" s="99"/>
      <c r="X449" s="99"/>
      <c r="Y449" s="99"/>
      <c r="Z449" s="99"/>
    </row>
    <row r="450" spans="1:26" ht="12" customHeight="1" x14ac:dyDescent="0.25">
      <c r="A450" s="99"/>
      <c r="B450" s="99"/>
      <c r="C450" s="99"/>
      <c r="D450" s="99"/>
      <c r="E450" s="99"/>
      <c r="F450" s="99"/>
      <c r="G450" s="109"/>
      <c r="H450" s="99"/>
      <c r="I450" s="99"/>
      <c r="J450" s="99"/>
      <c r="K450" s="99"/>
      <c r="L450" s="99"/>
      <c r="M450" s="99"/>
      <c r="N450" s="99"/>
      <c r="O450" s="99"/>
      <c r="P450" s="99"/>
      <c r="Q450" s="99"/>
      <c r="R450" s="99"/>
      <c r="S450" s="99"/>
      <c r="T450" s="99"/>
      <c r="U450" s="99"/>
      <c r="V450" s="99"/>
      <c r="W450" s="99"/>
      <c r="X450" s="99"/>
      <c r="Y450" s="99"/>
      <c r="Z450" s="99"/>
    </row>
    <row r="451" spans="1:26" ht="12" customHeight="1" x14ac:dyDescent="0.25">
      <c r="A451" s="99"/>
      <c r="B451" s="99"/>
      <c r="C451" s="99"/>
      <c r="D451" s="99"/>
      <c r="E451" s="99"/>
      <c r="F451" s="99"/>
      <c r="G451" s="109"/>
      <c r="H451" s="99"/>
      <c r="I451" s="99"/>
      <c r="J451" s="99"/>
      <c r="K451" s="99"/>
      <c r="L451" s="99"/>
      <c r="M451" s="99"/>
      <c r="N451" s="99"/>
      <c r="O451" s="99"/>
      <c r="P451" s="99"/>
      <c r="Q451" s="99"/>
      <c r="R451" s="99"/>
      <c r="S451" s="99"/>
      <c r="T451" s="99"/>
      <c r="U451" s="99"/>
      <c r="V451" s="99"/>
      <c r="W451" s="99"/>
      <c r="X451" s="99"/>
      <c r="Y451" s="99"/>
      <c r="Z451" s="99"/>
    </row>
    <row r="452" spans="1:26" ht="12" customHeight="1" x14ac:dyDescent="0.25">
      <c r="A452" s="99"/>
      <c r="B452" s="99"/>
      <c r="C452" s="99"/>
      <c r="D452" s="99"/>
      <c r="E452" s="99"/>
      <c r="F452" s="99"/>
      <c r="G452" s="109"/>
      <c r="H452" s="99"/>
      <c r="I452" s="99"/>
      <c r="J452" s="99"/>
      <c r="K452" s="99"/>
      <c r="L452" s="99"/>
      <c r="M452" s="99"/>
      <c r="N452" s="99"/>
      <c r="O452" s="99"/>
      <c r="P452" s="99"/>
      <c r="Q452" s="99"/>
      <c r="R452" s="99"/>
      <c r="S452" s="99"/>
      <c r="T452" s="99"/>
      <c r="U452" s="99"/>
      <c r="V452" s="99"/>
      <c r="W452" s="99"/>
      <c r="X452" s="99"/>
      <c r="Y452" s="99"/>
      <c r="Z452" s="99"/>
    </row>
    <row r="453" spans="1:26" ht="12" customHeight="1" x14ac:dyDescent="0.25">
      <c r="A453" s="99"/>
      <c r="B453" s="99"/>
      <c r="C453" s="99"/>
      <c r="D453" s="99"/>
      <c r="E453" s="99"/>
      <c r="F453" s="99"/>
      <c r="G453" s="109"/>
      <c r="H453" s="99"/>
      <c r="I453" s="99"/>
      <c r="J453" s="99"/>
      <c r="K453" s="99"/>
      <c r="L453" s="99"/>
      <c r="M453" s="99"/>
      <c r="N453" s="99"/>
      <c r="O453" s="99"/>
      <c r="P453" s="99"/>
      <c r="Q453" s="99"/>
      <c r="R453" s="99"/>
      <c r="S453" s="99"/>
      <c r="T453" s="99"/>
      <c r="U453" s="99"/>
      <c r="V453" s="99"/>
      <c r="W453" s="99"/>
      <c r="X453" s="99"/>
      <c r="Y453" s="99"/>
      <c r="Z453" s="99"/>
    </row>
    <row r="454" spans="1:26" ht="12" customHeight="1" x14ac:dyDescent="0.25">
      <c r="A454" s="99"/>
      <c r="B454" s="99"/>
      <c r="C454" s="99"/>
      <c r="D454" s="99"/>
      <c r="E454" s="99"/>
      <c r="F454" s="99"/>
      <c r="G454" s="109"/>
      <c r="H454" s="99"/>
      <c r="I454" s="99"/>
      <c r="J454" s="99"/>
      <c r="K454" s="99"/>
      <c r="L454" s="99"/>
      <c r="M454" s="99"/>
      <c r="N454" s="99"/>
      <c r="O454" s="99"/>
      <c r="P454" s="99"/>
      <c r="Q454" s="99"/>
      <c r="R454" s="99"/>
      <c r="S454" s="99"/>
      <c r="T454" s="99"/>
      <c r="U454" s="99"/>
      <c r="V454" s="99"/>
      <c r="W454" s="99"/>
      <c r="X454" s="99"/>
      <c r="Y454" s="99"/>
      <c r="Z454" s="99"/>
    </row>
    <row r="455" spans="1:26" ht="12" customHeight="1" x14ac:dyDescent="0.25">
      <c r="A455" s="99"/>
      <c r="B455" s="99"/>
      <c r="C455" s="99"/>
      <c r="D455" s="99"/>
      <c r="E455" s="99"/>
      <c r="F455" s="99"/>
      <c r="G455" s="109"/>
      <c r="H455" s="99"/>
      <c r="I455" s="99"/>
      <c r="J455" s="99"/>
      <c r="K455" s="99"/>
      <c r="L455" s="99"/>
      <c r="M455" s="99"/>
      <c r="N455" s="99"/>
      <c r="O455" s="99"/>
      <c r="P455" s="99"/>
      <c r="Q455" s="99"/>
      <c r="R455" s="99"/>
      <c r="S455" s="99"/>
      <c r="T455" s="99"/>
      <c r="U455" s="99"/>
      <c r="V455" s="99"/>
      <c r="W455" s="99"/>
      <c r="X455" s="99"/>
      <c r="Y455" s="99"/>
      <c r="Z455" s="99"/>
    </row>
    <row r="456" spans="1:26" ht="12" customHeight="1" x14ac:dyDescent="0.25">
      <c r="A456" s="99"/>
      <c r="B456" s="99"/>
      <c r="C456" s="99"/>
      <c r="D456" s="99"/>
      <c r="E456" s="99"/>
      <c r="F456" s="99"/>
      <c r="G456" s="109"/>
      <c r="H456" s="99"/>
      <c r="I456" s="99"/>
      <c r="J456" s="99"/>
      <c r="K456" s="99"/>
      <c r="L456" s="99"/>
      <c r="M456" s="99"/>
      <c r="N456" s="99"/>
      <c r="O456" s="99"/>
      <c r="P456" s="99"/>
      <c r="Q456" s="99"/>
      <c r="R456" s="99"/>
      <c r="S456" s="99"/>
      <c r="T456" s="99"/>
      <c r="U456" s="99"/>
      <c r="V456" s="99"/>
      <c r="W456" s="99"/>
      <c r="X456" s="99"/>
      <c r="Y456" s="99"/>
      <c r="Z456" s="99"/>
    </row>
    <row r="457" spans="1:26" ht="12" customHeight="1" x14ac:dyDescent="0.25">
      <c r="A457" s="99"/>
      <c r="B457" s="99"/>
      <c r="C457" s="99"/>
      <c r="D457" s="99"/>
      <c r="E457" s="99"/>
      <c r="F457" s="99"/>
      <c r="G457" s="109"/>
      <c r="H457" s="99"/>
      <c r="I457" s="99"/>
      <c r="J457" s="99"/>
      <c r="K457" s="99"/>
      <c r="L457" s="99"/>
      <c r="M457" s="99"/>
      <c r="N457" s="99"/>
      <c r="O457" s="99"/>
      <c r="P457" s="99"/>
      <c r="Q457" s="99"/>
      <c r="R457" s="99"/>
      <c r="S457" s="99"/>
      <c r="T457" s="99"/>
      <c r="U457" s="99"/>
      <c r="V457" s="99"/>
      <c r="W457" s="99"/>
      <c r="X457" s="99"/>
      <c r="Y457" s="99"/>
      <c r="Z457" s="99"/>
    </row>
    <row r="458" spans="1:26" ht="12" customHeight="1" x14ac:dyDescent="0.25">
      <c r="A458" s="99"/>
      <c r="B458" s="99"/>
      <c r="C458" s="99"/>
      <c r="D458" s="99"/>
      <c r="E458" s="99"/>
      <c r="F458" s="99"/>
      <c r="G458" s="109"/>
      <c r="H458" s="99"/>
      <c r="I458" s="99"/>
      <c r="J458" s="99"/>
      <c r="K458" s="99"/>
      <c r="L458" s="99"/>
      <c r="M458" s="99"/>
      <c r="N458" s="99"/>
      <c r="O458" s="99"/>
      <c r="P458" s="99"/>
      <c r="Q458" s="99"/>
      <c r="R458" s="99"/>
      <c r="S458" s="99"/>
      <c r="T458" s="99"/>
      <c r="U458" s="99"/>
      <c r="V458" s="99"/>
      <c r="W458" s="99"/>
      <c r="X458" s="99"/>
      <c r="Y458" s="99"/>
      <c r="Z458" s="99"/>
    </row>
    <row r="459" spans="1:26" ht="12" customHeight="1" x14ac:dyDescent="0.25">
      <c r="A459" s="99"/>
      <c r="B459" s="99"/>
      <c r="C459" s="99"/>
      <c r="D459" s="99"/>
      <c r="E459" s="99"/>
      <c r="F459" s="99"/>
      <c r="G459" s="109"/>
      <c r="H459" s="99"/>
      <c r="I459" s="99"/>
      <c r="J459" s="99"/>
      <c r="K459" s="99"/>
      <c r="L459" s="99"/>
      <c r="M459" s="99"/>
      <c r="N459" s="99"/>
      <c r="O459" s="99"/>
      <c r="P459" s="99"/>
      <c r="Q459" s="99"/>
      <c r="R459" s="99"/>
      <c r="S459" s="99"/>
      <c r="T459" s="99"/>
      <c r="U459" s="99"/>
      <c r="V459" s="99"/>
      <c r="W459" s="99"/>
      <c r="X459" s="99"/>
      <c r="Y459" s="99"/>
      <c r="Z459" s="99"/>
    </row>
    <row r="460" spans="1:26" ht="12" customHeight="1" x14ac:dyDescent="0.25">
      <c r="A460" s="99"/>
      <c r="B460" s="99"/>
      <c r="C460" s="99"/>
      <c r="D460" s="99"/>
      <c r="E460" s="99"/>
      <c r="F460" s="99"/>
      <c r="G460" s="109"/>
      <c r="H460" s="99"/>
      <c r="I460" s="99"/>
      <c r="J460" s="99"/>
      <c r="K460" s="99"/>
      <c r="L460" s="99"/>
      <c r="M460" s="99"/>
      <c r="N460" s="99"/>
      <c r="O460" s="99"/>
      <c r="P460" s="99"/>
      <c r="Q460" s="99"/>
      <c r="R460" s="99"/>
      <c r="S460" s="99"/>
      <c r="T460" s="99"/>
      <c r="U460" s="99"/>
      <c r="V460" s="99"/>
      <c r="W460" s="99"/>
      <c r="X460" s="99"/>
      <c r="Y460" s="99"/>
      <c r="Z460" s="99"/>
    </row>
    <row r="461" spans="1:26" ht="12" customHeight="1" x14ac:dyDescent="0.25">
      <c r="A461" s="99"/>
      <c r="B461" s="99"/>
      <c r="C461" s="99"/>
      <c r="D461" s="99"/>
      <c r="E461" s="99"/>
      <c r="F461" s="99"/>
      <c r="G461" s="109"/>
      <c r="H461" s="99"/>
      <c r="I461" s="99"/>
      <c r="J461" s="99"/>
      <c r="K461" s="99"/>
      <c r="L461" s="99"/>
      <c r="M461" s="99"/>
      <c r="N461" s="99"/>
      <c r="O461" s="99"/>
      <c r="P461" s="99"/>
      <c r="Q461" s="99"/>
      <c r="R461" s="99"/>
      <c r="S461" s="99"/>
      <c r="T461" s="99"/>
      <c r="U461" s="99"/>
      <c r="V461" s="99"/>
      <c r="W461" s="99"/>
      <c r="X461" s="99"/>
      <c r="Y461" s="99"/>
      <c r="Z461" s="99"/>
    </row>
    <row r="462" spans="1:26" ht="12" customHeight="1" x14ac:dyDescent="0.25">
      <c r="A462" s="99"/>
      <c r="B462" s="99"/>
      <c r="C462" s="99"/>
      <c r="D462" s="99"/>
      <c r="E462" s="99"/>
      <c r="F462" s="99"/>
      <c r="G462" s="109"/>
      <c r="H462" s="99"/>
      <c r="I462" s="99"/>
      <c r="J462" s="99"/>
      <c r="K462" s="99"/>
      <c r="L462" s="99"/>
      <c r="M462" s="99"/>
      <c r="N462" s="99"/>
      <c r="O462" s="99"/>
      <c r="P462" s="99"/>
      <c r="Q462" s="99"/>
      <c r="R462" s="99"/>
      <c r="S462" s="99"/>
      <c r="T462" s="99"/>
      <c r="U462" s="99"/>
      <c r="V462" s="99"/>
      <c r="W462" s="99"/>
      <c r="X462" s="99"/>
      <c r="Y462" s="99"/>
      <c r="Z462" s="99"/>
    </row>
    <row r="463" spans="1:26" ht="12" customHeight="1" x14ac:dyDescent="0.25">
      <c r="A463" s="99"/>
      <c r="B463" s="99"/>
      <c r="C463" s="99"/>
      <c r="D463" s="99"/>
      <c r="E463" s="99"/>
      <c r="F463" s="99"/>
      <c r="G463" s="109"/>
      <c r="H463" s="99"/>
      <c r="I463" s="99"/>
      <c r="J463" s="99"/>
      <c r="K463" s="99"/>
      <c r="L463" s="99"/>
      <c r="M463" s="99"/>
      <c r="N463" s="99"/>
      <c r="O463" s="99"/>
      <c r="P463" s="99"/>
      <c r="Q463" s="99"/>
      <c r="R463" s="99"/>
      <c r="S463" s="99"/>
      <c r="T463" s="99"/>
      <c r="U463" s="99"/>
      <c r="V463" s="99"/>
      <c r="W463" s="99"/>
      <c r="X463" s="99"/>
      <c r="Y463" s="99"/>
      <c r="Z463" s="99"/>
    </row>
    <row r="464" spans="1:26" ht="12" customHeight="1" x14ac:dyDescent="0.25">
      <c r="A464" s="99"/>
      <c r="B464" s="99"/>
      <c r="C464" s="99"/>
      <c r="D464" s="99"/>
      <c r="E464" s="99"/>
      <c r="F464" s="99"/>
      <c r="G464" s="109"/>
      <c r="H464" s="99"/>
      <c r="I464" s="99"/>
      <c r="J464" s="99"/>
      <c r="K464" s="99"/>
      <c r="L464" s="99"/>
      <c r="M464" s="99"/>
      <c r="N464" s="99"/>
      <c r="O464" s="99"/>
      <c r="P464" s="99"/>
      <c r="Q464" s="99"/>
      <c r="R464" s="99"/>
      <c r="S464" s="99"/>
      <c r="T464" s="99"/>
      <c r="U464" s="99"/>
      <c r="V464" s="99"/>
      <c r="W464" s="99"/>
      <c r="X464" s="99"/>
      <c r="Y464" s="99"/>
      <c r="Z464" s="99"/>
    </row>
    <row r="465" spans="1:26" ht="12" customHeight="1" x14ac:dyDescent="0.25">
      <c r="A465" s="99"/>
      <c r="B465" s="99"/>
      <c r="C465" s="99"/>
      <c r="D465" s="99"/>
      <c r="E465" s="99"/>
      <c r="F465" s="99"/>
      <c r="G465" s="109"/>
      <c r="H465" s="99"/>
      <c r="I465" s="99"/>
      <c r="J465" s="99"/>
      <c r="K465" s="99"/>
      <c r="L465" s="99"/>
      <c r="M465" s="99"/>
      <c r="N465" s="99"/>
      <c r="O465" s="99"/>
      <c r="P465" s="99"/>
      <c r="Q465" s="99"/>
      <c r="R465" s="99"/>
      <c r="S465" s="99"/>
      <c r="T465" s="99"/>
      <c r="U465" s="99"/>
      <c r="V465" s="99"/>
      <c r="W465" s="99"/>
      <c r="X465" s="99"/>
      <c r="Y465" s="99"/>
      <c r="Z465" s="99"/>
    </row>
    <row r="466" spans="1:26" ht="12" customHeight="1" x14ac:dyDescent="0.25">
      <c r="A466" s="99"/>
      <c r="B466" s="99"/>
      <c r="C466" s="99"/>
      <c r="D466" s="99"/>
      <c r="E466" s="99"/>
      <c r="F466" s="99"/>
      <c r="G466" s="109"/>
      <c r="H466" s="99"/>
      <c r="I466" s="99"/>
      <c r="J466" s="99"/>
      <c r="K466" s="99"/>
      <c r="L466" s="99"/>
      <c r="M466" s="99"/>
      <c r="N466" s="99"/>
      <c r="O466" s="99"/>
      <c r="P466" s="99"/>
      <c r="Q466" s="99"/>
      <c r="R466" s="99"/>
      <c r="S466" s="99"/>
      <c r="T466" s="99"/>
      <c r="U466" s="99"/>
      <c r="V466" s="99"/>
      <c r="W466" s="99"/>
      <c r="X466" s="99"/>
      <c r="Y466" s="99"/>
      <c r="Z466" s="99"/>
    </row>
    <row r="467" spans="1:26" ht="12" customHeight="1" x14ac:dyDescent="0.25">
      <c r="A467" s="99"/>
      <c r="B467" s="99"/>
      <c r="C467" s="99"/>
      <c r="D467" s="99"/>
      <c r="E467" s="99"/>
      <c r="F467" s="99"/>
      <c r="G467" s="109"/>
      <c r="H467" s="99"/>
      <c r="I467" s="99"/>
      <c r="J467" s="99"/>
      <c r="K467" s="99"/>
      <c r="L467" s="99"/>
      <c r="M467" s="99"/>
      <c r="N467" s="99"/>
      <c r="O467" s="99"/>
      <c r="P467" s="99"/>
      <c r="Q467" s="99"/>
      <c r="R467" s="99"/>
      <c r="S467" s="99"/>
      <c r="T467" s="99"/>
      <c r="U467" s="99"/>
      <c r="V467" s="99"/>
      <c r="W467" s="99"/>
      <c r="X467" s="99"/>
      <c r="Y467" s="99"/>
      <c r="Z467" s="99"/>
    </row>
    <row r="468" spans="1:26" ht="12" customHeight="1" x14ac:dyDescent="0.25">
      <c r="A468" s="99"/>
      <c r="B468" s="99"/>
      <c r="C468" s="99"/>
      <c r="D468" s="99"/>
      <c r="E468" s="99"/>
      <c r="F468" s="99"/>
      <c r="G468" s="109"/>
      <c r="H468" s="99"/>
      <c r="I468" s="99"/>
      <c r="J468" s="99"/>
      <c r="K468" s="99"/>
      <c r="L468" s="99"/>
      <c r="M468" s="99"/>
      <c r="N468" s="99"/>
      <c r="O468" s="99"/>
      <c r="P468" s="99"/>
      <c r="Q468" s="99"/>
      <c r="R468" s="99"/>
      <c r="S468" s="99"/>
      <c r="T468" s="99"/>
      <c r="U468" s="99"/>
      <c r="V468" s="99"/>
      <c r="W468" s="99"/>
      <c r="X468" s="99"/>
      <c r="Y468" s="99"/>
      <c r="Z468" s="99"/>
    </row>
    <row r="469" spans="1:26" ht="12" customHeight="1" x14ac:dyDescent="0.25">
      <c r="A469" s="99"/>
      <c r="B469" s="99"/>
      <c r="C469" s="99"/>
      <c r="D469" s="99"/>
      <c r="E469" s="99"/>
      <c r="F469" s="99"/>
      <c r="G469" s="109"/>
      <c r="H469" s="99"/>
      <c r="I469" s="99"/>
      <c r="J469" s="99"/>
      <c r="K469" s="99"/>
      <c r="L469" s="99"/>
      <c r="M469" s="99"/>
      <c r="N469" s="99"/>
      <c r="O469" s="99"/>
      <c r="P469" s="99"/>
      <c r="Q469" s="99"/>
      <c r="R469" s="99"/>
      <c r="S469" s="99"/>
      <c r="T469" s="99"/>
      <c r="U469" s="99"/>
      <c r="V469" s="99"/>
      <c r="W469" s="99"/>
      <c r="X469" s="99"/>
      <c r="Y469" s="99"/>
      <c r="Z469" s="99"/>
    </row>
    <row r="470" spans="1:26" ht="12" customHeight="1" x14ac:dyDescent="0.25">
      <c r="A470" s="99"/>
      <c r="B470" s="99"/>
      <c r="C470" s="99"/>
      <c r="D470" s="99"/>
      <c r="E470" s="99"/>
      <c r="F470" s="99"/>
      <c r="G470" s="109"/>
      <c r="H470" s="99"/>
      <c r="I470" s="99"/>
      <c r="J470" s="99"/>
      <c r="K470" s="99"/>
      <c r="L470" s="99"/>
      <c r="M470" s="99"/>
      <c r="N470" s="99"/>
      <c r="O470" s="99"/>
      <c r="P470" s="99"/>
      <c r="Q470" s="99"/>
      <c r="R470" s="99"/>
      <c r="S470" s="99"/>
      <c r="T470" s="99"/>
      <c r="U470" s="99"/>
      <c r="V470" s="99"/>
      <c r="W470" s="99"/>
      <c r="X470" s="99"/>
      <c r="Y470" s="99"/>
      <c r="Z470" s="99"/>
    </row>
    <row r="471" spans="1:26" ht="12" customHeight="1" x14ac:dyDescent="0.25">
      <c r="A471" s="99"/>
      <c r="B471" s="99"/>
      <c r="C471" s="99"/>
      <c r="D471" s="99"/>
      <c r="E471" s="99"/>
      <c r="F471" s="99"/>
      <c r="G471" s="109"/>
      <c r="H471" s="99"/>
      <c r="I471" s="99"/>
      <c r="J471" s="99"/>
      <c r="K471" s="99"/>
      <c r="L471" s="99"/>
      <c r="M471" s="99"/>
      <c r="N471" s="99"/>
      <c r="O471" s="99"/>
      <c r="P471" s="99"/>
      <c r="Q471" s="99"/>
      <c r="R471" s="99"/>
      <c r="S471" s="99"/>
      <c r="T471" s="99"/>
      <c r="U471" s="99"/>
      <c r="V471" s="99"/>
      <c r="W471" s="99"/>
      <c r="X471" s="99"/>
      <c r="Y471" s="99"/>
      <c r="Z471" s="99"/>
    </row>
    <row r="472" spans="1:26" ht="12" customHeight="1" x14ac:dyDescent="0.25">
      <c r="A472" s="99"/>
      <c r="B472" s="99"/>
      <c r="C472" s="99"/>
      <c r="D472" s="99"/>
      <c r="E472" s="99"/>
      <c r="F472" s="99"/>
      <c r="G472" s="109"/>
      <c r="H472" s="99"/>
      <c r="I472" s="99"/>
      <c r="J472" s="99"/>
      <c r="K472" s="99"/>
      <c r="L472" s="99"/>
      <c r="M472" s="99"/>
      <c r="N472" s="99"/>
      <c r="O472" s="99"/>
      <c r="P472" s="99"/>
      <c r="Q472" s="99"/>
      <c r="R472" s="99"/>
      <c r="S472" s="99"/>
      <c r="T472" s="99"/>
      <c r="U472" s="99"/>
      <c r="V472" s="99"/>
      <c r="W472" s="99"/>
      <c r="X472" s="99"/>
      <c r="Y472" s="99"/>
      <c r="Z472" s="99"/>
    </row>
    <row r="473" spans="1:26" ht="12" customHeight="1" x14ac:dyDescent="0.25">
      <c r="A473" s="99"/>
      <c r="B473" s="99"/>
      <c r="C473" s="99"/>
      <c r="D473" s="99"/>
      <c r="E473" s="99"/>
      <c r="F473" s="99"/>
      <c r="G473" s="109"/>
      <c r="H473" s="99"/>
      <c r="I473" s="99"/>
      <c r="J473" s="99"/>
      <c r="K473" s="99"/>
      <c r="L473" s="99"/>
      <c r="M473" s="99"/>
      <c r="N473" s="99"/>
      <c r="O473" s="99"/>
      <c r="P473" s="99"/>
      <c r="Q473" s="99"/>
      <c r="R473" s="99"/>
      <c r="S473" s="99"/>
      <c r="T473" s="99"/>
      <c r="U473" s="99"/>
      <c r="V473" s="99"/>
      <c r="W473" s="99"/>
      <c r="X473" s="99"/>
      <c r="Y473" s="99"/>
      <c r="Z473" s="99"/>
    </row>
    <row r="474" spans="1:26" ht="12" customHeight="1" x14ac:dyDescent="0.25">
      <c r="A474" s="99"/>
      <c r="B474" s="99"/>
      <c r="C474" s="99"/>
      <c r="D474" s="99"/>
      <c r="E474" s="99"/>
      <c r="F474" s="99"/>
      <c r="G474" s="109"/>
      <c r="H474" s="99"/>
      <c r="I474" s="99"/>
      <c r="J474" s="99"/>
      <c r="K474" s="99"/>
      <c r="L474" s="99"/>
      <c r="M474" s="99"/>
      <c r="N474" s="99"/>
      <c r="O474" s="99"/>
      <c r="P474" s="99"/>
      <c r="Q474" s="99"/>
      <c r="R474" s="99"/>
      <c r="S474" s="99"/>
      <c r="T474" s="99"/>
      <c r="U474" s="99"/>
      <c r="V474" s="99"/>
      <c r="W474" s="99"/>
      <c r="X474" s="99"/>
      <c r="Y474" s="99"/>
      <c r="Z474" s="99"/>
    </row>
    <row r="475" spans="1:26" ht="12" customHeight="1" x14ac:dyDescent="0.25">
      <c r="A475" s="99"/>
      <c r="B475" s="99"/>
      <c r="C475" s="99"/>
      <c r="D475" s="99"/>
      <c r="E475" s="99"/>
      <c r="F475" s="99"/>
      <c r="G475" s="109"/>
      <c r="H475" s="99"/>
      <c r="I475" s="99"/>
      <c r="J475" s="99"/>
      <c r="K475" s="99"/>
      <c r="L475" s="99"/>
      <c r="M475" s="99"/>
      <c r="N475" s="99"/>
      <c r="O475" s="99"/>
      <c r="P475" s="99"/>
      <c r="Q475" s="99"/>
      <c r="R475" s="99"/>
      <c r="S475" s="99"/>
      <c r="T475" s="99"/>
      <c r="U475" s="99"/>
      <c r="V475" s="99"/>
      <c r="W475" s="99"/>
      <c r="X475" s="99"/>
      <c r="Y475" s="99"/>
      <c r="Z475" s="99"/>
    </row>
    <row r="476" spans="1:26" ht="12" customHeight="1" x14ac:dyDescent="0.25">
      <c r="A476" s="99"/>
      <c r="B476" s="99"/>
      <c r="C476" s="99"/>
      <c r="D476" s="99"/>
      <c r="E476" s="99"/>
      <c r="F476" s="99"/>
      <c r="G476" s="109"/>
      <c r="H476" s="99"/>
      <c r="I476" s="99"/>
      <c r="J476" s="99"/>
      <c r="K476" s="99"/>
      <c r="L476" s="99"/>
      <c r="M476" s="99"/>
      <c r="N476" s="99"/>
      <c r="O476" s="99"/>
      <c r="P476" s="99"/>
      <c r="Q476" s="99"/>
      <c r="R476" s="99"/>
      <c r="S476" s="99"/>
      <c r="T476" s="99"/>
      <c r="U476" s="99"/>
      <c r="V476" s="99"/>
      <c r="W476" s="99"/>
      <c r="X476" s="99"/>
      <c r="Y476" s="99"/>
      <c r="Z476" s="99"/>
    </row>
    <row r="477" spans="1:26" ht="12" customHeight="1" x14ac:dyDescent="0.25">
      <c r="A477" s="99"/>
      <c r="B477" s="99"/>
      <c r="C477" s="99"/>
      <c r="D477" s="99"/>
      <c r="E477" s="99"/>
      <c r="F477" s="99"/>
      <c r="G477" s="109"/>
      <c r="H477" s="99"/>
      <c r="I477" s="99"/>
      <c r="J477" s="99"/>
      <c r="K477" s="99"/>
      <c r="L477" s="99"/>
      <c r="M477" s="99"/>
      <c r="N477" s="99"/>
      <c r="O477" s="99"/>
      <c r="P477" s="99"/>
      <c r="Q477" s="99"/>
      <c r="R477" s="99"/>
      <c r="S477" s="99"/>
      <c r="T477" s="99"/>
      <c r="U477" s="99"/>
      <c r="V477" s="99"/>
      <c r="W477" s="99"/>
      <c r="X477" s="99"/>
      <c r="Y477" s="99"/>
      <c r="Z477" s="99"/>
    </row>
    <row r="478" spans="1:26" ht="12" customHeight="1" x14ac:dyDescent="0.25">
      <c r="A478" s="99"/>
      <c r="B478" s="99"/>
      <c r="C478" s="99"/>
      <c r="D478" s="99"/>
      <c r="E478" s="99"/>
      <c r="F478" s="99"/>
      <c r="G478" s="109"/>
      <c r="H478" s="99"/>
      <c r="I478" s="99"/>
      <c r="J478" s="99"/>
      <c r="K478" s="99"/>
      <c r="L478" s="99"/>
      <c r="M478" s="99"/>
      <c r="N478" s="99"/>
      <c r="O478" s="99"/>
      <c r="P478" s="99"/>
      <c r="Q478" s="99"/>
      <c r="R478" s="99"/>
      <c r="S478" s="99"/>
      <c r="T478" s="99"/>
      <c r="U478" s="99"/>
      <c r="V478" s="99"/>
      <c r="W478" s="99"/>
      <c r="X478" s="99"/>
      <c r="Y478" s="99"/>
      <c r="Z478" s="99"/>
    </row>
    <row r="479" spans="1:26" ht="12" customHeight="1" x14ac:dyDescent="0.25">
      <c r="A479" s="99"/>
      <c r="B479" s="99"/>
      <c r="C479" s="99"/>
      <c r="D479" s="99"/>
      <c r="E479" s="99"/>
      <c r="F479" s="99"/>
      <c r="G479" s="109"/>
      <c r="H479" s="99"/>
      <c r="I479" s="99"/>
      <c r="J479" s="99"/>
      <c r="K479" s="99"/>
      <c r="L479" s="99"/>
      <c r="M479" s="99"/>
      <c r="N479" s="99"/>
      <c r="O479" s="99"/>
      <c r="P479" s="99"/>
      <c r="Q479" s="99"/>
      <c r="R479" s="99"/>
      <c r="S479" s="99"/>
      <c r="T479" s="99"/>
      <c r="U479" s="99"/>
      <c r="V479" s="99"/>
      <c r="W479" s="99"/>
      <c r="X479" s="99"/>
      <c r="Y479" s="99"/>
      <c r="Z479" s="99"/>
    </row>
    <row r="480" spans="1:26" ht="12" customHeight="1" x14ac:dyDescent="0.25">
      <c r="A480" s="99"/>
      <c r="B480" s="99"/>
      <c r="C480" s="99"/>
      <c r="D480" s="99"/>
      <c r="E480" s="99"/>
      <c r="F480" s="99"/>
      <c r="G480" s="109"/>
      <c r="H480" s="99"/>
      <c r="I480" s="99"/>
      <c r="J480" s="99"/>
      <c r="K480" s="99"/>
      <c r="L480" s="99"/>
      <c r="M480" s="99"/>
      <c r="N480" s="99"/>
      <c r="O480" s="99"/>
      <c r="P480" s="99"/>
      <c r="Q480" s="99"/>
      <c r="R480" s="99"/>
      <c r="S480" s="99"/>
      <c r="T480" s="99"/>
      <c r="U480" s="99"/>
      <c r="V480" s="99"/>
      <c r="W480" s="99"/>
      <c r="X480" s="99"/>
      <c r="Y480" s="99"/>
      <c r="Z480" s="99"/>
    </row>
    <row r="481" spans="1:26" ht="12" customHeight="1" x14ac:dyDescent="0.25">
      <c r="A481" s="99"/>
      <c r="B481" s="99"/>
      <c r="C481" s="99"/>
      <c r="D481" s="99"/>
      <c r="E481" s="99"/>
      <c r="F481" s="99"/>
      <c r="G481" s="109"/>
      <c r="H481" s="99"/>
      <c r="I481" s="99"/>
      <c r="J481" s="99"/>
      <c r="K481" s="99"/>
      <c r="L481" s="99"/>
      <c r="M481" s="99"/>
      <c r="N481" s="99"/>
      <c r="O481" s="99"/>
      <c r="P481" s="99"/>
      <c r="Q481" s="99"/>
      <c r="R481" s="99"/>
      <c r="S481" s="99"/>
      <c r="T481" s="99"/>
      <c r="U481" s="99"/>
      <c r="V481" s="99"/>
      <c r="W481" s="99"/>
      <c r="X481" s="99"/>
      <c r="Y481" s="99"/>
      <c r="Z481" s="99"/>
    </row>
    <row r="482" spans="1:26" ht="12" customHeight="1" x14ac:dyDescent="0.25">
      <c r="A482" s="99"/>
      <c r="B482" s="99"/>
      <c r="C482" s="99"/>
      <c r="D482" s="99"/>
      <c r="E482" s="99"/>
      <c r="F482" s="99"/>
      <c r="G482" s="109"/>
      <c r="H482" s="99"/>
      <c r="I482" s="99"/>
      <c r="J482" s="99"/>
      <c r="K482" s="99"/>
      <c r="L482" s="99"/>
      <c r="M482" s="99"/>
      <c r="N482" s="99"/>
      <c r="O482" s="99"/>
      <c r="P482" s="99"/>
      <c r="Q482" s="99"/>
      <c r="R482" s="99"/>
      <c r="S482" s="99"/>
      <c r="T482" s="99"/>
      <c r="U482" s="99"/>
      <c r="V482" s="99"/>
      <c r="W482" s="99"/>
      <c r="X482" s="99"/>
      <c r="Y482" s="99"/>
      <c r="Z482" s="99"/>
    </row>
    <row r="483" spans="1:26" ht="12" customHeight="1" x14ac:dyDescent="0.25">
      <c r="A483" s="99"/>
      <c r="B483" s="99"/>
      <c r="C483" s="99"/>
      <c r="D483" s="99"/>
      <c r="E483" s="99"/>
      <c r="F483" s="99"/>
      <c r="G483" s="109"/>
      <c r="H483" s="99"/>
      <c r="I483" s="99"/>
      <c r="J483" s="99"/>
      <c r="K483" s="99"/>
      <c r="L483" s="99"/>
      <c r="M483" s="99"/>
      <c r="N483" s="99"/>
      <c r="O483" s="99"/>
      <c r="P483" s="99"/>
      <c r="Q483" s="99"/>
      <c r="R483" s="99"/>
      <c r="S483" s="99"/>
      <c r="T483" s="99"/>
      <c r="U483" s="99"/>
      <c r="V483" s="99"/>
      <c r="W483" s="99"/>
      <c r="X483" s="99"/>
      <c r="Y483" s="99"/>
      <c r="Z483" s="99"/>
    </row>
    <row r="484" spans="1:26" ht="12" customHeight="1" x14ac:dyDescent="0.25">
      <c r="A484" s="99"/>
      <c r="B484" s="99"/>
      <c r="C484" s="99"/>
      <c r="D484" s="99"/>
      <c r="E484" s="99"/>
      <c r="F484" s="99"/>
      <c r="G484" s="109"/>
      <c r="H484" s="99"/>
      <c r="I484" s="99"/>
      <c r="J484" s="99"/>
      <c r="K484" s="99"/>
      <c r="L484" s="99"/>
      <c r="M484" s="99"/>
      <c r="N484" s="99"/>
      <c r="O484" s="99"/>
      <c r="P484" s="99"/>
      <c r="Q484" s="99"/>
      <c r="R484" s="99"/>
      <c r="S484" s="99"/>
      <c r="T484" s="99"/>
      <c r="U484" s="99"/>
      <c r="V484" s="99"/>
      <c r="W484" s="99"/>
      <c r="X484" s="99"/>
      <c r="Y484" s="99"/>
      <c r="Z484" s="99"/>
    </row>
    <row r="485" spans="1:26" ht="12" customHeight="1" x14ac:dyDescent="0.25">
      <c r="A485" s="99"/>
      <c r="B485" s="99"/>
      <c r="C485" s="99"/>
      <c r="D485" s="99"/>
      <c r="E485" s="99"/>
      <c r="F485" s="99"/>
      <c r="G485" s="109"/>
      <c r="H485" s="99"/>
      <c r="I485" s="99"/>
      <c r="J485" s="99"/>
      <c r="K485" s="99"/>
      <c r="L485" s="99"/>
      <c r="M485" s="99"/>
      <c r="N485" s="99"/>
      <c r="O485" s="99"/>
      <c r="P485" s="99"/>
      <c r="Q485" s="99"/>
      <c r="R485" s="99"/>
      <c r="S485" s="99"/>
      <c r="T485" s="99"/>
      <c r="U485" s="99"/>
      <c r="V485" s="99"/>
      <c r="W485" s="99"/>
      <c r="X485" s="99"/>
      <c r="Y485" s="99"/>
      <c r="Z485" s="99"/>
    </row>
    <row r="486" spans="1:26" ht="12" customHeight="1" x14ac:dyDescent="0.25">
      <c r="A486" s="99"/>
      <c r="B486" s="99"/>
      <c r="C486" s="99"/>
      <c r="D486" s="99"/>
      <c r="E486" s="99"/>
      <c r="F486" s="99"/>
      <c r="G486" s="109"/>
      <c r="H486" s="99"/>
      <c r="I486" s="99"/>
      <c r="J486" s="99"/>
      <c r="K486" s="99"/>
      <c r="L486" s="99"/>
      <c r="M486" s="99"/>
      <c r="N486" s="99"/>
      <c r="O486" s="99"/>
      <c r="P486" s="99"/>
      <c r="Q486" s="99"/>
      <c r="R486" s="99"/>
      <c r="S486" s="99"/>
      <c r="T486" s="99"/>
      <c r="U486" s="99"/>
      <c r="V486" s="99"/>
      <c r="W486" s="99"/>
      <c r="X486" s="99"/>
      <c r="Y486" s="99"/>
      <c r="Z486" s="99"/>
    </row>
    <row r="487" spans="1:26" ht="12" customHeight="1" x14ac:dyDescent="0.25">
      <c r="A487" s="99"/>
      <c r="B487" s="99"/>
      <c r="C487" s="99"/>
      <c r="D487" s="99"/>
      <c r="E487" s="99"/>
      <c r="F487" s="99"/>
      <c r="G487" s="109"/>
      <c r="H487" s="99"/>
      <c r="I487" s="99"/>
      <c r="J487" s="99"/>
      <c r="K487" s="99"/>
      <c r="L487" s="99"/>
      <c r="M487" s="99"/>
      <c r="N487" s="99"/>
      <c r="O487" s="99"/>
      <c r="P487" s="99"/>
      <c r="Q487" s="99"/>
      <c r="R487" s="99"/>
      <c r="S487" s="99"/>
      <c r="T487" s="99"/>
      <c r="U487" s="99"/>
      <c r="V487" s="99"/>
      <c r="W487" s="99"/>
      <c r="X487" s="99"/>
      <c r="Y487" s="99"/>
      <c r="Z487" s="99"/>
    </row>
    <row r="488" spans="1:26" ht="12" customHeight="1" x14ac:dyDescent="0.25">
      <c r="A488" s="99"/>
      <c r="B488" s="99"/>
      <c r="C488" s="99"/>
      <c r="D488" s="99"/>
      <c r="E488" s="99"/>
      <c r="F488" s="99"/>
      <c r="G488" s="109"/>
      <c r="H488" s="99"/>
      <c r="I488" s="99"/>
      <c r="J488" s="99"/>
      <c r="K488" s="99"/>
      <c r="L488" s="99"/>
      <c r="M488" s="99"/>
      <c r="N488" s="99"/>
      <c r="O488" s="99"/>
      <c r="P488" s="99"/>
      <c r="Q488" s="99"/>
      <c r="R488" s="99"/>
      <c r="S488" s="99"/>
      <c r="T488" s="99"/>
      <c r="U488" s="99"/>
      <c r="V488" s="99"/>
      <c r="W488" s="99"/>
      <c r="X488" s="99"/>
      <c r="Y488" s="99"/>
      <c r="Z488" s="99"/>
    </row>
    <row r="489" spans="1:26" ht="12" customHeight="1" x14ac:dyDescent="0.25">
      <c r="A489" s="99"/>
      <c r="B489" s="99"/>
      <c r="C489" s="99"/>
      <c r="D489" s="99"/>
      <c r="E489" s="99"/>
      <c r="F489" s="99"/>
      <c r="G489" s="109"/>
      <c r="H489" s="99"/>
      <c r="I489" s="99"/>
      <c r="J489" s="99"/>
      <c r="K489" s="99"/>
      <c r="L489" s="99"/>
      <c r="M489" s="99"/>
      <c r="N489" s="99"/>
      <c r="O489" s="99"/>
      <c r="P489" s="99"/>
      <c r="Q489" s="99"/>
      <c r="R489" s="99"/>
      <c r="S489" s="99"/>
      <c r="T489" s="99"/>
      <c r="U489" s="99"/>
      <c r="V489" s="99"/>
      <c r="W489" s="99"/>
      <c r="X489" s="99"/>
      <c r="Y489" s="99"/>
      <c r="Z489" s="99"/>
    </row>
    <row r="490" spans="1:26" ht="12" customHeight="1" x14ac:dyDescent="0.25">
      <c r="A490" s="99"/>
      <c r="B490" s="99"/>
      <c r="C490" s="99"/>
      <c r="D490" s="99"/>
      <c r="E490" s="99"/>
      <c r="F490" s="99"/>
      <c r="G490" s="109"/>
      <c r="H490" s="99"/>
      <c r="I490" s="99"/>
      <c r="J490" s="99"/>
      <c r="K490" s="99"/>
      <c r="L490" s="99"/>
      <c r="M490" s="99"/>
      <c r="N490" s="99"/>
      <c r="O490" s="99"/>
      <c r="P490" s="99"/>
      <c r="Q490" s="99"/>
      <c r="R490" s="99"/>
      <c r="S490" s="99"/>
      <c r="T490" s="99"/>
      <c r="U490" s="99"/>
      <c r="V490" s="99"/>
      <c r="W490" s="99"/>
      <c r="X490" s="99"/>
      <c r="Y490" s="99"/>
      <c r="Z490" s="99"/>
    </row>
    <row r="491" spans="1:26" ht="12" customHeight="1" x14ac:dyDescent="0.25">
      <c r="A491" s="99"/>
      <c r="B491" s="99"/>
      <c r="C491" s="99"/>
      <c r="D491" s="99"/>
      <c r="E491" s="99"/>
      <c r="F491" s="99"/>
      <c r="G491" s="109"/>
      <c r="H491" s="99"/>
      <c r="I491" s="99"/>
      <c r="J491" s="99"/>
      <c r="K491" s="99"/>
      <c r="L491" s="99"/>
      <c r="M491" s="99"/>
      <c r="N491" s="99"/>
      <c r="O491" s="99"/>
      <c r="P491" s="99"/>
      <c r="Q491" s="99"/>
      <c r="R491" s="99"/>
      <c r="S491" s="99"/>
      <c r="T491" s="99"/>
      <c r="U491" s="99"/>
      <c r="V491" s="99"/>
      <c r="W491" s="99"/>
      <c r="X491" s="99"/>
      <c r="Y491" s="99"/>
      <c r="Z491" s="99"/>
    </row>
    <row r="492" spans="1:26" ht="12" customHeight="1" x14ac:dyDescent="0.25">
      <c r="A492" s="99"/>
      <c r="B492" s="99"/>
      <c r="C492" s="99"/>
      <c r="D492" s="99"/>
      <c r="E492" s="99"/>
      <c r="F492" s="99"/>
      <c r="G492" s="109"/>
      <c r="H492" s="99"/>
      <c r="I492" s="99"/>
      <c r="J492" s="99"/>
      <c r="K492" s="99"/>
      <c r="L492" s="99"/>
      <c r="M492" s="99"/>
      <c r="N492" s="99"/>
      <c r="O492" s="99"/>
      <c r="P492" s="99"/>
      <c r="Q492" s="99"/>
      <c r="R492" s="99"/>
      <c r="S492" s="99"/>
      <c r="T492" s="99"/>
      <c r="U492" s="99"/>
      <c r="V492" s="99"/>
      <c r="W492" s="99"/>
      <c r="X492" s="99"/>
      <c r="Y492" s="99"/>
      <c r="Z492" s="99"/>
    </row>
    <row r="493" spans="1:26" ht="12" customHeight="1" x14ac:dyDescent="0.25">
      <c r="A493" s="99"/>
      <c r="B493" s="99"/>
      <c r="C493" s="99"/>
      <c r="D493" s="99"/>
      <c r="E493" s="99"/>
      <c r="F493" s="99"/>
      <c r="G493" s="109"/>
      <c r="H493" s="99"/>
      <c r="I493" s="99"/>
      <c r="J493" s="99"/>
      <c r="K493" s="99"/>
      <c r="L493" s="99"/>
      <c r="M493" s="99"/>
      <c r="N493" s="99"/>
      <c r="O493" s="99"/>
      <c r="P493" s="99"/>
      <c r="Q493" s="99"/>
      <c r="R493" s="99"/>
      <c r="S493" s="99"/>
      <c r="T493" s="99"/>
      <c r="U493" s="99"/>
      <c r="V493" s="99"/>
      <c r="W493" s="99"/>
      <c r="X493" s="99"/>
      <c r="Y493" s="99"/>
      <c r="Z493" s="99"/>
    </row>
    <row r="494" spans="1:26" ht="12" customHeight="1" x14ac:dyDescent="0.25">
      <c r="A494" s="99"/>
      <c r="B494" s="99"/>
      <c r="C494" s="99"/>
      <c r="D494" s="99"/>
      <c r="E494" s="99"/>
      <c r="F494" s="99"/>
      <c r="G494" s="109"/>
      <c r="H494" s="99"/>
      <c r="I494" s="99"/>
      <c r="J494" s="99"/>
      <c r="K494" s="99"/>
      <c r="L494" s="99"/>
      <c r="M494" s="99"/>
      <c r="N494" s="99"/>
      <c r="O494" s="99"/>
      <c r="P494" s="99"/>
      <c r="Q494" s="99"/>
      <c r="R494" s="99"/>
      <c r="S494" s="99"/>
      <c r="T494" s="99"/>
      <c r="U494" s="99"/>
      <c r="V494" s="99"/>
      <c r="W494" s="99"/>
      <c r="X494" s="99"/>
      <c r="Y494" s="99"/>
      <c r="Z494" s="99"/>
    </row>
    <row r="495" spans="1:26" ht="12" customHeight="1" x14ac:dyDescent="0.25">
      <c r="A495" s="99"/>
      <c r="B495" s="99"/>
      <c r="C495" s="99"/>
      <c r="D495" s="99"/>
      <c r="E495" s="99"/>
      <c r="F495" s="99"/>
      <c r="G495" s="109"/>
      <c r="H495" s="99"/>
      <c r="I495" s="99"/>
      <c r="J495" s="99"/>
      <c r="K495" s="99"/>
      <c r="L495" s="99"/>
      <c r="M495" s="99"/>
      <c r="N495" s="99"/>
      <c r="O495" s="99"/>
      <c r="P495" s="99"/>
      <c r="Q495" s="99"/>
      <c r="R495" s="99"/>
      <c r="S495" s="99"/>
      <c r="T495" s="99"/>
      <c r="U495" s="99"/>
      <c r="V495" s="99"/>
      <c r="W495" s="99"/>
      <c r="X495" s="99"/>
      <c r="Y495" s="99"/>
      <c r="Z495" s="99"/>
    </row>
    <row r="496" spans="1:26" ht="12" customHeight="1" x14ac:dyDescent="0.25">
      <c r="A496" s="99"/>
      <c r="B496" s="99"/>
      <c r="C496" s="99"/>
      <c r="D496" s="99"/>
      <c r="E496" s="99"/>
      <c r="F496" s="99"/>
      <c r="G496" s="109"/>
      <c r="H496" s="99"/>
      <c r="I496" s="99"/>
      <c r="J496" s="99"/>
      <c r="K496" s="99"/>
      <c r="L496" s="99"/>
      <c r="M496" s="99"/>
      <c r="N496" s="99"/>
      <c r="O496" s="99"/>
      <c r="P496" s="99"/>
      <c r="Q496" s="99"/>
      <c r="R496" s="99"/>
      <c r="S496" s="99"/>
      <c r="T496" s="99"/>
      <c r="U496" s="99"/>
      <c r="V496" s="99"/>
      <c r="W496" s="99"/>
      <c r="X496" s="99"/>
      <c r="Y496" s="99"/>
      <c r="Z496" s="99"/>
    </row>
    <row r="497" spans="1:26" ht="12" customHeight="1" x14ac:dyDescent="0.25">
      <c r="A497" s="99"/>
      <c r="B497" s="99"/>
      <c r="C497" s="99"/>
      <c r="D497" s="99"/>
      <c r="E497" s="99"/>
      <c r="F497" s="99"/>
      <c r="G497" s="109"/>
      <c r="H497" s="99"/>
      <c r="I497" s="99"/>
      <c r="J497" s="99"/>
      <c r="K497" s="99"/>
      <c r="L497" s="99"/>
      <c r="M497" s="99"/>
      <c r="N497" s="99"/>
      <c r="O497" s="99"/>
      <c r="P497" s="99"/>
      <c r="Q497" s="99"/>
      <c r="R497" s="99"/>
      <c r="S497" s="99"/>
      <c r="T497" s="99"/>
      <c r="U497" s="99"/>
      <c r="V497" s="99"/>
      <c r="W497" s="99"/>
      <c r="X497" s="99"/>
      <c r="Y497" s="99"/>
      <c r="Z497" s="99"/>
    </row>
    <row r="498" spans="1:26" ht="12" customHeight="1" x14ac:dyDescent="0.25">
      <c r="A498" s="99"/>
      <c r="B498" s="99"/>
      <c r="C498" s="99"/>
      <c r="D498" s="99"/>
      <c r="E498" s="99"/>
      <c r="F498" s="99"/>
      <c r="G498" s="109"/>
      <c r="H498" s="99"/>
      <c r="I498" s="99"/>
      <c r="J498" s="99"/>
      <c r="K498" s="99"/>
      <c r="L498" s="99"/>
      <c r="M498" s="99"/>
      <c r="N498" s="99"/>
      <c r="O498" s="99"/>
      <c r="P498" s="99"/>
      <c r="Q498" s="99"/>
      <c r="R498" s="99"/>
      <c r="S498" s="99"/>
      <c r="T498" s="99"/>
      <c r="U498" s="99"/>
      <c r="V498" s="99"/>
      <c r="W498" s="99"/>
      <c r="X498" s="99"/>
      <c r="Y498" s="99"/>
      <c r="Z498" s="99"/>
    </row>
    <row r="499" spans="1:26" ht="12" customHeight="1" x14ac:dyDescent="0.25">
      <c r="A499" s="99"/>
      <c r="B499" s="99"/>
      <c r="C499" s="99"/>
      <c r="D499" s="99"/>
      <c r="E499" s="99"/>
      <c r="F499" s="99"/>
      <c r="G499" s="109"/>
      <c r="H499" s="99"/>
      <c r="I499" s="99"/>
      <c r="J499" s="99"/>
      <c r="K499" s="99"/>
      <c r="L499" s="99"/>
      <c r="M499" s="99"/>
      <c r="N499" s="99"/>
      <c r="O499" s="99"/>
      <c r="P499" s="99"/>
      <c r="Q499" s="99"/>
      <c r="R499" s="99"/>
      <c r="S499" s="99"/>
      <c r="T499" s="99"/>
      <c r="U499" s="99"/>
      <c r="V499" s="99"/>
      <c r="W499" s="99"/>
      <c r="X499" s="99"/>
      <c r="Y499" s="99"/>
      <c r="Z499" s="99"/>
    </row>
    <row r="500" spans="1:26" ht="12" customHeight="1" x14ac:dyDescent="0.25">
      <c r="A500" s="99"/>
      <c r="B500" s="99"/>
      <c r="C500" s="99"/>
      <c r="D500" s="99"/>
      <c r="E500" s="99"/>
      <c r="F500" s="99"/>
      <c r="G500" s="109"/>
      <c r="H500" s="99"/>
      <c r="I500" s="99"/>
      <c r="J500" s="99"/>
      <c r="K500" s="99"/>
      <c r="L500" s="99"/>
      <c r="M500" s="99"/>
      <c r="N500" s="99"/>
      <c r="O500" s="99"/>
      <c r="P500" s="99"/>
      <c r="Q500" s="99"/>
      <c r="R500" s="99"/>
      <c r="S500" s="99"/>
      <c r="T500" s="99"/>
      <c r="U500" s="99"/>
      <c r="V500" s="99"/>
      <c r="W500" s="99"/>
      <c r="X500" s="99"/>
      <c r="Y500" s="99"/>
      <c r="Z500" s="99"/>
    </row>
    <row r="501" spans="1:26" ht="12" customHeight="1" x14ac:dyDescent="0.25">
      <c r="A501" s="99"/>
      <c r="B501" s="99"/>
      <c r="C501" s="99"/>
      <c r="D501" s="99"/>
      <c r="E501" s="99"/>
      <c r="F501" s="99"/>
      <c r="G501" s="109"/>
      <c r="H501" s="99"/>
      <c r="I501" s="99"/>
      <c r="J501" s="99"/>
      <c r="K501" s="99"/>
      <c r="L501" s="99"/>
      <c r="M501" s="99"/>
      <c r="N501" s="99"/>
      <c r="O501" s="99"/>
      <c r="P501" s="99"/>
      <c r="Q501" s="99"/>
      <c r="R501" s="99"/>
      <c r="S501" s="99"/>
      <c r="T501" s="99"/>
      <c r="U501" s="99"/>
      <c r="V501" s="99"/>
      <c r="W501" s="99"/>
      <c r="X501" s="99"/>
      <c r="Y501" s="99"/>
      <c r="Z501" s="99"/>
    </row>
    <row r="502" spans="1:26" ht="12" customHeight="1" x14ac:dyDescent="0.25">
      <c r="A502" s="99"/>
      <c r="B502" s="99"/>
      <c r="C502" s="99"/>
      <c r="D502" s="99"/>
      <c r="E502" s="99"/>
      <c r="F502" s="99"/>
      <c r="G502" s="109"/>
      <c r="H502" s="99"/>
      <c r="I502" s="99"/>
      <c r="J502" s="99"/>
      <c r="K502" s="99"/>
      <c r="L502" s="99"/>
      <c r="M502" s="99"/>
      <c r="N502" s="99"/>
      <c r="O502" s="99"/>
      <c r="P502" s="99"/>
      <c r="Q502" s="99"/>
      <c r="R502" s="99"/>
      <c r="S502" s="99"/>
      <c r="T502" s="99"/>
      <c r="U502" s="99"/>
      <c r="V502" s="99"/>
      <c r="W502" s="99"/>
      <c r="X502" s="99"/>
      <c r="Y502" s="99"/>
      <c r="Z502" s="99"/>
    </row>
    <row r="503" spans="1:26" ht="12" customHeight="1" x14ac:dyDescent="0.25">
      <c r="A503" s="99"/>
      <c r="B503" s="99"/>
      <c r="C503" s="99"/>
      <c r="D503" s="99"/>
      <c r="E503" s="99"/>
      <c r="F503" s="99"/>
      <c r="G503" s="109"/>
      <c r="H503" s="99"/>
      <c r="I503" s="99"/>
      <c r="J503" s="99"/>
      <c r="K503" s="99"/>
      <c r="L503" s="99"/>
      <c r="M503" s="99"/>
      <c r="N503" s="99"/>
      <c r="O503" s="99"/>
      <c r="P503" s="99"/>
      <c r="Q503" s="99"/>
      <c r="R503" s="99"/>
      <c r="S503" s="99"/>
      <c r="T503" s="99"/>
      <c r="U503" s="99"/>
      <c r="V503" s="99"/>
      <c r="W503" s="99"/>
      <c r="X503" s="99"/>
      <c r="Y503" s="99"/>
      <c r="Z503" s="99"/>
    </row>
    <row r="504" spans="1:26" ht="12" customHeight="1" x14ac:dyDescent="0.25">
      <c r="A504" s="99"/>
      <c r="B504" s="99"/>
      <c r="C504" s="99"/>
      <c r="D504" s="99"/>
      <c r="E504" s="99"/>
      <c r="F504" s="99"/>
      <c r="G504" s="109"/>
      <c r="H504" s="99"/>
      <c r="I504" s="99"/>
      <c r="J504" s="99"/>
      <c r="K504" s="99"/>
      <c r="L504" s="99"/>
      <c r="M504" s="99"/>
      <c r="N504" s="99"/>
      <c r="O504" s="99"/>
      <c r="P504" s="99"/>
      <c r="Q504" s="99"/>
      <c r="R504" s="99"/>
      <c r="S504" s="99"/>
      <c r="T504" s="99"/>
      <c r="U504" s="99"/>
      <c r="V504" s="99"/>
      <c r="W504" s="99"/>
      <c r="X504" s="99"/>
      <c r="Y504" s="99"/>
      <c r="Z504" s="99"/>
    </row>
    <row r="505" spans="1:26" ht="12" customHeight="1" x14ac:dyDescent="0.25">
      <c r="A505" s="99"/>
      <c r="B505" s="99"/>
      <c r="C505" s="99"/>
      <c r="D505" s="99"/>
      <c r="E505" s="99"/>
      <c r="F505" s="99"/>
      <c r="G505" s="109"/>
      <c r="H505" s="99"/>
      <c r="I505" s="99"/>
      <c r="J505" s="99"/>
      <c r="K505" s="99"/>
      <c r="L505" s="99"/>
      <c r="M505" s="99"/>
      <c r="N505" s="99"/>
      <c r="O505" s="99"/>
      <c r="P505" s="99"/>
      <c r="Q505" s="99"/>
      <c r="R505" s="99"/>
      <c r="S505" s="99"/>
      <c r="T505" s="99"/>
      <c r="U505" s="99"/>
      <c r="V505" s="99"/>
      <c r="W505" s="99"/>
      <c r="X505" s="99"/>
      <c r="Y505" s="99"/>
      <c r="Z505" s="99"/>
    </row>
    <row r="506" spans="1:26" ht="12" customHeight="1" x14ac:dyDescent="0.25">
      <c r="A506" s="99"/>
      <c r="B506" s="99"/>
      <c r="C506" s="99"/>
      <c r="D506" s="99"/>
      <c r="E506" s="99"/>
      <c r="F506" s="99"/>
      <c r="G506" s="109"/>
      <c r="H506" s="99"/>
      <c r="I506" s="99"/>
      <c r="J506" s="99"/>
      <c r="K506" s="99"/>
      <c r="L506" s="99"/>
      <c r="M506" s="99"/>
      <c r="N506" s="99"/>
      <c r="O506" s="99"/>
      <c r="P506" s="99"/>
      <c r="Q506" s="99"/>
      <c r="R506" s="99"/>
      <c r="S506" s="99"/>
      <c r="T506" s="99"/>
      <c r="U506" s="99"/>
      <c r="V506" s="99"/>
      <c r="W506" s="99"/>
      <c r="X506" s="99"/>
      <c r="Y506" s="99"/>
      <c r="Z506" s="99"/>
    </row>
    <row r="507" spans="1:26" ht="12" customHeight="1" x14ac:dyDescent="0.25">
      <c r="A507" s="99"/>
      <c r="B507" s="99"/>
      <c r="C507" s="99"/>
      <c r="D507" s="99"/>
      <c r="E507" s="99"/>
      <c r="F507" s="99"/>
      <c r="G507" s="109"/>
      <c r="H507" s="99"/>
      <c r="I507" s="99"/>
      <c r="J507" s="99"/>
      <c r="K507" s="99"/>
      <c r="L507" s="99"/>
      <c r="M507" s="99"/>
      <c r="N507" s="99"/>
      <c r="O507" s="99"/>
      <c r="P507" s="99"/>
      <c r="Q507" s="99"/>
      <c r="R507" s="99"/>
      <c r="S507" s="99"/>
      <c r="T507" s="99"/>
      <c r="U507" s="99"/>
      <c r="V507" s="99"/>
      <c r="W507" s="99"/>
      <c r="X507" s="99"/>
      <c r="Y507" s="99"/>
      <c r="Z507" s="99"/>
    </row>
    <row r="508" spans="1:26" ht="12" customHeight="1" x14ac:dyDescent="0.25">
      <c r="A508" s="99"/>
      <c r="B508" s="99"/>
      <c r="C508" s="99"/>
      <c r="D508" s="99"/>
      <c r="E508" s="99"/>
      <c r="F508" s="99"/>
      <c r="G508" s="109"/>
      <c r="H508" s="99"/>
      <c r="I508" s="99"/>
      <c r="J508" s="99"/>
      <c r="K508" s="99"/>
      <c r="L508" s="99"/>
      <c r="M508" s="99"/>
      <c r="N508" s="99"/>
      <c r="O508" s="99"/>
      <c r="P508" s="99"/>
      <c r="Q508" s="99"/>
      <c r="R508" s="99"/>
      <c r="S508" s="99"/>
      <c r="T508" s="99"/>
      <c r="U508" s="99"/>
      <c r="V508" s="99"/>
      <c r="W508" s="99"/>
      <c r="X508" s="99"/>
      <c r="Y508" s="99"/>
      <c r="Z508" s="99"/>
    </row>
    <row r="509" spans="1:26" ht="12" customHeight="1" x14ac:dyDescent="0.25">
      <c r="A509" s="99"/>
      <c r="B509" s="99"/>
      <c r="C509" s="99"/>
      <c r="D509" s="99"/>
      <c r="E509" s="99"/>
      <c r="F509" s="99"/>
      <c r="G509" s="109"/>
      <c r="H509" s="99"/>
      <c r="I509" s="99"/>
      <c r="J509" s="99"/>
      <c r="K509" s="99"/>
      <c r="L509" s="99"/>
      <c r="M509" s="99"/>
      <c r="N509" s="99"/>
      <c r="O509" s="99"/>
      <c r="P509" s="99"/>
      <c r="Q509" s="99"/>
      <c r="R509" s="99"/>
      <c r="S509" s="99"/>
      <c r="T509" s="99"/>
      <c r="U509" s="99"/>
      <c r="V509" s="99"/>
      <c r="W509" s="99"/>
      <c r="X509" s="99"/>
      <c r="Y509" s="99"/>
      <c r="Z509" s="99"/>
    </row>
    <row r="510" spans="1:26" ht="12" customHeight="1" x14ac:dyDescent="0.25">
      <c r="A510" s="99"/>
      <c r="B510" s="99"/>
      <c r="C510" s="99"/>
      <c r="D510" s="99"/>
      <c r="E510" s="99"/>
      <c r="F510" s="99"/>
      <c r="G510" s="109"/>
      <c r="H510" s="99"/>
      <c r="I510" s="99"/>
      <c r="J510" s="99"/>
      <c r="K510" s="99"/>
      <c r="L510" s="99"/>
      <c r="M510" s="99"/>
      <c r="N510" s="99"/>
      <c r="O510" s="99"/>
      <c r="P510" s="99"/>
      <c r="Q510" s="99"/>
      <c r="R510" s="99"/>
      <c r="S510" s="99"/>
      <c r="T510" s="99"/>
      <c r="U510" s="99"/>
      <c r="V510" s="99"/>
      <c r="W510" s="99"/>
      <c r="X510" s="99"/>
      <c r="Y510" s="99"/>
      <c r="Z510" s="99"/>
    </row>
    <row r="511" spans="1:26" ht="12" customHeight="1" x14ac:dyDescent="0.25">
      <c r="A511" s="99"/>
      <c r="B511" s="99"/>
      <c r="C511" s="99"/>
      <c r="D511" s="99"/>
      <c r="E511" s="99"/>
      <c r="F511" s="99"/>
      <c r="G511" s="109"/>
      <c r="H511" s="99"/>
      <c r="I511" s="99"/>
      <c r="J511" s="99"/>
      <c r="K511" s="99"/>
      <c r="L511" s="99"/>
      <c r="M511" s="99"/>
      <c r="N511" s="99"/>
      <c r="O511" s="99"/>
      <c r="P511" s="99"/>
      <c r="Q511" s="99"/>
      <c r="R511" s="99"/>
      <c r="S511" s="99"/>
      <c r="T511" s="99"/>
      <c r="U511" s="99"/>
      <c r="V511" s="99"/>
      <c r="W511" s="99"/>
      <c r="X511" s="99"/>
      <c r="Y511" s="99"/>
      <c r="Z511" s="99"/>
    </row>
    <row r="512" spans="1:26" ht="12" customHeight="1" x14ac:dyDescent="0.25">
      <c r="A512" s="99"/>
      <c r="B512" s="99"/>
      <c r="C512" s="99"/>
      <c r="D512" s="99"/>
      <c r="E512" s="99"/>
      <c r="F512" s="99"/>
      <c r="G512" s="109"/>
      <c r="H512" s="99"/>
      <c r="I512" s="99"/>
      <c r="J512" s="99"/>
      <c r="K512" s="99"/>
      <c r="L512" s="99"/>
      <c r="M512" s="99"/>
      <c r="N512" s="99"/>
      <c r="O512" s="99"/>
      <c r="P512" s="99"/>
      <c r="Q512" s="99"/>
      <c r="R512" s="99"/>
      <c r="S512" s="99"/>
      <c r="T512" s="99"/>
      <c r="U512" s="99"/>
      <c r="V512" s="99"/>
      <c r="W512" s="99"/>
      <c r="X512" s="99"/>
      <c r="Y512" s="99"/>
      <c r="Z512" s="99"/>
    </row>
    <row r="513" spans="1:26" ht="12" customHeight="1" x14ac:dyDescent="0.25">
      <c r="A513" s="99"/>
      <c r="B513" s="99"/>
      <c r="C513" s="99"/>
      <c r="D513" s="99"/>
      <c r="E513" s="99"/>
      <c r="F513" s="99"/>
      <c r="G513" s="109"/>
      <c r="H513" s="99"/>
      <c r="I513" s="99"/>
      <c r="J513" s="99"/>
      <c r="K513" s="99"/>
      <c r="L513" s="99"/>
      <c r="M513" s="99"/>
      <c r="N513" s="99"/>
      <c r="O513" s="99"/>
      <c r="P513" s="99"/>
      <c r="Q513" s="99"/>
      <c r="R513" s="99"/>
      <c r="S513" s="99"/>
      <c r="T513" s="99"/>
      <c r="U513" s="99"/>
      <c r="V513" s="99"/>
      <c r="W513" s="99"/>
      <c r="X513" s="99"/>
      <c r="Y513" s="99"/>
      <c r="Z513" s="99"/>
    </row>
    <row r="514" spans="1:26" ht="12" customHeight="1" x14ac:dyDescent="0.25">
      <c r="A514" s="99"/>
      <c r="B514" s="99"/>
      <c r="C514" s="99"/>
      <c r="D514" s="99"/>
      <c r="E514" s="99"/>
      <c r="F514" s="99"/>
      <c r="G514" s="109"/>
      <c r="H514" s="99"/>
      <c r="I514" s="99"/>
      <c r="J514" s="99"/>
      <c r="K514" s="99"/>
      <c r="L514" s="99"/>
      <c r="M514" s="99"/>
      <c r="N514" s="99"/>
      <c r="O514" s="99"/>
      <c r="P514" s="99"/>
      <c r="Q514" s="99"/>
      <c r="R514" s="99"/>
      <c r="S514" s="99"/>
      <c r="T514" s="99"/>
      <c r="U514" s="99"/>
      <c r="V514" s="99"/>
      <c r="W514" s="99"/>
      <c r="X514" s="99"/>
      <c r="Y514" s="99"/>
      <c r="Z514" s="99"/>
    </row>
    <row r="515" spans="1:26" ht="12" customHeight="1" x14ac:dyDescent="0.25">
      <c r="A515" s="99"/>
      <c r="B515" s="99"/>
      <c r="C515" s="99"/>
      <c r="D515" s="99"/>
      <c r="E515" s="99"/>
      <c r="F515" s="99"/>
      <c r="G515" s="109"/>
      <c r="H515" s="99"/>
      <c r="I515" s="99"/>
      <c r="J515" s="99"/>
      <c r="K515" s="99"/>
      <c r="L515" s="99"/>
      <c r="M515" s="99"/>
      <c r="N515" s="99"/>
      <c r="O515" s="99"/>
      <c r="P515" s="99"/>
      <c r="Q515" s="99"/>
      <c r="R515" s="99"/>
      <c r="S515" s="99"/>
      <c r="T515" s="99"/>
      <c r="U515" s="99"/>
      <c r="V515" s="99"/>
      <c r="W515" s="99"/>
      <c r="X515" s="99"/>
      <c r="Y515" s="99"/>
      <c r="Z515" s="99"/>
    </row>
    <row r="516" spans="1:26" ht="12" customHeight="1" x14ac:dyDescent="0.25">
      <c r="A516" s="99"/>
      <c r="B516" s="99"/>
      <c r="C516" s="99"/>
      <c r="D516" s="99"/>
      <c r="E516" s="99"/>
      <c r="F516" s="99"/>
      <c r="G516" s="109"/>
      <c r="H516" s="99"/>
      <c r="I516" s="99"/>
      <c r="J516" s="99"/>
      <c r="K516" s="99"/>
      <c r="L516" s="99"/>
      <c r="M516" s="99"/>
      <c r="N516" s="99"/>
      <c r="O516" s="99"/>
      <c r="P516" s="99"/>
      <c r="Q516" s="99"/>
      <c r="R516" s="99"/>
      <c r="S516" s="99"/>
      <c r="T516" s="99"/>
      <c r="U516" s="99"/>
      <c r="V516" s="99"/>
      <c r="W516" s="99"/>
      <c r="X516" s="99"/>
      <c r="Y516" s="99"/>
      <c r="Z516" s="99"/>
    </row>
    <row r="517" spans="1:26" ht="12" customHeight="1" x14ac:dyDescent="0.25">
      <c r="A517" s="99"/>
      <c r="B517" s="99"/>
      <c r="C517" s="99"/>
      <c r="D517" s="99"/>
      <c r="E517" s="99"/>
      <c r="F517" s="99"/>
      <c r="G517" s="109"/>
      <c r="H517" s="99"/>
      <c r="I517" s="99"/>
      <c r="J517" s="99"/>
      <c r="K517" s="99"/>
      <c r="L517" s="99"/>
      <c r="M517" s="99"/>
      <c r="N517" s="99"/>
      <c r="O517" s="99"/>
      <c r="P517" s="99"/>
      <c r="Q517" s="99"/>
      <c r="R517" s="99"/>
      <c r="S517" s="99"/>
      <c r="T517" s="99"/>
      <c r="U517" s="99"/>
      <c r="V517" s="99"/>
      <c r="W517" s="99"/>
      <c r="X517" s="99"/>
      <c r="Y517" s="99"/>
      <c r="Z517" s="99"/>
    </row>
    <row r="518" spans="1:26" ht="12" customHeight="1" x14ac:dyDescent="0.25">
      <c r="A518" s="99"/>
      <c r="B518" s="99"/>
      <c r="C518" s="99"/>
      <c r="D518" s="99"/>
      <c r="E518" s="99"/>
      <c r="F518" s="99"/>
      <c r="G518" s="109"/>
      <c r="H518" s="99"/>
      <c r="I518" s="99"/>
      <c r="J518" s="99"/>
      <c r="K518" s="99"/>
      <c r="L518" s="99"/>
      <c r="M518" s="99"/>
      <c r="N518" s="99"/>
      <c r="O518" s="99"/>
      <c r="P518" s="99"/>
      <c r="Q518" s="99"/>
      <c r="R518" s="99"/>
      <c r="S518" s="99"/>
      <c r="T518" s="99"/>
      <c r="U518" s="99"/>
      <c r="V518" s="99"/>
      <c r="W518" s="99"/>
      <c r="X518" s="99"/>
      <c r="Y518" s="99"/>
      <c r="Z518" s="99"/>
    </row>
    <row r="519" spans="1:26" ht="12" customHeight="1" x14ac:dyDescent="0.25">
      <c r="A519" s="99"/>
      <c r="B519" s="99"/>
      <c r="C519" s="99"/>
      <c r="D519" s="99"/>
      <c r="E519" s="99"/>
      <c r="F519" s="99"/>
      <c r="G519" s="109"/>
      <c r="H519" s="99"/>
      <c r="I519" s="99"/>
      <c r="J519" s="99"/>
      <c r="K519" s="99"/>
      <c r="L519" s="99"/>
      <c r="M519" s="99"/>
      <c r="N519" s="99"/>
      <c r="O519" s="99"/>
      <c r="P519" s="99"/>
      <c r="Q519" s="99"/>
      <c r="R519" s="99"/>
      <c r="S519" s="99"/>
      <c r="T519" s="99"/>
      <c r="U519" s="99"/>
      <c r="V519" s="99"/>
      <c r="W519" s="99"/>
      <c r="X519" s="99"/>
      <c r="Y519" s="99"/>
      <c r="Z519" s="99"/>
    </row>
    <row r="520" spans="1:26" ht="12" customHeight="1" x14ac:dyDescent="0.25">
      <c r="A520" s="99"/>
      <c r="B520" s="99"/>
      <c r="C520" s="99"/>
      <c r="D520" s="99"/>
      <c r="E520" s="99"/>
      <c r="F520" s="99"/>
      <c r="G520" s="109"/>
      <c r="H520" s="99"/>
      <c r="I520" s="99"/>
      <c r="J520" s="99"/>
      <c r="K520" s="99"/>
      <c r="L520" s="99"/>
      <c r="M520" s="99"/>
      <c r="N520" s="99"/>
      <c r="O520" s="99"/>
      <c r="P520" s="99"/>
      <c r="Q520" s="99"/>
      <c r="R520" s="99"/>
      <c r="S520" s="99"/>
      <c r="T520" s="99"/>
      <c r="U520" s="99"/>
      <c r="V520" s="99"/>
      <c r="W520" s="99"/>
      <c r="X520" s="99"/>
      <c r="Y520" s="99"/>
      <c r="Z520" s="99"/>
    </row>
    <row r="521" spans="1:26" ht="12" customHeight="1" x14ac:dyDescent="0.25">
      <c r="A521" s="99"/>
      <c r="B521" s="99"/>
      <c r="C521" s="99"/>
      <c r="D521" s="99"/>
      <c r="E521" s="99"/>
      <c r="F521" s="99"/>
      <c r="G521" s="109"/>
      <c r="H521" s="99"/>
      <c r="I521" s="99"/>
      <c r="J521" s="99"/>
      <c r="K521" s="99"/>
      <c r="L521" s="99"/>
      <c r="M521" s="99"/>
      <c r="N521" s="99"/>
      <c r="O521" s="99"/>
      <c r="P521" s="99"/>
      <c r="Q521" s="99"/>
      <c r="R521" s="99"/>
      <c r="S521" s="99"/>
      <c r="T521" s="99"/>
      <c r="U521" s="99"/>
      <c r="V521" s="99"/>
      <c r="W521" s="99"/>
      <c r="X521" s="99"/>
      <c r="Y521" s="99"/>
      <c r="Z521" s="99"/>
    </row>
    <row r="522" spans="1:26" ht="12" customHeight="1" x14ac:dyDescent="0.25">
      <c r="A522" s="99"/>
      <c r="B522" s="99"/>
      <c r="C522" s="99"/>
      <c r="D522" s="99"/>
      <c r="E522" s="99"/>
      <c r="F522" s="99"/>
      <c r="G522" s="109"/>
      <c r="H522" s="99"/>
      <c r="I522" s="99"/>
      <c r="J522" s="99"/>
      <c r="K522" s="99"/>
      <c r="L522" s="99"/>
      <c r="M522" s="99"/>
      <c r="N522" s="99"/>
      <c r="O522" s="99"/>
      <c r="P522" s="99"/>
      <c r="Q522" s="99"/>
      <c r="R522" s="99"/>
      <c r="S522" s="99"/>
      <c r="T522" s="99"/>
      <c r="U522" s="99"/>
      <c r="V522" s="99"/>
      <c r="W522" s="99"/>
      <c r="X522" s="99"/>
      <c r="Y522" s="99"/>
      <c r="Z522" s="99"/>
    </row>
    <row r="523" spans="1:26" ht="12" customHeight="1" x14ac:dyDescent="0.25">
      <c r="A523" s="99"/>
      <c r="B523" s="99"/>
      <c r="C523" s="99"/>
      <c r="D523" s="99"/>
      <c r="E523" s="99"/>
      <c r="F523" s="99"/>
      <c r="G523" s="109"/>
      <c r="H523" s="99"/>
      <c r="I523" s="99"/>
      <c r="J523" s="99"/>
      <c r="K523" s="99"/>
      <c r="L523" s="99"/>
      <c r="M523" s="99"/>
      <c r="N523" s="99"/>
      <c r="O523" s="99"/>
      <c r="P523" s="99"/>
      <c r="Q523" s="99"/>
      <c r="R523" s="99"/>
      <c r="S523" s="99"/>
      <c r="T523" s="99"/>
      <c r="U523" s="99"/>
      <c r="V523" s="99"/>
      <c r="W523" s="99"/>
      <c r="X523" s="99"/>
      <c r="Y523" s="99"/>
      <c r="Z523" s="99"/>
    </row>
    <row r="524" spans="1:26" ht="12" customHeight="1" x14ac:dyDescent="0.25">
      <c r="A524" s="99"/>
      <c r="B524" s="99"/>
      <c r="C524" s="99"/>
      <c r="D524" s="99"/>
      <c r="E524" s="99"/>
      <c r="F524" s="99"/>
      <c r="G524" s="109"/>
      <c r="H524" s="99"/>
      <c r="I524" s="99"/>
      <c r="J524" s="99"/>
      <c r="K524" s="99"/>
      <c r="L524" s="99"/>
      <c r="M524" s="99"/>
      <c r="N524" s="99"/>
      <c r="O524" s="99"/>
      <c r="P524" s="99"/>
      <c r="Q524" s="99"/>
      <c r="R524" s="99"/>
      <c r="S524" s="99"/>
      <c r="T524" s="99"/>
      <c r="U524" s="99"/>
      <c r="V524" s="99"/>
      <c r="W524" s="99"/>
      <c r="X524" s="99"/>
      <c r="Y524" s="99"/>
      <c r="Z524" s="99"/>
    </row>
    <row r="525" spans="1:26" ht="12" customHeight="1" x14ac:dyDescent="0.25">
      <c r="A525" s="99"/>
      <c r="B525" s="99"/>
      <c r="C525" s="99"/>
      <c r="D525" s="99"/>
      <c r="E525" s="99"/>
      <c r="F525" s="99"/>
      <c r="G525" s="109"/>
      <c r="H525" s="99"/>
      <c r="I525" s="99"/>
      <c r="J525" s="99"/>
      <c r="K525" s="99"/>
      <c r="L525" s="99"/>
      <c r="M525" s="99"/>
      <c r="N525" s="99"/>
      <c r="O525" s="99"/>
      <c r="P525" s="99"/>
      <c r="Q525" s="99"/>
      <c r="R525" s="99"/>
      <c r="S525" s="99"/>
      <c r="T525" s="99"/>
      <c r="U525" s="99"/>
      <c r="V525" s="99"/>
      <c r="W525" s="99"/>
      <c r="X525" s="99"/>
      <c r="Y525" s="99"/>
      <c r="Z525" s="99"/>
    </row>
    <row r="526" spans="1:26" ht="12" customHeight="1" x14ac:dyDescent="0.25">
      <c r="A526" s="99"/>
      <c r="B526" s="99"/>
      <c r="C526" s="99"/>
      <c r="D526" s="99"/>
      <c r="E526" s="99"/>
      <c r="F526" s="99"/>
      <c r="G526" s="109"/>
      <c r="H526" s="99"/>
      <c r="I526" s="99"/>
      <c r="J526" s="99"/>
      <c r="K526" s="99"/>
      <c r="L526" s="99"/>
      <c r="M526" s="99"/>
      <c r="N526" s="99"/>
      <c r="O526" s="99"/>
      <c r="P526" s="99"/>
      <c r="Q526" s="99"/>
      <c r="R526" s="99"/>
      <c r="S526" s="99"/>
      <c r="T526" s="99"/>
      <c r="U526" s="99"/>
      <c r="V526" s="99"/>
      <c r="W526" s="99"/>
      <c r="X526" s="99"/>
      <c r="Y526" s="99"/>
      <c r="Z526" s="99"/>
    </row>
    <row r="527" spans="1:26" ht="12" customHeight="1" x14ac:dyDescent="0.25">
      <c r="A527" s="99"/>
      <c r="B527" s="99"/>
      <c r="C527" s="99"/>
      <c r="D527" s="99"/>
      <c r="E527" s="99"/>
      <c r="F527" s="99"/>
      <c r="G527" s="109"/>
      <c r="H527" s="99"/>
      <c r="I527" s="99"/>
      <c r="J527" s="99"/>
      <c r="K527" s="99"/>
      <c r="L527" s="99"/>
      <c r="M527" s="99"/>
      <c r="N527" s="99"/>
      <c r="O527" s="99"/>
      <c r="P527" s="99"/>
      <c r="Q527" s="99"/>
      <c r="R527" s="99"/>
      <c r="S527" s="99"/>
      <c r="T527" s="99"/>
      <c r="U527" s="99"/>
      <c r="V527" s="99"/>
      <c r="W527" s="99"/>
      <c r="X527" s="99"/>
      <c r="Y527" s="99"/>
      <c r="Z527" s="99"/>
    </row>
    <row r="528" spans="1:26" ht="12" customHeight="1" x14ac:dyDescent="0.25">
      <c r="A528" s="99"/>
      <c r="B528" s="99"/>
      <c r="C528" s="99"/>
      <c r="D528" s="99"/>
      <c r="E528" s="99"/>
      <c r="F528" s="99"/>
      <c r="G528" s="109"/>
      <c r="H528" s="99"/>
      <c r="I528" s="99"/>
      <c r="J528" s="99"/>
      <c r="K528" s="99"/>
      <c r="L528" s="99"/>
      <c r="M528" s="99"/>
      <c r="N528" s="99"/>
      <c r="O528" s="99"/>
      <c r="P528" s="99"/>
      <c r="Q528" s="99"/>
      <c r="R528" s="99"/>
      <c r="S528" s="99"/>
      <c r="T528" s="99"/>
      <c r="U528" s="99"/>
      <c r="V528" s="99"/>
      <c r="W528" s="99"/>
      <c r="X528" s="99"/>
      <c r="Y528" s="99"/>
      <c r="Z528" s="99"/>
    </row>
    <row r="529" spans="1:26" ht="12" customHeight="1" x14ac:dyDescent="0.25">
      <c r="A529" s="99"/>
      <c r="B529" s="99"/>
      <c r="C529" s="99"/>
      <c r="D529" s="99"/>
      <c r="E529" s="99"/>
      <c r="F529" s="99"/>
      <c r="G529" s="109"/>
      <c r="H529" s="99"/>
      <c r="I529" s="99"/>
      <c r="J529" s="99"/>
      <c r="K529" s="99"/>
      <c r="L529" s="99"/>
      <c r="M529" s="99"/>
      <c r="N529" s="99"/>
      <c r="O529" s="99"/>
      <c r="P529" s="99"/>
      <c r="Q529" s="99"/>
      <c r="R529" s="99"/>
      <c r="S529" s="99"/>
      <c r="T529" s="99"/>
      <c r="U529" s="99"/>
      <c r="V529" s="99"/>
      <c r="W529" s="99"/>
      <c r="X529" s="99"/>
      <c r="Y529" s="99"/>
      <c r="Z529" s="99"/>
    </row>
    <row r="530" spans="1:26" ht="12" customHeight="1" x14ac:dyDescent="0.25">
      <c r="A530" s="99"/>
      <c r="B530" s="99"/>
      <c r="C530" s="99"/>
      <c r="D530" s="99"/>
      <c r="E530" s="99"/>
      <c r="F530" s="99"/>
      <c r="G530" s="109"/>
      <c r="H530" s="99"/>
      <c r="I530" s="99"/>
      <c r="J530" s="99"/>
      <c r="K530" s="99"/>
      <c r="L530" s="99"/>
      <c r="M530" s="99"/>
      <c r="N530" s="99"/>
      <c r="O530" s="99"/>
      <c r="P530" s="99"/>
      <c r="Q530" s="99"/>
      <c r="R530" s="99"/>
      <c r="S530" s="99"/>
      <c r="T530" s="99"/>
      <c r="U530" s="99"/>
      <c r="V530" s="99"/>
      <c r="W530" s="99"/>
      <c r="X530" s="99"/>
      <c r="Y530" s="99"/>
      <c r="Z530" s="99"/>
    </row>
    <row r="531" spans="1:26" ht="12" customHeight="1" x14ac:dyDescent="0.25">
      <c r="A531" s="99"/>
      <c r="B531" s="99"/>
      <c r="C531" s="99"/>
      <c r="D531" s="99"/>
      <c r="E531" s="99"/>
      <c r="F531" s="99"/>
      <c r="G531" s="109"/>
      <c r="H531" s="99"/>
      <c r="I531" s="99"/>
      <c r="J531" s="99"/>
      <c r="K531" s="99"/>
      <c r="L531" s="99"/>
      <c r="M531" s="99"/>
      <c r="N531" s="99"/>
      <c r="O531" s="99"/>
      <c r="P531" s="99"/>
      <c r="Q531" s="99"/>
      <c r="R531" s="99"/>
      <c r="S531" s="99"/>
      <c r="T531" s="99"/>
      <c r="U531" s="99"/>
      <c r="V531" s="99"/>
      <c r="W531" s="99"/>
      <c r="X531" s="99"/>
      <c r="Y531" s="99"/>
      <c r="Z531" s="99"/>
    </row>
    <row r="532" spans="1:26" ht="12" customHeight="1" x14ac:dyDescent="0.25">
      <c r="A532" s="99"/>
      <c r="B532" s="99"/>
      <c r="C532" s="99"/>
      <c r="D532" s="99"/>
      <c r="E532" s="99"/>
      <c r="F532" s="99"/>
      <c r="G532" s="109"/>
      <c r="H532" s="99"/>
      <c r="I532" s="99"/>
      <c r="J532" s="99"/>
      <c r="K532" s="99"/>
      <c r="L532" s="99"/>
      <c r="M532" s="99"/>
      <c r="N532" s="99"/>
      <c r="O532" s="99"/>
      <c r="P532" s="99"/>
      <c r="Q532" s="99"/>
      <c r="R532" s="99"/>
      <c r="S532" s="99"/>
      <c r="T532" s="99"/>
      <c r="U532" s="99"/>
      <c r="V532" s="99"/>
      <c r="W532" s="99"/>
      <c r="X532" s="99"/>
      <c r="Y532" s="99"/>
      <c r="Z532" s="99"/>
    </row>
    <row r="533" spans="1:26" ht="12" customHeight="1" x14ac:dyDescent="0.25">
      <c r="A533" s="99"/>
      <c r="B533" s="99"/>
      <c r="C533" s="99"/>
      <c r="D533" s="99"/>
      <c r="E533" s="99"/>
      <c r="F533" s="99"/>
      <c r="G533" s="109"/>
      <c r="H533" s="99"/>
      <c r="I533" s="99"/>
      <c r="J533" s="99"/>
      <c r="K533" s="99"/>
      <c r="L533" s="99"/>
      <c r="M533" s="99"/>
      <c r="N533" s="99"/>
      <c r="O533" s="99"/>
      <c r="P533" s="99"/>
      <c r="Q533" s="99"/>
      <c r="R533" s="99"/>
      <c r="S533" s="99"/>
      <c r="T533" s="99"/>
      <c r="U533" s="99"/>
      <c r="V533" s="99"/>
      <c r="W533" s="99"/>
      <c r="X533" s="99"/>
      <c r="Y533" s="99"/>
      <c r="Z533" s="99"/>
    </row>
    <row r="534" spans="1:26" ht="12" customHeight="1" x14ac:dyDescent="0.25">
      <c r="A534" s="99"/>
      <c r="B534" s="99"/>
      <c r="C534" s="99"/>
      <c r="D534" s="99"/>
      <c r="E534" s="99"/>
      <c r="F534" s="99"/>
      <c r="G534" s="109"/>
      <c r="H534" s="99"/>
      <c r="I534" s="99"/>
      <c r="J534" s="99"/>
      <c r="K534" s="99"/>
      <c r="L534" s="99"/>
      <c r="M534" s="99"/>
      <c r="N534" s="99"/>
      <c r="O534" s="99"/>
      <c r="P534" s="99"/>
      <c r="Q534" s="99"/>
      <c r="R534" s="99"/>
      <c r="S534" s="99"/>
      <c r="T534" s="99"/>
      <c r="U534" s="99"/>
      <c r="V534" s="99"/>
      <c r="W534" s="99"/>
      <c r="X534" s="99"/>
      <c r="Y534" s="99"/>
      <c r="Z534" s="99"/>
    </row>
    <row r="535" spans="1:26" ht="12" customHeight="1" x14ac:dyDescent="0.25">
      <c r="A535" s="99"/>
      <c r="B535" s="99"/>
      <c r="C535" s="99"/>
      <c r="D535" s="99"/>
      <c r="E535" s="99"/>
      <c r="F535" s="99"/>
      <c r="G535" s="109"/>
      <c r="H535" s="99"/>
      <c r="I535" s="99"/>
      <c r="J535" s="99"/>
      <c r="K535" s="99"/>
      <c r="L535" s="99"/>
      <c r="M535" s="99"/>
      <c r="N535" s="99"/>
      <c r="O535" s="99"/>
      <c r="P535" s="99"/>
      <c r="Q535" s="99"/>
      <c r="R535" s="99"/>
      <c r="S535" s="99"/>
      <c r="T535" s="99"/>
      <c r="U535" s="99"/>
      <c r="V535" s="99"/>
      <c r="W535" s="99"/>
      <c r="X535" s="99"/>
      <c r="Y535" s="99"/>
      <c r="Z535" s="99"/>
    </row>
    <row r="536" spans="1:26" ht="12" customHeight="1" x14ac:dyDescent="0.25">
      <c r="A536" s="99"/>
      <c r="B536" s="99"/>
      <c r="C536" s="99"/>
      <c r="D536" s="99"/>
      <c r="E536" s="99"/>
      <c r="F536" s="99"/>
      <c r="G536" s="109"/>
      <c r="H536" s="99"/>
      <c r="I536" s="99"/>
      <c r="J536" s="99"/>
      <c r="K536" s="99"/>
      <c r="L536" s="99"/>
      <c r="M536" s="99"/>
      <c r="N536" s="99"/>
      <c r="O536" s="99"/>
      <c r="P536" s="99"/>
      <c r="Q536" s="99"/>
      <c r="R536" s="99"/>
      <c r="S536" s="99"/>
      <c r="T536" s="99"/>
      <c r="U536" s="99"/>
      <c r="V536" s="99"/>
      <c r="W536" s="99"/>
      <c r="X536" s="99"/>
      <c r="Y536" s="99"/>
      <c r="Z536" s="99"/>
    </row>
    <row r="537" spans="1:26" ht="12" customHeight="1" x14ac:dyDescent="0.25">
      <c r="A537" s="99"/>
      <c r="B537" s="99"/>
      <c r="C537" s="99"/>
      <c r="D537" s="99"/>
      <c r="E537" s="99"/>
      <c r="F537" s="99"/>
      <c r="G537" s="109"/>
      <c r="H537" s="99"/>
      <c r="I537" s="99"/>
      <c r="J537" s="99"/>
      <c r="K537" s="99"/>
      <c r="L537" s="99"/>
      <c r="M537" s="99"/>
      <c r="N537" s="99"/>
      <c r="O537" s="99"/>
      <c r="P537" s="99"/>
      <c r="Q537" s="99"/>
      <c r="R537" s="99"/>
      <c r="S537" s="99"/>
      <c r="T537" s="99"/>
      <c r="U537" s="99"/>
      <c r="V537" s="99"/>
      <c r="W537" s="99"/>
      <c r="X537" s="99"/>
      <c r="Y537" s="99"/>
      <c r="Z537" s="99"/>
    </row>
    <row r="538" spans="1:26" ht="12" customHeight="1" x14ac:dyDescent="0.25">
      <c r="A538" s="99"/>
      <c r="B538" s="99"/>
      <c r="C538" s="99"/>
      <c r="D538" s="99"/>
      <c r="E538" s="99"/>
      <c r="F538" s="99"/>
      <c r="G538" s="109"/>
      <c r="H538" s="99"/>
      <c r="I538" s="99"/>
      <c r="J538" s="99"/>
      <c r="K538" s="99"/>
      <c r="L538" s="99"/>
      <c r="M538" s="99"/>
      <c r="N538" s="99"/>
      <c r="O538" s="99"/>
      <c r="P538" s="99"/>
      <c r="Q538" s="99"/>
      <c r="R538" s="99"/>
      <c r="S538" s="99"/>
      <c r="T538" s="99"/>
      <c r="U538" s="99"/>
      <c r="V538" s="99"/>
      <c r="W538" s="99"/>
      <c r="X538" s="99"/>
      <c r="Y538" s="99"/>
      <c r="Z538" s="99"/>
    </row>
    <row r="539" spans="1:26" ht="12" customHeight="1" x14ac:dyDescent="0.25">
      <c r="A539" s="99"/>
      <c r="B539" s="99"/>
      <c r="C539" s="99"/>
      <c r="D539" s="99"/>
      <c r="E539" s="99"/>
      <c r="F539" s="99"/>
      <c r="G539" s="109"/>
      <c r="H539" s="99"/>
      <c r="I539" s="99"/>
      <c r="J539" s="99"/>
      <c r="K539" s="99"/>
      <c r="L539" s="99"/>
      <c r="M539" s="99"/>
      <c r="N539" s="99"/>
      <c r="O539" s="99"/>
      <c r="P539" s="99"/>
      <c r="Q539" s="99"/>
      <c r="R539" s="99"/>
      <c r="S539" s="99"/>
      <c r="T539" s="99"/>
      <c r="U539" s="99"/>
      <c r="V539" s="99"/>
      <c r="W539" s="99"/>
      <c r="X539" s="99"/>
      <c r="Y539" s="99"/>
      <c r="Z539" s="99"/>
    </row>
    <row r="540" spans="1:26" ht="12" customHeight="1" x14ac:dyDescent="0.25">
      <c r="A540" s="99"/>
      <c r="B540" s="99"/>
      <c r="C540" s="99"/>
      <c r="D540" s="99"/>
      <c r="E540" s="99"/>
      <c r="F540" s="99"/>
      <c r="G540" s="109"/>
      <c r="H540" s="99"/>
      <c r="I540" s="99"/>
      <c r="J540" s="99"/>
      <c r="K540" s="99"/>
      <c r="L540" s="99"/>
      <c r="M540" s="99"/>
      <c r="N540" s="99"/>
      <c r="O540" s="99"/>
      <c r="P540" s="99"/>
      <c r="Q540" s="99"/>
      <c r="R540" s="99"/>
      <c r="S540" s="99"/>
      <c r="T540" s="99"/>
      <c r="U540" s="99"/>
      <c r="V540" s="99"/>
      <c r="W540" s="99"/>
      <c r="X540" s="99"/>
      <c r="Y540" s="99"/>
      <c r="Z540" s="99"/>
    </row>
    <row r="541" spans="1:26" ht="12" customHeight="1" x14ac:dyDescent="0.25">
      <c r="A541" s="99"/>
      <c r="B541" s="99"/>
      <c r="C541" s="99"/>
      <c r="D541" s="99"/>
      <c r="E541" s="99"/>
      <c r="F541" s="99"/>
      <c r="G541" s="109"/>
      <c r="H541" s="99"/>
      <c r="I541" s="99"/>
      <c r="J541" s="99"/>
      <c r="K541" s="99"/>
      <c r="L541" s="99"/>
      <c r="M541" s="99"/>
      <c r="N541" s="99"/>
      <c r="O541" s="99"/>
      <c r="P541" s="99"/>
      <c r="Q541" s="99"/>
      <c r="R541" s="99"/>
      <c r="S541" s="99"/>
      <c r="T541" s="99"/>
      <c r="U541" s="99"/>
      <c r="V541" s="99"/>
      <c r="W541" s="99"/>
      <c r="X541" s="99"/>
      <c r="Y541" s="99"/>
      <c r="Z541" s="99"/>
    </row>
    <row r="542" spans="1:26" ht="12" customHeight="1" x14ac:dyDescent="0.25">
      <c r="A542" s="99"/>
      <c r="B542" s="99"/>
      <c r="C542" s="99"/>
      <c r="D542" s="99"/>
      <c r="E542" s="99"/>
      <c r="F542" s="99"/>
      <c r="G542" s="109"/>
      <c r="H542" s="99"/>
      <c r="I542" s="99"/>
      <c r="J542" s="99"/>
      <c r="K542" s="99"/>
      <c r="L542" s="99"/>
      <c r="M542" s="99"/>
      <c r="N542" s="99"/>
      <c r="O542" s="99"/>
      <c r="P542" s="99"/>
      <c r="Q542" s="99"/>
      <c r="R542" s="99"/>
      <c r="S542" s="99"/>
      <c r="T542" s="99"/>
      <c r="U542" s="99"/>
      <c r="V542" s="99"/>
      <c r="W542" s="99"/>
      <c r="X542" s="99"/>
      <c r="Y542" s="99"/>
      <c r="Z542" s="99"/>
    </row>
    <row r="543" spans="1:26" ht="12" customHeight="1" x14ac:dyDescent="0.25">
      <c r="A543" s="99"/>
      <c r="B543" s="99"/>
      <c r="C543" s="99"/>
      <c r="D543" s="99"/>
      <c r="E543" s="99"/>
      <c r="F543" s="99"/>
      <c r="G543" s="109"/>
      <c r="H543" s="99"/>
      <c r="I543" s="99"/>
      <c r="J543" s="99"/>
      <c r="K543" s="99"/>
      <c r="L543" s="99"/>
      <c r="M543" s="99"/>
      <c r="N543" s="99"/>
      <c r="O543" s="99"/>
      <c r="P543" s="99"/>
      <c r="Q543" s="99"/>
      <c r="R543" s="99"/>
      <c r="S543" s="99"/>
      <c r="T543" s="99"/>
      <c r="U543" s="99"/>
      <c r="V543" s="99"/>
      <c r="W543" s="99"/>
      <c r="X543" s="99"/>
      <c r="Y543" s="99"/>
      <c r="Z543" s="99"/>
    </row>
    <row r="544" spans="1:26" ht="12" customHeight="1" x14ac:dyDescent="0.25">
      <c r="A544" s="99"/>
      <c r="B544" s="99"/>
      <c r="C544" s="99"/>
      <c r="D544" s="99"/>
      <c r="E544" s="99"/>
      <c r="F544" s="99"/>
      <c r="G544" s="109"/>
      <c r="H544" s="99"/>
      <c r="I544" s="99"/>
      <c r="J544" s="99"/>
      <c r="K544" s="99"/>
      <c r="L544" s="99"/>
      <c r="M544" s="99"/>
      <c r="N544" s="99"/>
      <c r="O544" s="99"/>
      <c r="P544" s="99"/>
      <c r="Q544" s="99"/>
      <c r="R544" s="99"/>
      <c r="S544" s="99"/>
      <c r="T544" s="99"/>
      <c r="U544" s="99"/>
      <c r="V544" s="99"/>
      <c r="W544" s="99"/>
      <c r="X544" s="99"/>
      <c r="Y544" s="99"/>
      <c r="Z544" s="99"/>
    </row>
    <row r="545" spans="1:26" ht="12" customHeight="1" x14ac:dyDescent="0.25">
      <c r="A545" s="99"/>
      <c r="B545" s="99"/>
      <c r="C545" s="99"/>
      <c r="D545" s="99"/>
      <c r="E545" s="99"/>
      <c r="F545" s="99"/>
      <c r="G545" s="109"/>
      <c r="H545" s="99"/>
      <c r="I545" s="99"/>
      <c r="J545" s="99"/>
      <c r="K545" s="99"/>
      <c r="L545" s="99"/>
      <c r="M545" s="99"/>
      <c r="N545" s="99"/>
      <c r="O545" s="99"/>
      <c r="P545" s="99"/>
      <c r="Q545" s="99"/>
      <c r="R545" s="99"/>
      <c r="S545" s="99"/>
      <c r="T545" s="99"/>
      <c r="U545" s="99"/>
      <c r="V545" s="99"/>
      <c r="W545" s="99"/>
      <c r="X545" s="99"/>
      <c r="Y545" s="99"/>
      <c r="Z545" s="99"/>
    </row>
    <row r="546" spans="1:26" ht="12" customHeight="1" x14ac:dyDescent="0.25">
      <c r="A546" s="99"/>
      <c r="B546" s="99"/>
      <c r="C546" s="99"/>
      <c r="D546" s="99"/>
      <c r="E546" s="99"/>
      <c r="F546" s="99"/>
      <c r="G546" s="109"/>
      <c r="H546" s="99"/>
      <c r="I546" s="99"/>
      <c r="J546" s="99"/>
      <c r="K546" s="99"/>
      <c r="L546" s="99"/>
      <c r="M546" s="99"/>
      <c r="N546" s="99"/>
      <c r="O546" s="99"/>
      <c r="P546" s="99"/>
      <c r="Q546" s="99"/>
      <c r="R546" s="99"/>
      <c r="S546" s="99"/>
      <c r="T546" s="99"/>
      <c r="U546" s="99"/>
      <c r="V546" s="99"/>
      <c r="W546" s="99"/>
      <c r="X546" s="99"/>
      <c r="Y546" s="99"/>
      <c r="Z546" s="99"/>
    </row>
    <row r="547" spans="1:26" ht="12" customHeight="1" x14ac:dyDescent="0.25">
      <c r="A547" s="99"/>
      <c r="B547" s="99"/>
      <c r="C547" s="99"/>
      <c r="D547" s="99"/>
      <c r="E547" s="99"/>
      <c r="F547" s="99"/>
      <c r="G547" s="109"/>
      <c r="H547" s="99"/>
      <c r="I547" s="99"/>
      <c r="J547" s="99"/>
      <c r="K547" s="99"/>
      <c r="L547" s="99"/>
      <c r="M547" s="99"/>
      <c r="N547" s="99"/>
      <c r="O547" s="99"/>
      <c r="P547" s="99"/>
      <c r="Q547" s="99"/>
      <c r="R547" s="99"/>
      <c r="S547" s="99"/>
      <c r="T547" s="99"/>
      <c r="U547" s="99"/>
      <c r="V547" s="99"/>
      <c r="W547" s="99"/>
      <c r="X547" s="99"/>
      <c r="Y547" s="99"/>
      <c r="Z547" s="99"/>
    </row>
    <row r="548" spans="1:26" ht="12" customHeight="1" x14ac:dyDescent="0.25">
      <c r="A548" s="99"/>
      <c r="B548" s="99"/>
      <c r="C548" s="99"/>
      <c r="D548" s="99"/>
      <c r="E548" s="99"/>
      <c r="F548" s="99"/>
      <c r="G548" s="109"/>
      <c r="H548" s="99"/>
      <c r="I548" s="99"/>
      <c r="J548" s="99"/>
      <c r="K548" s="99"/>
      <c r="L548" s="99"/>
      <c r="M548" s="99"/>
      <c r="N548" s="99"/>
      <c r="O548" s="99"/>
      <c r="P548" s="99"/>
      <c r="Q548" s="99"/>
      <c r="R548" s="99"/>
      <c r="S548" s="99"/>
      <c r="T548" s="99"/>
      <c r="U548" s="99"/>
      <c r="V548" s="99"/>
      <c r="W548" s="99"/>
      <c r="X548" s="99"/>
      <c r="Y548" s="99"/>
      <c r="Z548" s="99"/>
    </row>
    <row r="549" spans="1:26" ht="12" customHeight="1" x14ac:dyDescent="0.25">
      <c r="A549" s="99"/>
      <c r="B549" s="99"/>
      <c r="C549" s="99"/>
      <c r="D549" s="99"/>
      <c r="E549" s="99"/>
      <c r="F549" s="99"/>
      <c r="G549" s="109"/>
      <c r="H549" s="99"/>
      <c r="I549" s="99"/>
      <c r="J549" s="99"/>
      <c r="K549" s="99"/>
      <c r="L549" s="99"/>
      <c r="M549" s="99"/>
      <c r="N549" s="99"/>
      <c r="O549" s="99"/>
      <c r="P549" s="99"/>
      <c r="Q549" s="99"/>
      <c r="R549" s="99"/>
      <c r="S549" s="99"/>
      <c r="T549" s="99"/>
      <c r="U549" s="99"/>
      <c r="V549" s="99"/>
      <c r="W549" s="99"/>
      <c r="X549" s="99"/>
      <c r="Y549" s="99"/>
      <c r="Z549" s="99"/>
    </row>
    <row r="550" spans="1:26" ht="12" customHeight="1" x14ac:dyDescent="0.25">
      <c r="A550" s="99"/>
      <c r="B550" s="99"/>
      <c r="C550" s="99"/>
      <c r="D550" s="99"/>
      <c r="E550" s="99"/>
      <c r="F550" s="99"/>
      <c r="G550" s="109"/>
      <c r="H550" s="99"/>
      <c r="I550" s="99"/>
      <c r="J550" s="99"/>
      <c r="K550" s="99"/>
      <c r="L550" s="99"/>
      <c r="M550" s="99"/>
      <c r="N550" s="99"/>
      <c r="O550" s="99"/>
      <c r="P550" s="99"/>
      <c r="Q550" s="99"/>
      <c r="R550" s="99"/>
      <c r="S550" s="99"/>
      <c r="T550" s="99"/>
      <c r="U550" s="99"/>
      <c r="V550" s="99"/>
      <c r="W550" s="99"/>
      <c r="X550" s="99"/>
      <c r="Y550" s="99"/>
      <c r="Z550" s="99"/>
    </row>
    <row r="551" spans="1:26" ht="12" customHeight="1" x14ac:dyDescent="0.25">
      <c r="A551" s="99"/>
      <c r="B551" s="99"/>
      <c r="C551" s="99"/>
      <c r="D551" s="99"/>
      <c r="E551" s="99"/>
      <c r="F551" s="99"/>
      <c r="G551" s="109"/>
      <c r="H551" s="99"/>
      <c r="I551" s="99"/>
      <c r="J551" s="99"/>
      <c r="K551" s="99"/>
      <c r="L551" s="99"/>
      <c r="M551" s="99"/>
      <c r="N551" s="99"/>
      <c r="O551" s="99"/>
      <c r="P551" s="99"/>
      <c r="Q551" s="99"/>
      <c r="R551" s="99"/>
      <c r="S551" s="99"/>
      <c r="T551" s="99"/>
      <c r="U551" s="99"/>
      <c r="V551" s="99"/>
      <c r="W551" s="99"/>
      <c r="X551" s="99"/>
      <c r="Y551" s="99"/>
      <c r="Z551" s="99"/>
    </row>
    <row r="552" spans="1:26" ht="12" customHeight="1" x14ac:dyDescent="0.25">
      <c r="A552" s="99"/>
      <c r="B552" s="99"/>
      <c r="C552" s="99"/>
      <c r="D552" s="99"/>
      <c r="E552" s="99"/>
      <c r="F552" s="99"/>
      <c r="G552" s="109"/>
      <c r="H552" s="99"/>
      <c r="I552" s="99"/>
      <c r="J552" s="99"/>
      <c r="K552" s="99"/>
      <c r="L552" s="99"/>
      <c r="M552" s="99"/>
      <c r="N552" s="99"/>
      <c r="O552" s="99"/>
      <c r="P552" s="99"/>
      <c r="Q552" s="99"/>
      <c r="R552" s="99"/>
      <c r="S552" s="99"/>
      <c r="T552" s="99"/>
      <c r="U552" s="99"/>
      <c r="V552" s="99"/>
      <c r="W552" s="99"/>
      <c r="X552" s="99"/>
      <c r="Y552" s="99"/>
      <c r="Z552" s="99"/>
    </row>
    <row r="553" spans="1:26" ht="12" customHeight="1" x14ac:dyDescent="0.25">
      <c r="A553" s="99"/>
      <c r="B553" s="99"/>
      <c r="C553" s="99"/>
      <c r="D553" s="99"/>
      <c r="E553" s="99"/>
      <c r="F553" s="99"/>
      <c r="G553" s="109"/>
      <c r="H553" s="99"/>
      <c r="I553" s="99"/>
      <c r="J553" s="99"/>
      <c r="K553" s="99"/>
      <c r="L553" s="99"/>
      <c r="M553" s="99"/>
      <c r="N553" s="99"/>
      <c r="O553" s="99"/>
      <c r="P553" s="99"/>
      <c r="Q553" s="99"/>
      <c r="R553" s="99"/>
      <c r="S553" s="99"/>
      <c r="T553" s="99"/>
      <c r="U553" s="99"/>
      <c r="V553" s="99"/>
      <c r="W553" s="99"/>
      <c r="X553" s="99"/>
      <c r="Y553" s="99"/>
      <c r="Z553" s="99"/>
    </row>
    <row r="554" spans="1:26" ht="12" customHeight="1" x14ac:dyDescent="0.25">
      <c r="A554" s="99"/>
      <c r="B554" s="99"/>
      <c r="C554" s="99"/>
      <c r="D554" s="99"/>
      <c r="E554" s="99"/>
      <c r="F554" s="99"/>
      <c r="G554" s="109"/>
      <c r="H554" s="99"/>
      <c r="I554" s="99"/>
      <c r="J554" s="99"/>
      <c r="K554" s="99"/>
      <c r="L554" s="99"/>
      <c r="M554" s="99"/>
      <c r="N554" s="99"/>
      <c r="O554" s="99"/>
      <c r="P554" s="99"/>
      <c r="Q554" s="99"/>
      <c r="R554" s="99"/>
      <c r="S554" s="99"/>
      <c r="T554" s="99"/>
      <c r="U554" s="99"/>
      <c r="V554" s="99"/>
      <c r="W554" s="99"/>
      <c r="X554" s="99"/>
      <c r="Y554" s="99"/>
      <c r="Z554" s="99"/>
    </row>
    <row r="555" spans="1:26" ht="12" customHeight="1" x14ac:dyDescent="0.25">
      <c r="A555" s="99"/>
      <c r="B555" s="99"/>
      <c r="C555" s="99"/>
      <c r="D555" s="99"/>
      <c r="E555" s="99"/>
      <c r="F555" s="99"/>
      <c r="G555" s="109"/>
      <c r="H555" s="99"/>
      <c r="I555" s="99"/>
      <c r="J555" s="99"/>
      <c r="K555" s="99"/>
      <c r="L555" s="99"/>
      <c r="M555" s="99"/>
      <c r="N555" s="99"/>
      <c r="O555" s="99"/>
      <c r="P555" s="99"/>
      <c r="Q555" s="99"/>
      <c r="R555" s="99"/>
      <c r="S555" s="99"/>
      <c r="T555" s="99"/>
      <c r="U555" s="99"/>
      <c r="V555" s="99"/>
      <c r="W555" s="99"/>
      <c r="X555" s="99"/>
      <c r="Y555" s="99"/>
      <c r="Z555" s="99"/>
    </row>
    <row r="556" spans="1:26" ht="12" customHeight="1" x14ac:dyDescent="0.25">
      <c r="A556" s="99"/>
      <c r="B556" s="99"/>
      <c r="C556" s="99"/>
      <c r="D556" s="99"/>
      <c r="E556" s="99"/>
      <c r="F556" s="99"/>
      <c r="G556" s="109"/>
      <c r="H556" s="99"/>
      <c r="I556" s="99"/>
      <c r="J556" s="99"/>
      <c r="K556" s="99"/>
      <c r="L556" s="99"/>
      <c r="M556" s="99"/>
      <c r="N556" s="99"/>
      <c r="O556" s="99"/>
      <c r="P556" s="99"/>
      <c r="Q556" s="99"/>
      <c r="R556" s="99"/>
      <c r="S556" s="99"/>
      <c r="T556" s="99"/>
      <c r="U556" s="99"/>
      <c r="V556" s="99"/>
      <c r="W556" s="99"/>
      <c r="X556" s="99"/>
      <c r="Y556" s="99"/>
      <c r="Z556" s="99"/>
    </row>
    <row r="557" spans="1:26" ht="12" customHeight="1" x14ac:dyDescent="0.25">
      <c r="A557" s="99"/>
      <c r="B557" s="99"/>
      <c r="C557" s="99"/>
      <c r="D557" s="99"/>
      <c r="E557" s="99"/>
      <c r="F557" s="99"/>
      <c r="G557" s="109"/>
      <c r="H557" s="99"/>
      <c r="I557" s="99"/>
      <c r="J557" s="99"/>
      <c r="K557" s="99"/>
      <c r="L557" s="99"/>
      <c r="M557" s="99"/>
      <c r="N557" s="99"/>
      <c r="O557" s="99"/>
      <c r="P557" s="99"/>
      <c r="Q557" s="99"/>
      <c r="R557" s="99"/>
      <c r="S557" s="99"/>
      <c r="T557" s="99"/>
      <c r="U557" s="99"/>
      <c r="V557" s="99"/>
      <c r="W557" s="99"/>
      <c r="X557" s="99"/>
      <c r="Y557" s="99"/>
      <c r="Z557" s="99"/>
    </row>
    <row r="558" spans="1:26" ht="12" customHeight="1" x14ac:dyDescent="0.25">
      <c r="A558" s="99"/>
      <c r="B558" s="99"/>
      <c r="C558" s="99"/>
      <c r="D558" s="99"/>
      <c r="E558" s="99"/>
      <c r="F558" s="99"/>
      <c r="G558" s="109"/>
      <c r="H558" s="99"/>
      <c r="I558" s="99"/>
      <c r="J558" s="99"/>
      <c r="K558" s="99"/>
      <c r="L558" s="99"/>
      <c r="M558" s="99"/>
      <c r="N558" s="99"/>
      <c r="O558" s="99"/>
      <c r="P558" s="99"/>
      <c r="Q558" s="99"/>
      <c r="R558" s="99"/>
      <c r="S558" s="99"/>
      <c r="T558" s="99"/>
      <c r="U558" s="99"/>
      <c r="V558" s="99"/>
      <c r="W558" s="99"/>
      <c r="X558" s="99"/>
      <c r="Y558" s="99"/>
      <c r="Z558" s="99"/>
    </row>
    <row r="559" spans="1:26" ht="12" customHeight="1" x14ac:dyDescent="0.25">
      <c r="A559" s="99"/>
      <c r="B559" s="99"/>
      <c r="C559" s="99"/>
      <c r="D559" s="99"/>
      <c r="E559" s="99"/>
      <c r="F559" s="99"/>
      <c r="G559" s="109"/>
      <c r="H559" s="99"/>
      <c r="I559" s="99"/>
      <c r="J559" s="99"/>
      <c r="K559" s="99"/>
      <c r="L559" s="99"/>
      <c r="M559" s="99"/>
      <c r="N559" s="99"/>
      <c r="O559" s="99"/>
      <c r="P559" s="99"/>
      <c r="Q559" s="99"/>
      <c r="R559" s="99"/>
      <c r="S559" s="99"/>
      <c r="T559" s="99"/>
      <c r="U559" s="99"/>
      <c r="V559" s="99"/>
      <c r="W559" s="99"/>
      <c r="X559" s="99"/>
      <c r="Y559" s="99"/>
      <c r="Z559" s="99"/>
    </row>
    <row r="560" spans="1:26" ht="12" customHeight="1" x14ac:dyDescent="0.25">
      <c r="A560" s="99"/>
      <c r="B560" s="99"/>
      <c r="C560" s="99"/>
      <c r="D560" s="99"/>
      <c r="E560" s="99"/>
      <c r="F560" s="99"/>
      <c r="G560" s="109"/>
      <c r="H560" s="99"/>
      <c r="I560" s="99"/>
      <c r="J560" s="99"/>
      <c r="K560" s="99"/>
      <c r="L560" s="99"/>
      <c r="M560" s="99"/>
      <c r="N560" s="99"/>
      <c r="O560" s="99"/>
      <c r="P560" s="99"/>
      <c r="Q560" s="99"/>
      <c r="R560" s="99"/>
      <c r="S560" s="99"/>
      <c r="T560" s="99"/>
      <c r="U560" s="99"/>
      <c r="V560" s="99"/>
      <c r="W560" s="99"/>
      <c r="X560" s="99"/>
      <c r="Y560" s="99"/>
      <c r="Z560" s="99"/>
    </row>
    <row r="561" spans="1:26" ht="12" customHeight="1" x14ac:dyDescent="0.25">
      <c r="A561" s="99"/>
      <c r="B561" s="99"/>
      <c r="C561" s="99"/>
      <c r="D561" s="99"/>
      <c r="E561" s="99"/>
      <c r="F561" s="99"/>
      <c r="G561" s="109"/>
      <c r="H561" s="99"/>
      <c r="I561" s="99"/>
      <c r="J561" s="99"/>
      <c r="K561" s="99"/>
      <c r="L561" s="99"/>
      <c r="M561" s="99"/>
      <c r="N561" s="99"/>
      <c r="O561" s="99"/>
      <c r="P561" s="99"/>
      <c r="Q561" s="99"/>
      <c r="R561" s="99"/>
      <c r="S561" s="99"/>
      <c r="T561" s="99"/>
      <c r="U561" s="99"/>
      <c r="V561" s="99"/>
      <c r="W561" s="99"/>
      <c r="X561" s="99"/>
      <c r="Y561" s="99"/>
      <c r="Z561" s="99"/>
    </row>
    <row r="562" spans="1:26" ht="12" customHeight="1" x14ac:dyDescent="0.25">
      <c r="A562" s="99"/>
      <c r="B562" s="99"/>
      <c r="C562" s="99"/>
      <c r="D562" s="99"/>
      <c r="E562" s="99"/>
      <c r="F562" s="99"/>
      <c r="G562" s="109"/>
      <c r="H562" s="99"/>
      <c r="I562" s="99"/>
      <c r="J562" s="99"/>
      <c r="K562" s="99"/>
      <c r="L562" s="99"/>
      <c r="M562" s="99"/>
      <c r="N562" s="99"/>
      <c r="O562" s="99"/>
      <c r="P562" s="99"/>
      <c r="Q562" s="99"/>
      <c r="R562" s="99"/>
      <c r="S562" s="99"/>
      <c r="T562" s="99"/>
      <c r="U562" s="99"/>
      <c r="V562" s="99"/>
      <c r="W562" s="99"/>
      <c r="X562" s="99"/>
      <c r="Y562" s="99"/>
      <c r="Z562" s="99"/>
    </row>
    <row r="563" spans="1:26" ht="12" customHeight="1" x14ac:dyDescent="0.25">
      <c r="A563" s="99"/>
      <c r="B563" s="99"/>
      <c r="C563" s="99"/>
      <c r="D563" s="99"/>
      <c r="E563" s="99"/>
      <c r="F563" s="99"/>
      <c r="G563" s="109"/>
      <c r="H563" s="99"/>
      <c r="I563" s="99"/>
      <c r="J563" s="99"/>
      <c r="K563" s="99"/>
      <c r="L563" s="99"/>
      <c r="M563" s="99"/>
      <c r="N563" s="99"/>
      <c r="O563" s="99"/>
      <c r="P563" s="99"/>
      <c r="Q563" s="99"/>
      <c r="R563" s="99"/>
      <c r="S563" s="99"/>
      <c r="T563" s="99"/>
      <c r="U563" s="99"/>
      <c r="V563" s="99"/>
      <c r="W563" s="99"/>
      <c r="X563" s="99"/>
      <c r="Y563" s="99"/>
      <c r="Z563" s="99"/>
    </row>
    <row r="564" spans="1:26" ht="12" customHeight="1" x14ac:dyDescent="0.25">
      <c r="A564" s="99"/>
      <c r="B564" s="99"/>
      <c r="C564" s="99"/>
      <c r="D564" s="99"/>
      <c r="E564" s="99"/>
      <c r="F564" s="99"/>
      <c r="G564" s="109"/>
      <c r="H564" s="99"/>
      <c r="I564" s="99"/>
      <c r="J564" s="99"/>
      <c r="K564" s="99"/>
      <c r="L564" s="99"/>
      <c r="M564" s="99"/>
      <c r="N564" s="99"/>
      <c r="O564" s="99"/>
      <c r="P564" s="99"/>
      <c r="Q564" s="99"/>
      <c r="R564" s="99"/>
      <c r="S564" s="99"/>
      <c r="T564" s="99"/>
      <c r="U564" s="99"/>
      <c r="V564" s="99"/>
      <c r="W564" s="99"/>
      <c r="X564" s="99"/>
      <c r="Y564" s="99"/>
      <c r="Z564" s="99"/>
    </row>
    <row r="565" spans="1:26" ht="12" customHeight="1" x14ac:dyDescent="0.25">
      <c r="A565" s="99"/>
      <c r="B565" s="99"/>
      <c r="C565" s="99"/>
      <c r="D565" s="99"/>
      <c r="E565" s="99"/>
      <c r="F565" s="99"/>
      <c r="G565" s="109"/>
      <c r="H565" s="99"/>
      <c r="I565" s="99"/>
      <c r="J565" s="99"/>
      <c r="K565" s="99"/>
      <c r="L565" s="99"/>
      <c r="M565" s="99"/>
      <c r="N565" s="99"/>
      <c r="O565" s="99"/>
      <c r="P565" s="99"/>
      <c r="Q565" s="99"/>
      <c r="R565" s="99"/>
      <c r="S565" s="99"/>
      <c r="T565" s="99"/>
      <c r="U565" s="99"/>
      <c r="V565" s="99"/>
      <c r="W565" s="99"/>
      <c r="X565" s="99"/>
      <c r="Y565" s="99"/>
      <c r="Z565" s="99"/>
    </row>
    <row r="566" spans="1:26" ht="12" customHeight="1" x14ac:dyDescent="0.25">
      <c r="A566" s="99"/>
      <c r="B566" s="99"/>
      <c r="C566" s="99"/>
      <c r="D566" s="99"/>
      <c r="E566" s="99"/>
      <c r="F566" s="99"/>
      <c r="G566" s="109"/>
      <c r="H566" s="99"/>
      <c r="I566" s="99"/>
      <c r="J566" s="99"/>
      <c r="K566" s="99"/>
      <c r="L566" s="99"/>
      <c r="M566" s="99"/>
      <c r="N566" s="99"/>
      <c r="O566" s="99"/>
      <c r="P566" s="99"/>
      <c r="Q566" s="99"/>
      <c r="R566" s="99"/>
      <c r="S566" s="99"/>
      <c r="T566" s="99"/>
      <c r="U566" s="99"/>
      <c r="V566" s="99"/>
      <c r="W566" s="99"/>
      <c r="X566" s="99"/>
      <c r="Y566" s="99"/>
      <c r="Z566" s="99"/>
    </row>
    <row r="567" spans="1:26" ht="12" customHeight="1" x14ac:dyDescent="0.25">
      <c r="A567" s="99"/>
      <c r="B567" s="99"/>
      <c r="C567" s="99"/>
      <c r="D567" s="99"/>
      <c r="E567" s="99"/>
      <c r="F567" s="99"/>
      <c r="G567" s="109"/>
      <c r="H567" s="99"/>
      <c r="I567" s="99"/>
      <c r="J567" s="99"/>
      <c r="K567" s="99"/>
      <c r="L567" s="99"/>
      <c r="M567" s="99"/>
      <c r="N567" s="99"/>
      <c r="O567" s="99"/>
      <c r="P567" s="99"/>
      <c r="Q567" s="99"/>
      <c r="R567" s="99"/>
      <c r="S567" s="99"/>
      <c r="T567" s="99"/>
      <c r="U567" s="99"/>
      <c r="V567" s="99"/>
      <c r="W567" s="99"/>
      <c r="X567" s="99"/>
      <c r="Y567" s="99"/>
      <c r="Z567" s="99"/>
    </row>
    <row r="568" spans="1:26" ht="12" customHeight="1" x14ac:dyDescent="0.25">
      <c r="A568" s="99"/>
      <c r="B568" s="99"/>
      <c r="C568" s="99"/>
      <c r="D568" s="99"/>
      <c r="E568" s="99"/>
      <c r="F568" s="99"/>
      <c r="G568" s="109"/>
      <c r="H568" s="99"/>
      <c r="I568" s="99"/>
      <c r="J568" s="99"/>
      <c r="K568" s="99"/>
      <c r="L568" s="99"/>
      <c r="M568" s="99"/>
      <c r="N568" s="99"/>
      <c r="O568" s="99"/>
      <c r="P568" s="99"/>
      <c r="Q568" s="99"/>
      <c r="R568" s="99"/>
      <c r="S568" s="99"/>
      <c r="T568" s="99"/>
      <c r="U568" s="99"/>
      <c r="V568" s="99"/>
      <c r="W568" s="99"/>
      <c r="X568" s="99"/>
      <c r="Y568" s="99"/>
      <c r="Z568" s="99"/>
    </row>
    <row r="569" spans="1:26" ht="12" customHeight="1" x14ac:dyDescent="0.25">
      <c r="A569" s="99"/>
      <c r="B569" s="99"/>
      <c r="C569" s="99"/>
      <c r="D569" s="99"/>
      <c r="E569" s="99"/>
      <c r="F569" s="99"/>
      <c r="G569" s="109"/>
      <c r="H569" s="99"/>
      <c r="I569" s="99"/>
      <c r="J569" s="99"/>
      <c r="K569" s="99"/>
      <c r="L569" s="99"/>
      <c r="M569" s="99"/>
      <c r="N569" s="99"/>
      <c r="O569" s="99"/>
      <c r="P569" s="99"/>
      <c r="Q569" s="99"/>
      <c r="R569" s="99"/>
      <c r="S569" s="99"/>
      <c r="T569" s="99"/>
      <c r="U569" s="99"/>
      <c r="V569" s="99"/>
      <c r="W569" s="99"/>
      <c r="X569" s="99"/>
      <c r="Y569" s="99"/>
      <c r="Z569" s="99"/>
    </row>
    <row r="570" spans="1:26" ht="12" customHeight="1" x14ac:dyDescent="0.25">
      <c r="A570" s="99"/>
      <c r="B570" s="99"/>
      <c r="C570" s="99"/>
      <c r="D570" s="99"/>
      <c r="E570" s="99"/>
      <c r="F570" s="99"/>
      <c r="G570" s="109"/>
      <c r="H570" s="99"/>
      <c r="I570" s="99"/>
      <c r="J570" s="99"/>
      <c r="K570" s="99"/>
      <c r="L570" s="99"/>
      <c r="M570" s="99"/>
      <c r="N570" s="99"/>
      <c r="O570" s="99"/>
      <c r="P570" s="99"/>
      <c r="Q570" s="99"/>
      <c r="R570" s="99"/>
      <c r="S570" s="99"/>
      <c r="T570" s="99"/>
      <c r="U570" s="99"/>
      <c r="V570" s="99"/>
      <c r="W570" s="99"/>
      <c r="X570" s="99"/>
      <c r="Y570" s="99"/>
      <c r="Z570" s="99"/>
    </row>
    <row r="571" spans="1:26" ht="12" customHeight="1" x14ac:dyDescent="0.25">
      <c r="A571" s="99"/>
      <c r="B571" s="99"/>
      <c r="C571" s="99"/>
      <c r="D571" s="99"/>
      <c r="E571" s="99"/>
      <c r="F571" s="99"/>
      <c r="G571" s="109"/>
      <c r="H571" s="99"/>
      <c r="I571" s="99"/>
      <c r="J571" s="99"/>
      <c r="K571" s="99"/>
      <c r="L571" s="99"/>
      <c r="M571" s="99"/>
      <c r="N571" s="99"/>
      <c r="O571" s="99"/>
      <c r="P571" s="99"/>
      <c r="Q571" s="99"/>
      <c r="R571" s="99"/>
      <c r="S571" s="99"/>
      <c r="T571" s="99"/>
      <c r="U571" s="99"/>
      <c r="V571" s="99"/>
      <c r="W571" s="99"/>
      <c r="X571" s="99"/>
      <c r="Y571" s="99"/>
      <c r="Z571" s="99"/>
    </row>
    <row r="572" spans="1:26" ht="12" customHeight="1" x14ac:dyDescent="0.25">
      <c r="A572" s="99"/>
      <c r="B572" s="99"/>
      <c r="C572" s="99"/>
      <c r="D572" s="99"/>
      <c r="E572" s="99"/>
      <c r="F572" s="99"/>
      <c r="G572" s="109"/>
      <c r="H572" s="99"/>
      <c r="I572" s="99"/>
      <c r="J572" s="99"/>
      <c r="K572" s="99"/>
      <c r="L572" s="99"/>
      <c r="M572" s="99"/>
      <c r="N572" s="99"/>
      <c r="O572" s="99"/>
      <c r="P572" s="99"/>
      <c r="Q572" s="99"/>
      <c r="R572" s="99"/>
      <c r="S572" s="99"/>
      <c r="T572" s="99"/>
      <c r="U572" s="99"/>
      <c r="V572" s="99"/>
      <c r="W572" s="99"/>
      <c r="X572" s="99"/>
      <c r="Y572" s="99"/>
      <c r="Z572" s="99"/>
    </row>
    <row r="573" spans="1:26" ht="12" customHeight="1" x14ac:dyDescent="0.25">
      <c r="A573" s="99"/>
      <c r="B573" s="99"/>
      <c r="C573" s="99"/>
      <c r="D573" s="99"/>
      <c r="E573" s="99"/>
      <c r="F573" s="99"/>
      <c r="G573" s="109"/>
      <c r="H573" s="99"/>
      <c r="I573" s="99"/>
      <c r="J573" s="99"/>
      <c r="K573" s="99"/>
      <c r="L573" s="99"/>
      <c r="M573" s="99"/>
      <c r="N573" s="99"/>
      <c r="O573" s="99"/>
      <c r="P573" s="99"/>
      <c r="Q573" s="99"/>
      <c r="R573" s="99"/>
      <c r="S573" s="99"/>
      <c r="T573" s="99"/>
      <c r="U573" s="99"/>
      <c r="V573" s="99"/>
      <c r="W573" s="99"/>
      <c r="X573" s="99"/>
      <c r="Y573" s="99"/>
      <c r="Z573" s="99"/>
    </row>
    <row r="574" spans="1:26" ht="12" customHeight="1" x14ac:dyDescent="0.25">
      <c r="A574" s="99"/>
      <c r="B574" s="99"/>
      <c r="C574" s="99"/>
      <c r="D574" s="99"/>
      <c r="E574" s="99"/>
      <c r="F574" s="99"/>
      <c r="G574" s="109"/>
      <c r="H574" s="99"/>
      <c r="I574" s="99"/>
      <c r="J574" s="99"/>
      <c r="K574" s="99"/>
      <c r="L574" s="99"/>
      <c r="M574" s="99"/>
      <c r="N574" s="99"/>
      <c r="O574" s="99"/>
      <c r="P574" s="99"/>
      <c r="Q574" s="99"/>
      <c r="R574" s="99"/>
      <c r="S574" s="99"/>
      <c r="T574" s="99"/>
      <c r="U574" s="99"/>
      <c r="V574" s="99"/>
      <c r="W574" s="99"/>
      <c r="X574" s="99"/>
      <c r="Y574" s="99"/>
      <c r="Z574" s="99"/>
    </row>
    <row r="575" spans="1:26" ht="12" customHeight="1" x14ac:dyDescent="0.25">
      <c r="A575" s="99"/>
      <c r="B575" s="99"/>
      <c r="C575" s="99"/>
      <c r="D575" s="99"/>
      <c r="E575" s="99"/>
      <c r="F575" s="99"/>
      <c r="G575" s="109"/>
      <c r="H575" s="99"/>
      <c r="I575" s="99"/>
      <c r="J575" s="99"/>
      <c r="K575" s="99"/>
      <c r="L575" s="99"/>
      <c r="M575" s="99"/>
      <c r="N575" s="99"/>
      <c r="O575" s="99"/>
      <c r="P575" s="99"/>
      <c r="Q575" s="99"/>
      <c r="R575" s="99"/>
      <c r="S575" s="99"/>
      <c r="T575" s="99"/>
      <c r="U575" s="99"/>
      <c r="V575" s="99"/>
      <c r="W575" s="99"/>
      <c r="X575" s="99"/>
      <c r="Y575" s="99"/>
      <c r="Z575" s="99"/>
    </row>
    <row r="576" spans="1:26" ht="12" customHeight="1" x14ac:dyDescent="0.25">
      <c r="A576" s="99"/>
      <c r="B576" s="99"/>
      <c r="C576" s="99"/>
      <c r="D576" s="99"/>
      <c r="E576" s="99"/>
      <c r="F576" s="99"/>
      <c r="G576" s="109"/>
      <c r="H576" s="99"/>
      <c r="I576" s="99"/>
      <c r="J576" s="99"/>
      <c r="K576" s="99"/>
      <c r="L576" s="99"/>
      <c r="M576" s="99"/>
      <c r="N576" s="99"/>
      <c r="O576" s="99"/>
      <c r="P576" s="99"/>
      <c r="Q576" s="99"/>
      <c r="R576" s="99"/>
      <c r="S576" s="99"/>
      <c r="T576" s="99"/>
      <c r="U576" s="99"/>
      <c r="V576" s="99"/>
      <c r="W576" s="99"/>
      <c r="X576" s="99"/>
      <c r="Y576" s="99"/>
      <c r="Z576" s="99"/>
    </row>
    <row r="577" spans="1:26" ht="12" customHeight="1" x14ac:dyDescent="0.25">
      <c r="A577" s="99"/>
      <c r="B577" s="99"/>
      <c r="C577" s="99"/>
      <c r="D577" s="99"/>
      <c r="E577" s="99"/>
      <c r="F577" s="99"/>
      <c r="G577" s="109"/>
      <c r="H577" s="99"/>
      <c r="I577" s="99"/>
      <c r="J577" s="99"/>
      <c r="K577" s="99"/>
      <c r="L577" s="99"/>
      <c r="M577" s="99"/>
      <c r="N577" s="99"/>
      <c r="O577" s="99"/>
      <c r="P577" s="99"/>
      <c r="Q577" s="99"/>
      <c r="R577" s="99"/>
      <c r="S577" s="99"/>
      <c r="T577" s="99"/>
      <c r="U577" s="99"/>
      <c r="V577" s="99"/>
      <c r="W577" s="99"/>
      <c r="X577" s="99"/>
      <c r="Y577" s="99"/>
      <c r="Z577" s="99"/>
    </row>
    <row r="578" spans="1:26" ht="12" customHeight="1" x14ac:dyDescent="0.25">
      <c r="A578" s="99"/>
      <c r="B578" s="99"/>
      <c r="C578" s="99"/>
      <c r="D578" s="99"/>
      <c r="E578" s="99"/>
      <c r="F578" s="99"/>
      <c r="G578" s="109"/>
      <c r="H578" s="99"/>
      <c r="I578" s="99"/>
      <c r="J578" s="99"/>
      <c r="K578" s="99"/>
      <c r="L578" s="99"/>
      <c r="M578" s="99"/>
      <c r="N578" s="99"/>
      <c r="O578" s="99"/>
      <c r="P578" s="99"/>
      <c r="Q578" s="99"/>
      <c r="R578" s="99"/>
      <c r="S578" s="99"/>
      <c r="T578" s="99"/>
      <c r="U578" s="99"/>
      <c r="V578" s="99"/>
      <c r="W578" s="99"/>
      <c r="X578" s="99"/>
      <c r="Y578" s="99"/>
      <c r="Z578" s="99"/>
    </row>
    <row r="579" spans="1:26" ht="12" customHeight="1" x14ac:dyDescent="0.25">
      <c r="A579" s="99"/>
      <c r="B579" s="99"/>
      <c r="C579" s="99"/>
      <c r="D579" s="99"/>
      <c r="E579" s="99"/>
      <c r="F579" s="99"/>
      <c r="G579" s="109"/>
      <c r="H579" s="99"/>
      <c r="I579" s="99"/>
      <c r="J579" s="99"/>
      <c r="K579" s="99"/>
      <c r="L579" s="99"/>
      <c r="M579" s="99"/>
      <c r="N579" s="99"/>
      <c r="O579" s="99"/>
      <c r="P579" s="99"/>
      <c r="Q579" s="99"/>
      <c r="R579" s="99"/>
      <c r="S579" s="99"/>
      <c r="T579" s="99"/>
      <c r="U579" s="99"/>
      <c r="V579" s="99"/>
      <c r="W579" s="99"/>
      <c r="X579" s="99"/>
      <c r="Y579" s="99"/>
      <c r="Z579" s="99"/>
    </row>
    <row r="580" spans="1:26" ht="12" customHeight="1" x14ac:dyDescent="0.25">
      <c r="A580" s="99"/>
      <c r="B580" s="99"/>
      <c r="C580" s="99"/>
      <c r="D580" s="99"/>
      <c r="E580" s="99"/>
      <c r="F580" s="99"/>
      <c r="G580" s="109"/>
      <c r="H580" s="99"/>
      <c r="I580" s="99"/>
      <c r="J580" s="99"/>
      <c r="K580" s="99"/>
      <c r="L580" s="99"/>
      <c r="M580" s="99"/>
      <c r="N580" s="99"/>
      <c r="O580" s="99"/>
      <c r="P580" s="99"/>
      <c r="Q580" s="99"/>
      <c r="R580" s="99"/>
      <c r="S580" s="99"/>
      <c r="T580" s="99"/>
      <c r="U580" s="99"/>
      <c r="V580" s="99"/>
      <c r="W580" s="99"/>
      <c r="X580" s="99"/>
      <c r="Y580" s="99"/>
      <c r="Z580" s="99"/>
    </row>
    <row r="581" spans="1:26" ht="12" customHeight="1" x14ac:dyDescent="0.25">
      <c r="A581" s="99"/>
      <c r="B581" s="99"/>
      <c r="C581" s="99"/>
      <c r="D581" s="99"/>
      <c r="E581" s="99"/>
      <c r="F581" s="99"/>
      <c r="G581" s="109"/>
      <c r="H581" s="99"/>
      <c r="I581" s="99"/>
      <c r="J581" s="99"/>
      <c r="K581" s="99"/>
      <c r="L581" s="99"/>
      <c r="M581" s="99"/>
      <c r="N581" s="99"/>
      <c r="O581" s="99"/>
      <c r="P581" s="99"/>
      <c r="Q581" s="99"/>
      <c r="R581" s="99"/>
      <c r="S581" s="99"/>
      <c r="T581" s="99"/>
      <c r="U581" s="99"/>
      <c r="V581" s="99"/>
      <c r="W581" s="99"/>
      <c r="X581" s="99"/>
      <c r="Y581" s="99"/>
      <c r="Z581" s="99"/>
    </row>
    <row r="582" spans="1:26" ht="12" customHeight="1" x14ac:dyDescent="0.25">
      <c r="A582" s="99"/>
      <c r="B582" s="99"/>
      <c r="C582" s="99"/>
      <c r="D582" s="99"/>
      <c r="E582" s="99"/>
      <c r="F582" s="99"/>
      <c r="G582" s="109"/>
      <c r="H582" s="99"/>
      <c r="I582" s="99"/>
      <c r="J582" s="99"/>
      <c r="K582" s="99"/>
      <c r="L582" s="99"/>
      <c r="M582" s="99"/>
      <c r="N582" s="99"/>
      <c r="O582" s="99"/>
      <c r="P582" s="99"/>
      <c r="Q582" s="99"/>
      <c r="R582" s="99"/>
      <c r="S582" s="99"/>
      <c r="T582" s="99"/>
      <c r="U582" s="99"/>
      <c r="V582" s="99"/>
      <c r="W582" s="99"/>
      <c r="X582" s="99"/>
      <c r="Y582" s="99"/>
      <c r="Z582" s="99"/>
    </row>
    <row r="583" spans="1:26" ht="12" customHeight="1" x14ac:dyDescent="0.25">
      <c r="A583" s="99"/>
      <c r="B583" s="99"/>
      <c r="C583" s="99"/>
      <c r="D583" s="99"/>
      <c r="E583" s="99"/>
      <c r="F583" s="99"/>
      <c r="G583" s="109"/>
      <c r="H583" s="99"/>
      <c r="I583" s="99"/>
      <c r="J583" s="99"/>
      <c r="K583" s="99"/>
      <c r="L583" s="99"/>
      <c r="M583" s="99"/>
      <c r="N583" s="99"/>
      <c r="O583" s="99"/>
      <c r="P583" s="99"/>
      <c r="Q583" s="99"/>
      <c r="R583" s="99"/>
      <c r="S583" s="99"/>
      <c r="T583" s="99"/>
      <c r="U583" s="99"/>
      <c r="V583" s="99"/>
      <c r="W583" s="99"/>
      <c r="X583" s="99"/>
      <c r="Y583" s="99"/>
      <c r="Z583" s="99"/>
    </row>
    <row r="584" spans="1:26" ht="12" customHeight="1" x14ac:dyDescent="0.25">
      <c r="A584" s="99"/>
      <c r="B584" s="99"/>
      <c r="C584" s="99"/>
      <c r="D584" s="99"/>
      <c r="E584" s="99"/>
      <c r="F584" s="99"/>
      <c r="G584" s="109"/>
      <c r="H584" s="99"/>
      <c r="I584" s="99"/>
      <c r="J584" s="99"/>
      <c r="K584" s="99"/>
      <c r="L584" s="99"/>
      <c r="M584" s="99"/>
      <c r="N584" s="99"/>
      <c r="O584" s="99"/>
      <c r="P584" s="99"/>
      <c r="Q584" s="99"/>
      <c r="R584" s="99"/>
      <c r="S584" s="99"/>
      <c r="T584" s="99"/>
      <c r="U584" s="99"/>
      <c r="V584" s="99"/>
      <c r="W584" s="99"/>
      <c r="X584" s="99"/>
      <c r="Y584" s="99"/>
      <c r="Z584" s="99"/>
    </row>
    <row r="585" spans="1:26" ht="12" customHeight="1" x14ac:dyDescent="0.25">
      <c r="A585" s="99"/>
      <c r="B585" s="99"/>
      <c r="C585" s="99"/>
      <c r="D585" s="99"/>
      <c r="E585" s="99"/>
      <c r="F585" s="99"/>
      <c r="G585" s="109"/>
      <c r="H585" s="99"/>
      <c r="I585" s="99"/>
      <c r="J585" s="99"/>
      <c r="K585" s="99"/>
      <c r="L585" s="99"/>
      <c r="M585" s="99"/>
      <c r="N585" s="99"/>
      <c r="O585" s="99"/>
      <c r="P585" s="99"/>
      <c r="Q585" s="99"/>
      <c r="R585" s="99"/>
      <c r="S585" s="99"/>
      <c r="T585" s="99"/>
      <c r="U585" s="99"/>
      <c r="V585" s="99"/>
      <c r="W585" s="99"/>
      <c r="X585" s="99"/>
      <c r="Y585" s="99"/>
      <c r="Z585" s="99"/>
    </row>
    <row r="586" spans="1:26" ht="12" customHeight="1" x14ac:dyDescent="0.25">
      <c r="A586" s="99"/>
      <c r="B586" s="99"/>
      <c r="C586" s="99"/>
      <c r="D586" s="99"/>
      <c r="E586" s="99"/>
      <c r="F586" s="99"/>
      <c r="G586" s="109"/>
      <c r="H586" s="99"/>
      <c r="I586" s="99"/>
      <c r="J586" s="99"/>
      <c r="K586" s="99"/>
      <c r="L586" s="99"/>
      <c r="M586" s="99"/>
      <c r="N586" s="99"/>
      <c r="O586" s="99"/>
      <c r="P586" s="99"/>
      <c r="Q586" s="99"/>
      <c r="R586" s="99"/>
      <c r="S586" s="99"/>
      <c r="T586" s="99"/>
      <c r="U586" s="99"/>
      <c r="V586" s="99"/>
      <c r="W586" s="99"/>
      <c r="X586" s="99"/>
      <c r="Y586" s="99"/>
      <c r="Z586" s="99"/>
    </row>
    <row r="587" spans="1:26" ht="12" customHeight="1" x14ac:dyDescent="0.25">
      <c r="A587" s="99"/>
      <c r="B587" s="99"/>
      <c r="C587" s="99"/>
      <c r="D587" s="99"/>
      <c r="E587" s="99"/>
      <c r="F587" s="99"/>
      <c r="G587" s="109"/>
      <c r="H587" s="99"/>
      <c r="I587" s="99"/>
      <c r="J587" s="99"/>
      <c r="K587" s="99"/>
      <c r="L587" s="99"/>
      <c r="M587" s="99"/>
      <c r="N587" s="99"/>
      <c r="O587" s="99"/>
      <c r="P587" s="99"/>
      <c r="Q587" s="99"/>
      <c r="R587" s="99"/>
      <c r="S587" s="99"/>
      <c r="T587" s="99"/>
      <c r="U587" s="99"/>
      <c r="V587" s="99"/>
      <c r="W587" s="99"/>
      <c r="X587" s="99"/>
      <c r="Y587" s="99"/>
      <c r="Z587" s="99"/>
    </row>
    <row r="588" spans="1:26" ht="12" customHeight="1" x14ac:dyDescent="0.25">
      <c r="A588" s="99"/>
      <c r="B588" s="99"/>
      <c r="C588" s="99"/>
      <c r="D588" s="99"/>
      <c r="E588" s="99"/>
      <c r="F588" s="99"/>
      <c r="G588" s="109"/>
      <c r="H588" s="99"/>
      <c r="I588" s="99"/>
      <c r="J588" s="99"/>
      <c r="K588" s="99"/>
      <c r="L588" s="99"/>
      <c r="M588" s="99"/>
      <c r="N588" s="99"/>
      <c r="O588" s="99"/>
      <c r="P588" s="99"/>
      <c r="Q588" s="99"/>
      <c r="R588" s="99"/>
      <c r="S588" s="99"/>
      <c r="T588" s="99"/>
      <c r="U588" s="99"/>
      <c r="V588" s="99"/>
      <c r="W588" s="99"/>
      <c r="X588" s="99"/>
      <c r="Y588" s="99"/>
      <c r="Z588" s="99"/>
    </row>
    <row r="589" spans="1:26" ht="12" customHeight="1" x14ac:dyDescent="0.25">
      <c r="A589" s="99"/>
      <c r="B589" s="99"/>
      <c r="C589" s="99"/>
      <c r="D589" s="99"/>
      <c r="E589" s="99"/>
      <c r="F589" s="99"/>
      <c r="G589" s="109"/>
      <c r="H589" s="99"/>
      <c r="I589" s="99"/>
      <c r="J589" s="99"/>
      <c r="K589" s="99"/>
      <c r="L589" s="99"/>
      <c r="M589" s="99"/>
      <c r="N589" s="99"/>
      <c r="O589" s="99"/>
      <c r="P589" s="99"/>
      <c r="Q589" s="99"/>
      <c r="R589" s="99"/>
      <c r="S589" s="99"/>
      <c r="T589" s="99"/>
      <c r="U589" s="99"/>
      <c r="V589" s="99"/>
      <c r="W589" s="99"/>
      <c r="X589" s="99"/>
      <c r="Y589" s="99"/>
      <c r="Z589" s="99"/>
    </row>
    <row r="590" spans="1:26" ht="12" customHeight="1" x14ac:dyDescent="0.25">
      <c r="A590" s="99"/>
      <c r="B590" s="99"/>
      <c r="C590" s="99"/>
      <c r="D590" s="99"/>
      <c r="E590" s="99"/>
      <c r="F590" s="99"/>
      <c r="G590" s="109"/>
      <c r="H590" s="99"/>
      <c r="I590" s="99"/>
      <c r="J590" s="99"/>
      <c r="K590" s="99"/>
      <c r="L590" s="99"/>
      <c r="M590" s="99"/>
      <c r="N590" s="99"/>
      <c r="O590" s="99"/>
      <c r="P590" s="99"/>
      <c r="Q590" s="99"/>
      <c r="R590" s="99"/>
      <c r="S590" s="99"/>
      <c r="T590" s="99"/>
      <c r="U590" s="99"/>
      <c r="V590" s="99"/>
      <c r="W590" s="99"/>
      <c r="X590" s="99"/>
      <c r="Y590" s="99"/>
      <c r="Z590" s="99"/>
    </row>
    <row r="591" spans="1:26" ht="12" customHeight="1" x14ac:dyDescent="0.25">
      <c r="A591" s="99"/>
      <c r="B591" s="99"/>
      <c r="C591" s="99"/>
      <c r="D591" s="99"/>
      <c r="E591" s="99"/>
      <c r="F591" s="99"/>
      <c r="G591" s="109"/>
      <c r="H591" s="99"/>
      <c r="I591" s="99"/>
      <c r="J591" s="99"/>
      <c r="K591" s="99"/>
      <c r="L591" s="99"/>
      <c r="M591" s="99"/>
      <c r="N591" s="99"/>
      <c r="O591" s="99"/>
      <c r="P591" s="99"/>
      <c r="Q591" s="99"/>
      <c r="R591" s="99"/>
      <c r="S591" s="99"/>
      <c r="T591" s="99"/>
      <c r="U591" s="99"/>
      <c r="V591" s="99"/>
      <c r="W591" s="99"/>
      <c r="X591" s="99"/>
      <c r="Y591" s="99"/>
      <c r="Z591" s="99"/>
    </row>
    <row r="592" spans="1:26" ht="12" customHeight="1" x14ac:dyDescent="0.25">
      <c r="A592" s="99"/>
      <c r="B592" s="99"/>
      <c r="C592" s="99"/>
      <c r="D592" s="99"/>
      <c r="E592" s="99"/>
      <c r="F592" s="99"/>
      <c r="G592" s="109"/>
      <c r="H592" s="99"/>
      <c r="I592" s="99"/>
      <c r="J592" s="99"/>
      <c r="K592" s="99"/>
      <c r="L592" s="99"/>
      <c r="M592" s="99"/>
      <c r="N592" s="99"/>
      <c r="O592" s="99"/>
      <c r="P592" s="99"/>
      <c r="Q592" s="99"/>
      <c r="R592" s="99"/>
      <c r="S592" s="99"/>
      <c r="T592" s="99"/>
      <c r="U592" s="99"/>
      <c r="V592" s="99"/>
      <c r="W592" s="99"/>
      <c r="X592" s="99"/>
      <c r="Y592" s="99"/>
      <c r="Z592" s="99"/>
    </row>
    <row r="593" spans="1:26" ht="12" customHeight="1" x14ac:dyDescent="0.25">
      <c r="A593" s="99"/>
      <c r="B593" s="99"/>
      <c r="C593" s="99"/>
      <c r="D593" s="99"/>
      <c r="E593" s="99"/>
      <c r="F593" s="99"/>
      <c r="G593" s="109"/>
      <c r="H593" s="99"/>
      <c r="I593" s="99"/>
      <c r="J593" s="99"/>
      <c r="K593" s="99"/>
      <c r="L593" s="99"/>
      <c r="M593" s="99"/>
      <c r="N593" s="99"/>
      <c r="O593" s="99"/>
      <c r="P593" s="99"/>
      <c r="Q593" s="99"/>
      <c r="R593" s="99"/>
      <c r="S593" s="99"/>
      <c r="T593" s="99"/>
      <c r="U593" s="99"/>
      <c r="V593" s="99"/>
      <c r="W593" s="99"/>
      <c r="X593" s="99"/>
      <c r="Y593" s="99"/>
      <c r="Z593" s="99"/>
    </row>
    <row r="594" spans="1:26" ht="12" customHeight="1" x14ac:dyDescent="0.25">
      <c r="A594" s="99"/>
      <c r="B594" s="99"/>
      <c r="C594" s="99"/>
      <c r="D594" s="99"/>
      <c r="E594" s="99"/>
      <c r="F594" s="99"/>
      <c r="G594" s="109"/>
      <c r="H594" s="99"/>
      <c r="I594" s="99"/>
      <c r="J594" s="99"/>
      <c r="K594" s="99"/>
      <c r="L594" s="99"/>
      <c r="M594" s="99"/>
      <c r="N594" s="99"/>
      <c r="O594" s="99"/>
      <c r="P594" s="99"/>
      <c r="Q594" s="99"/>
      <c r="R594" s="99"/>
      <c r="S594" s="99"/>
      <c r="T594" s="99"/>
      <c r="U594" s="99"/>
      <c r="V594" s="99"/>
      <c r="W594" s="99"/>
      <c r="X594" s="99"/>
      <c r="Y594" s="99"/>
      <c r="Z594" s="99"/>
    </row>
    <row r="595" spans="1:26" ht="12" customHeight="1" x14ac:dyDescent="0.25">
      <c r="A595" s="99"/>
      <c r="B595" s="99"/>
      <c r="C595" s="99"/>
      <c r="D595" s="99"/>
      <c r="E595" s="99"/>
      <c r="F595" s="99"/>
      <c r="G595" s="109"/>
      <c r="H595" s="99"/>
      <c r="I595" s="99"/>
      <c r="J595" s="99"/>
      <c r="K595" s="99"/>
      <c r="L595" s="99"/>
      <c r="M595" s="99"/>
      <c r="N595" s="99"/>
      <c r="O595" s="99"/>
      <c r="P595" s="99"/>
      <c r="Q595" s="99"/>
      <c r="R595" s="99"/>
      <c r="S595" s="99"/>
      <c r="T595" s="99"/>
      <c r="U595" s="99"/>
      <c r="V595" s="99"/>
      <c r="W595" s="99"/>
      <c r="X595" s="99"/>
      <c r="Y595" s="99"/>
      <c r="Z595" s="99"/>
    </row>
    <row r="596" spans="1:26" ht="12" customHeight="1" x14ac:dyDescent="0.25">
      <c r="A596" s="99"/>
      <c r="B596" s="99"/>
      <c r="C596" s="99"/>
      <c r="D596" s="99"/>
      <c r="E596" s="99"/>
      <c r="F596" s="99"/>
      <c r="G596" s="109"/>
      <c r="H596" s="99"/>
      <c r="I596" s="99"/>
      <c r="J596" s="99"/>
      <c r="K596" s="99"/>
      <c r="L596" s="99"/>
      <c r="M596" s="99"/>
      <c r="N596" s="99"/>
      <c r="O596" s="99"/>
      <c r="P596" s="99"/>
      <c r="Q596" s="99"/>
      <c r="R596" s="99"/>
      <c r="S596" s="99"/>
      <c r="T596" s="99"/>
      <c r="U596" s="99"/>
      <c r="V596" s="99"/>
      <c r="W596" s="99"/>
      <c r="X596" s="99"/>
      <c r="Y596" s="99"/>
      <c r="Z596" s="99"/>
    </row>
    <row r="597" spans="1:26" ht="12" customHeight="1" x14ac:dyDescent="0.25">
      <c r="A597" s="99"/>
      <c r="B597" s="99"/>
      <c r="C597" s="99"/>
      <c r="D597" s="99"/>
      <c r="E597" s="99"/>
      <c r="F597" s="99"/>
      <c r="G597" s="109"/>
      <c r="H597" s="99"/>
      <c r="I597" s="99"/>
      <c r="J597" s="99"/>
      <c r="K597" s="99"/>
      <c r="L597" s="99"/>
      <c r="M597" s="99"/>
      <c r="N597" s="99"/>
      <c r="O597" s="99"/>
      <c r="P597" s="99"/>
      <c r="Q597" s="99"/>
      <c r="R597" s="99"/>
      <c r="S597" s="99"/>
      <c r="T597" s="99"/>
      <c r="U597" s="99"/>
      <c r="V597" s="99"/>
      <c r="W597" s="99"/>
      <c r="X597" s="99"/>
      <c r="Y597" s="99"/>
      <c r="Z597" s="99"/>
    </row>
    <row r="598" spans="1:26" ht="12" customHeight="1" x14ac:dyDescent="0.25">
      <c r="A598" s="99"/>
      <c r="B598" s="99"/>
      <c r="C598" s="99"/>
      <c r="D598" s="99"/>
      <c r="E598" s="99"/>
      <c r="F598" s="99"/>
      <c r="G598" s="109"/>
      <c r="H598" s="99"/>
      <c r="I598" s="99"/>
      <c r="J598" s="99"/>
      <c r="K598" s="99"/>
      <c r="L598" s="99"/>
      <c r="M598" s="99"/>
      <c r="N598" s="99"/>
      <c r="O598" s="99"/>
      <c r="P598" s="99"/>
      <c r="Q598" s="99"/>
      <c r="R598" s="99"/>
      <c r="S598" s="99"/>
      <c r="T598" s="99"/>
      <c r="U598" s="99"/>
      <c r="V598" s="99"/>
      <c r="W598" s="99"/>
      <c r="X598" s="99"/>
      <c r="Y598" s="99"/>
      <c r="Z598" s="99"/>
    </row>
    <row r="599" spans="1:26" ht="12" customHeight="1" x14ac:dyDescent="0.25">
      <c r="A599" s="99"/>
      <c r="B599" s="99"/>
      <c r="C599" s="99"/>
      <c r="D599" s="99"/>
      <c r="E599" s="99"/>
      <c r="F599" s="99"/>
      <c r="G599" s="109"/>
      <c r="H599" s="99"/>
      <c r="I599" s="99"/>
      <c r="J599" s="99"/>
      <c r="K599" s="99"/>
      <c r="L599" s="99"/>
      <c r="M599" s="99"/>
      <c r="N599" s="99"/>
      <c r="O599" s="99"/>
      <c r="P599" s="99"/>
      <c r="Q599" s="99"/>
      <c r="R599" s="99"/>
      <c r="S599" s="99"/>
      <c r="T599" s="99"/>
      <c r="U599" s="99"/>
      <c r="V599" s="99"/>
      <c r="W599" s="99"/>
      <c r="X599" s="99"/>
      <c r="Y599" s="99"/>
      <c r="Z599" s="99"/>
    </row>
    <row r="600" spans="1:26" ht="12" customHeight="1" x14ac:dyDescent="0.25">
      <c r="A600" s="99"/>
      <c r="B600" s="99"/>
      <c r="C600" s="99"/>
      <c r="D600" s="99"/>
      <c r="E600" s="99"/>
      <c r="F600" s="99"/>
      <c r="G600" s="109"/>
      <c r="H600" s="99"/>
      <c r="I600" s="99"/>
      <c r="J600" s="99"/>
      <c r="K600" s="99"/>
      <c r="L600" s="99"/>
      <c r="M600" s="99"/>
      <c r="N600" s="99"/>
      <c r="O600" s="99"/>
      <c r="P600" s="99"/>
      <c r="Q600" s="99"/>
      <c r="R600" s="99"/>
      <c r="S600" s="99"/>
      <c r="T600" s="99"/>
      <c r="U600" s="99"/>
      <c r="V600" s="99"/>
      <c r="W600" s="99"/>
      <c r="X600" s="99"/>
      <c r="Y600" s="99"/>
      <c r="Z600" s="99"/>
    </row>
    <row r="601" spans="1:26" ht="12" customHeight="1" x14ac:dyDescent="0.25">
      <c r="A601" s="99"/>
      <c r="B601" s="99"/>
      <c r="C601" s="99"/>
      <c r="D601" s="99"/>
      <c r="E601" s="99"/>
      <c r="F601" s="99"/>
      <c r="G601" s="109"/>
      <c r="H601" s="99"/>
      <c r="I601" s="99"/>
      <c r="J601" s="99"/>
      <c r="K601" s="99"/>
      <c r="L601" s="99"/>
      <c r="M601" s="99"/>
      <c r="N601" s="99"/>
      <c r="O601" s="99"/>
      <c r="P601" s="99"/>
      <c r="Q601" s="99"/>
      <c r="R601" s="99"/>
      <c r="S601" s="99"/>
      <c r="T601" s="99"/>
      <c r="U601" s="99"/>
      <c r="V601" s="99"/>
      <c r="W601" s="99"/>
      <c r="X601" s="99"/>
      <c r="Y601" s="99"/>
      <c r="Z601" s="99"/>
    </row>
    <row r="602" spans="1:26" ht="12" customHeight="1" x14ac:dyDescent="0.25">
      <c r="A602" s="99"/>
      <c r="B602" s="99"/>
      <c r="C602" s="99"/>
      <c r="D602" s="99"/>
      <c r="E602" s="99"/>
      <c r="F602" s="99"/>
      <c r="G602" s="109"/>
      <c r="H602" s="99"/>
      <c r="I602" s="99"/>
      <c r="J602" s="99"/>
      <c r="K602" s="99"/>
      <c r="L602" s="99"/>
      <c r="M602" s="99"/>
      <c r="N602" s="99"/>
      <c r="O602" s="99"/>
      <c r="P602" s="99"/>
      <c r="Q602" s="99"/>
      <c r="R602" s="99"/>
      <c r="S602" s="99"/>
      <c r="T602" s="99"/>
      <c r="U602" s="99"/>
      <c r="V602" s="99"/>
      <c r="W602" s="99"/>
      <c r="X602" s="99"/>
      <c r="Y602" s="99"/>
      <c r="Z602" s="99"/>
    </row>
    <row r="603" spans="1:26" ht="12" customHeight="1" x14ac:dyDescent="0.25">
      <c r="A603" s="99"/>
      <c r="B603" s="99"/>
      <c r="C603" s="99"/>
      <c r="D603" s="99"/>
      <c r="E603" s="99"/>
      <c r="F603" s="99"/>
      <c r="G603" s="109"/>
      <c r="H603" s="99"/>
      <c r="I603" s="99"/>
      <c r="J603" s="99"/>
      <c r="K603" s="99"/>
      <c r="L603" s="99"/>
      <c r="M603" s="99"/>
      <c r="N603" s="99"/>
      <c r="O603" s="99"/>
      <c r="P603" s="99"/>
      <c r="Q603" s="99"/>
      <c r="R603" s="99"/>
      <c r="S603" s="99"/>
      <c r="T603" s="99"/>
      <c r="U603" s="99"/>
      <c r="V603" s="99"/>
      <c r="W603" s="99"/>
      <c r="X603" s="99"/>
      <c r="Y603" s="99"/>
      <c r="Z603" s="99"/>
    </row>
    <row r="604" spans="1:26" ht="12" customHeight="1" x14ac:dyDescent="0.25">
      <c r="A604" s="99"/>
      <c r="B604" s="99"/>
      <c r="C604" s="99"/>
      <c r="D604" s="99"/>
      <c r="E604" s="99"/>
      <c r="F604" s="99"/>
      <c r="G604" s="109"/>
      <c r="H604" s="99"/>
      <c r="I604" s="99"/>
      <c r="J604" s="99"/>
      <c r="K604" s="99"/>
      <c r="L604" s="99"/>
      <c r="M604" s="99"/>
      <c r="N604" s="99"/>
      <c r="O604" s="99"/>
      <c r="P604" s="99"/>
      <c r="Q604" s="99"/>
      <c r="R604" s="99"/>
      <c r="S604" s="99"/>
      <c r="T604" s="99"/>
      <c r="U604" s="99"/>
      <c r="V604" s="99"/>
      <c r="W604" s="99"/>
      <c r="X604" s="99"/>
      <c r="Y604" s="99"/>
      <c r="Z604" s="99"/>
    </row>
    <row r="605" spans="1:26" ht="12" customHeight="1" x14ac:dyDescent="0.25">
      <c r="A605" s="99"/>
      <c r="B605" s="99"/>
      <c r="C605" s="99"/>
      <c r="D605" s="99"/>
      <c r="E605" s="99"/>
      <c r="F605" s="99"/>
      <c r="G605" s="109"/>
      <c r="H605" s="99"/>
      <c r="I605" s="99"/>
      <c r="J605" s="99"/>
      <c r="K605" s="99"/>
      <c r="L605" s="99"/>
      <c r="M605" s="99"/>
      <c r="N605" s="99"/>
      <c r="O605" s="99"/>
      <c r="P605" s="99"/>
      <c r="Q605" s="99"/>
      <c r="R605" s="99"/>
      <c r="S605" s="99"/>
      <c r="T605" s="99"/>
      <c r="U605" s="99"/>
      <c r="V605" s="99"/>
      <c r="W605" s="99"/>
      <c r="X605" s="99"/>
      <c r="Y605" s="99"/>
      <c r="Z605" s="99"/>
    </row>
    <row r="606" spans="1:26" ht="12" customHeight="1" x14ac:dyDescent="0.25">
      <c r="A606" s="99"/>
      <c r="B606" s="99"/>
      <c r="C606" s="99"/>
      <c r="D606" s="99"/>
      <c r="E606" s="99"/>
      <c r="F606" s="99"/>
      <c r="G606" s="109"/>
      <c r="H606" s="99"/>
      <c r="I606" s="99"/>
      <c r="J606" s="99"/>
      <c r="K606" s="99"/>
      <c r="L606" s="99"/>
      <c r="M606" s="99"/>
      <c r="N606" s="99"/>
      <c r="O606" s="99"/>
      <c r="P606" s="99"/>
      <c r="Q606" s="99"/>
      <c r="R606" s="99"/>
      <c r="S606" s="99"/>
      <c r="T606" s="99"/>
      <c r="U606" s="99"/>
      <c r="V606" s="99"/>
      <c r="W606" s="99"/>
      <c r="X606" s="99"/>
      <c r="Y606" s="99"/>
      <c r="Z606" s="99"/>
    </row>
    <row r="607" spans="1:26" ht="12" customHeight="1" x14ac:dyDescent="0.25">
      <c r="A607" s="99"/>
      <c r="B607" s="99"/>
      <c r="C607" s="99"/>
      <c r="D607" s="99"/>
      <c r="E607" s="99"/>
      <c r="F607" s="99"/>
      <c r="G607" s="109"/>
      <c r="H607" s="99"/>
      <c r="I607" s="99"/>
      <c r="J607" s="99"/>
      <c r="K607" s="99"/>
      <c r="L607" s="99"/>
      <c r="M607" s="99"/>
      <c r="N607" s="99"/>
      <c r="O607" s="99"/>
      <c r="P607" s="99"/>
      <c r="Q607" s="99"/>
      <c r="R607" s="99"/>
      <c r="S607" s="99"/>
      <c r="T607" s="99"/>
      <c r="U607" s="99"/>
      <c r="V607" s="99"/>
      <c r="W607" s="99"/>
      <c r="X607" s="99"/>
      <c r="Y607" s="99"/>
      <c r="Z607" s="99"/>
    </row>
    <row r="608" spans="1:26" ht="12" customHeight="1" x14ac:dyDescent="0.25">
      <c r="A608" s="99"/>
      <c r="B608" s="99"/>
      <c r="C608" s="99"/>
      <c r="D608" s="99"/>
      <c r="E608" s="99"/>
      <c r="F608" s="99"/>
      <c r="G608" s="109"/>
      <c r="H608" s="99"/>
      <c r="I608" s="99"/>
      <c r="J608" s="99"/>
      <c r="K608" s="99"/>
      <c r="L608" s="99"/>
      <c r="M608" s="99"/>
      <c r="N608" s="99"/>
      <c r="O608" s="99"/>
      <c r="P608" s="99"/>
      <c r="Q608" s="99"/>
      <c r="R608" s="99"/>
      <c r="S608" s="99"/>
      <c r="T608" s="99"/>
      <c r="U608" s="99"/>
      <c r="V608" s="99"/>
      <c r="W608" s="99"/>
      <c r="X608" s="99"/>
      <c r="Y608" s="99"/>
      <c r="Z608" s="99"/>
    </row>
    <row r="609" spans="1:26" ht="12" customHeight="1" x14ac:dyDescent="0.25">
      <c r="A609" s="99"/>
      <c r="B609" s="99"/>
      <c r="C609" s="99"/>
      <c r="D609" s="99"/>
      <c r="E609" s="99"/>
      <c r="F609" s="99"/>
      <c r="G609" s="109"/>
      <c r="H609" s="99"/>
      <c r="I609" s="99"/>
      <c r="J609" s="99"/>
      <c r="K609" s="99"/>
      <c r="L609" s="99"/>
      <c r="M609" s="99"/>
      <c r="N609" s="99"/>
      <c r="O609" s="99"/>
      <c r="P609" s="99"/>
      <c r="Q609" s="99"/>
      <c r="R609" s="99"/>
      <c r="S609" s="99"/>
      <c r="T609" s="99"/>
      <c r="U609" s="99"/>
      <c r="V609" s="99"/>
      <c r="W609" s="99"/>
      <c r="X609" s="99"/>
      <c r="Y609" s="99"/>
      <c r="Z609" s="99"/>
    </row>
    <row r="610" spans="1:26" ht="12" customHeight="1" x14ac:dyDescent="0.25">
      <c r="A610" s="99"/>
      <c r="B610" s="99"/>
      <c r="C610" s="99"/>
      <c r="D610" s="99"/>
      <c r="E610" s="99"/>
      <c r="F610" s="99"/>
      <c r="G610" s="109"/>
      <c r="H610" s="99"/>
      <c r="I610" s="99"/>
      <c r="J610" s="99"/>
      <c r="K610" s="99"/>
      <c r="L610" s="99"/>
      <c r="M610" s="99"/>
      <c r="N610" s="99"/>
      <c r="O610" s="99"/>
      <c r="P610" s="99"/>
      <c r="Q610" s="99"/>
      <c r="R610" s="99"/>
      <c r="S610" s="99"/>
      <c r="T610" s="99"/>
      <c r="U610" s="99"/>
      <c r="V610" s="99"/>
      <c r="W610" s="99"/>
      <c r="X610" s="99"/>
      <c r="Y610" s="99"/>
      <c r="Z610" s="99"/>
    </row>
    <row r="611" spans="1:26" ht="12" customHeight="1" x14ac:dyDescent="0.25">
      <c r="A611" s="99"/>
      <c r="B611" s="99"/>
      <c r="C611" s="99"/>
      <c r="D611" s="99"/>
      <c r="E611" s="99"/>
      <c r="F611" s="99"/>
      <c r="G611" s="109"/>
      <c r="H611" s="99"/>
      <c r="I611" s="99"/>
      <c r="J611" s="99"/>
      <c r="K611" s="99"/>
      <c r="L611" s="99"/>
      <c r="M611" s="99"/>
      <c r="N611" s="99"/>
      <c r="O611" s="99"/>
      <c r="P611" s="99"/>
      <c r="Q611" s="99"/>
      <c r="R611" s="99"/>
      <c r="S611" s="99"/>
      <c r="T611" s="99"/>
      <c r="U611" s="99"/>
      <c r="V611" s="99"/>
      <c r="W611" s="99"/>
      <c r="X611" s="99"/>
      <c r="Y611" s="99"/>
      <c r="Z611" s="99"/>
    </row>
    <row r="612" spans="1:26" ht="12" customHeight="1" x14ac:dyDescent="0.25">
      <c r="A612" s="99"/>
      <c r="B612" s="99"/>
      <c r="C612" s="99"/>
      <c r="D612" s="99"/>
      <c r="E612" s="99"/>
      <c r="F612" s="99"/>
      <c r="G612" s="109"/>
      <c r="H612" s="99"/>
      <c r="I612" s="99"/>
      <c r="J612" s="99"/>
      <c r="K612" s="99"/>
      <c r="L612" s="99"/>
      <c r="M612" s="99"/>
      <c r="N612" s="99"/>
      <c r="O612" s="99"/>
      <c r="P612" s="99"/>
      <c r="Q612" s="99"/>
      <c r="R612" s="99"/>
      <c r="S612" s="99"/>
      <c r="T612" s="99"/>
      <c r="U612" s="99"/>
      <c r="V612" s="99"/>
      <c r="W612" s="99"/>
      <c r="X612" s="99"/>
      <c r="Y612" s="99"/>
      <c r="Z612" s="99"/>
    </row>
    <row r="613" spans="1:26" ht="12" customHeight="1" x14ac:dyDescent="0.25">
      <c r="A613" s="99"/>
      <c r="B613" s="99"/>
      <c r="C613" s="99"/>
      <c r="D613" s="99"/>
      <c r="E613" s="99"/>
      <c r="F613" s="99"/>
      <c r="G613" s="109"/>
      <c r="H613" s="99"/>
      <c r="I613" s="99"/>
      <c r="J613" s="99"/>
      <c r="K613" s="99"/>
      <c r="L613" s="99"/>
      <c r="M613" s="99"/>
      <c r="N613" s="99"/>
      <c r="O613" s="99"/>
      <c r="P613" s="99"/>
      <c r="Q613" s="99"/>
      <c r="R613" s="99"/>
      <c r="S613" s="99"/>
      <c r="T613" s="99"/>
      <c r="U613" s="99"/>
      <c r="V613" s="99"/>
      <c r="W613" s="99"/>
      <c r="X613" s="99"/>
      <c r="Y613" s="99"/>
      <c r="Z613" s="99"/>
    </row>
    <row r="614" spans="1:26" ht="12" customHeight="1" x14ac:dyDescent="0.25">
      <c r="A614" s="99"/>
      <c r="B614" s="99"/>
      <c r="C614" s="99"/>
      <c r="D614" s="99"/>
      <c r="E614" s="99"/>
      <c r="F614" s="99"/>
      <c r="G614" s="109"/>
      <c r="H614" s="99"/>
      <c r="I614" s="99"/>
      <c r="J614" s="99"/>
      <c r="K614" s="99"/>
      <c r="L614" s="99"/>
      <c r="M614" s="99"/>
      <c r="N614" s="99"/>
      <c r="O614" s="99"/>
      <c r="P614" s="99"/>
      <c r="Q614" s="99"/>
      <c r="R614" s="99"/>
      <c r="S614" s="99"/>
      <c r="T614" s="99"/>
      <c r="U614" s="99"/>
      <c r="V614" s="99"/>
      <c r="W614" s="99"/>
      <c r="X614" s="99"/>
      <c r="Y614" s="99"/>
      <c r="Z614" s="99"/>
    </row>
    <row r="615" spans="1:26" ht="12" customHeight="1" x14ac:dyDescent="0.25">
      <c r="A615" s="99"/>
      <c r="B615" s="99"/>
      <c r="C615" s="99"/>
      <c r="D615" s="99"/>
      <c r="E615" s="99"/>
      <c r="F615" s="99"/>
      <c r="G615" s="109"/>
      <c r="H615" s="99"/>
      <c r="I615" s="99"/>
      <c r="J615" s="99"/>
      <c r="K615" s="99"/>
      <c r="L615" s="99"/>
      <c r="M615" s="99"/>
      <c r="N615" s="99"/>
      <c r="O615" s="99"/>
      <c r="P615" s="99"/>
      <c r="Q615" s="99"/>
      <c r="R615" s="99"/>
      <c r="S615" s="99"/>
      <c r="T615" s="99"/>
      <c r="U615" s="99"/>
      <c r="V615" s="99"/>
      <c r="W615" s="99"/>
      <c r="X615" s="99"/>
      <c r="Y615" s="99"/>
      <c r="Z615" s="99"/>
    </row>
    <row r="616" spans="1:26" ht="12" customHeight="1" x14ac:dyDescent="0.25">
      <c r="A616" s="99"/>
      <c r="B616" s="99"/>
      <c r="C616" s="99"/>
      <c r="D616" s="99"/>
      <c r="E616" s="99"/>
      <c r="F616" s="99"/>
      <c r="G616" s="109"/>
      <c r="H616" s="99"/>
      <c r="I616" s="99"/>
      <c r="J616" s="99"/>
      <c r="K616" s="99"/>
      <c r="L616" s="99"/>
      <c r="M616" s="99"/>
      <c r="N616" s="99"/>
      <c r="O616" s="99"/>
      <c r="P616" s="99"/>
      <c r="Q616" s="99"/>
      <c r="R616" s="99"/>
      <c r="S616" s="99"/>
      <c r="T616" s="99"/>
      <c r="U616" s="99"/>
      <c r="V616" s="99"/>
      <c r="W616" s="99"/>
      <c r="X616" s="99"/>
      <c r="Y616" s="99"/>
      <c r="Z616" s="99"/>
    </row>
    <row r="617" spans="1:26" ht="12" customHeight="1" x14ac:dyDescent="0.25">
      <c r="A617" s="99"/>
      <c r="B617" s="99"/>
      <c r="C617" s="99"/>
      <c r="D617" s="99"/>
      <c r="E617" s="99"/>
      <c r="F617" s="99"/>
      <c r="G617" s="109"/>
      <c r="H617" s="99"/>
      <c r="I617" s="99"/>
      <c r="J617" s="99"/>
      <c r="K617" s="99"/>
      <c r="L617" s="99"/>
      <c r="M617" s="99"/>
      <c r="N617" s="99"/>
      <c r="O617" s="99"/>
      <c r="P617" s="99"/>
      <c r="Q617" s="99"/>
      <c r="R617" s="99"/>
      <c r="S617" s="99"/>
      <c r="T617" s="99"/>
      <c r="U617" s="99"/>
      <c r="V617" s="99"/>
      <c r="W617" s="99"/>
      <c r="X617" s="99"/>
      <c r="Y617" s="99"/>
      <c r="Z617" s="99"/>
    </row>
    <row r="618" spans="1:26" ht="12" customHeight="1" x14ac:dyDescent="0.25">
      <c r="A618" s="99"/>
      <c r="B618" s="99"/>
      <c r="C618" s="99"/>
      <c r="D618" s="99"/>
      <c r="E618" s="99"/>
      <c r="F618" s="99"/>
      <c r="G618" s="109"/>
      <c r="H618" s="99"/>
      <c r="I618" s="99"/>
      <c r="J618" s="99"/>
      <c r="K618" s="99"/>
      <c r="L618" s="99"/>
      <c r="M618" s="99"/>
      <c r="N618" s="99"/>
      <c r="O618" s="99"/>
      <c r="P618" s="99"/>
      <c r="Q618" s="99"/>
      <c r="R618" s="99"/>
      <c r="S618" s="99"/>
      <c r="T618" s="99"/>
      <c r="U618" s="99"/>
      <c r="V618" s="99"/>
      <c r="W618" s="99"/>
      <c r="X618" s="99"/>
      <c r="Y618" s="99"/>
      <c r="Z618" s="99"/>
    </row>
    <row r="619" spans="1:26" ht="12" customHeight="1" x14ac:dyDescent="0.25">
      <c r="A619" s="99"/>
      <c r="B619" s="99"/>
      <c r="C619" s="99"/>
      <c r="D619" s="99"/>
      <c r="E619" s="99"/>
      <c r="F619" s="99"/>
      <c r="G619" s="109"/>
      <c r="H619" s="99"/>
      <c r="I619" s="99"/>
      <c r="J619" s="99"/>
      <c r="K619" s="99"/>
      <c r="L619" s="99"/>
      <c r="M619" s="99"/>
      <c r="N619" s="99"/>
      <c r="O619" s="99"/>
      <c r="P619" s="99"/>
      <c r="Q619" s="99"/>
      <c r="R619" s="99"/>
      <c r="S619" s="99"/>
      <c r="T619" s="99"/>
      <c r="U619" s="99"/>
      <c r="V619" s="99"/>
      <c r="W619" s="99"/>
      <c r="X619" s="99"/>
      <c r="Y619" s="99"/>
      <c r="Z619" s="99"/>
    </row>
    <row r="620" spans="1:26" ht="12" customHeight="1" x14ac:dyDescent="0.25">
      <c r="A620" s="99"/>
      <c r="B620" s="99"/>
      <c r="C620" s="99"/>
      <c r="D620" s="99"/>
      <c r="E620" s="99"/>
      <c r="F620" s="99"/>
      <c r="G620" s="109"/>
      <c r="H620" s="99"/>
      <c r="I620" s="99"/>
      <c r="J620" s="99"/>
      <c r="K620" s="99"/>
      <c r="L620" s="99"/>
      <c r="M620" s="99"/>
      <c r="N620" s="99"/>
      <c r="O620" s="99"/>
      <c r="P620" s="99"/>
      <c r="Q620" s="99"/>
      <c r="R620" s="99"/>
      <c r="S620" s="99"/>
      <c r="T620" s="99"/>
      <c r="U620" s="99"/>
      <c r="V620" s="99"/>
      <c r="W620" s="99"/>
      <c r="X620" s="99"/>
      <c r="Y620" s="99"/>
      <c r="Z620" s="99"/>
    </row>
    <row r="621" spans="1:26" ht="12" customHeight="1" x14ac:dyDescent="0.25">
      <c r="A621" s="99"/>
      <c r="B621" s="99"/>
      <c r="C621" s="99"/>
      <c r="D621" s="99"/>
      <c r="E621" s="99"/>
      <c r="F621" s="99"/>
      <c r="G621" s="109"/>
      <c r="H621" s="99"/>
      <c r="I621" s="99"/>
      <c r="J621" s="99"/>
      <c r="K621" s="99"/>
      <c r="L621" s="99"/>
      <c r="M621" s="99"/>
      <c r="N621" s="99"/>
      <c r="O621" s="99"/>
      <c r="P621" s="99"/>
      <c r="Q621" s="99"/>
      <c r="R621" s="99"/>
      <c r="S621" s="99"/>
      <c r="T621" s="99"/>
      <c r="U621" s="99"/>
      <c r="V621" s="99"/>
      <c r="W621" s="99"/>
      <c r="X621" s="99"/>
      <c r="Y621" s="99"/>
      <c r="Z621" s="99"/>
    </row>
    <row r="622" spans="1:26" ht="12" customHeight="1" x14ac:dyDescent="0.25">
      <c r="A622" s="99"/>
      <c r="B622" s="99"/>
      <c r="C622" s="99"/>
      <c r="D622" s="99"/>
      <c r="E622" s="99"/>
      <c r="F622" s="99"/>
      <c r="G622" s="109"/>
      <c r="H622" s="99"/>
      <c r="I622" s="99"/>
      <c r="J622" s="99"/>
      <c r="K622" s="99"/>
      <c r="L622" s="99"/>
      <c r="M622" s="99"/>
      <c r="N622" s="99"/>
      <c r="O622" s="99"/>
      <c r="P622" s="99"/>
      <c r="Q622" s="99"/>
      <c r="R622" s="99"/>
      <c r="S622" s="99"/>
      <c r="T622" s="99"/>
      <c r="U622" s="99"/>
      <c r="V622" s="99"/>
      <c r="W622" s="99"/>
      <c r="X622" s="99"/>
      <c r="Y622" s="99"/>
      <c r="Z622" s="99"/>
    </row>
    <row r="623" spans="1:26" ht="12" customHeight="1" x14ac:dyDescent="0.25">
      <c r="A623" s="99"/>
      <c r="B623" s="99"/>
      <c r="C623" s="99"/>
      <c r="D623" s="99"/>
      <c r="E623" s="99"/>
      <c r="F623" s="99"/>
      <c r="G623" s="109"/>
      <c r="H623" s="99"/>
      <c r="I623" s="99"/>
      <c r="J623" s="99"/>
      <c r="K623" s="99"/>
      <c r="L623" s="99"/>
      <c r="M623" s="99"/>
      <c r="N623" s="99"/>
      <c r="O623" s="99"/>
      <c r="P623" s="99"/>
      <c r="Q623" s="99"/>
      <c r="R623" s="99"/>
      <c r="S623" s="99"/>
      <c r="T623" s="99"/>
      <c r="U623" s="99"/>
      <c r="V623" s="99"/>
      <c r="W623" s="99"/>
      <c r="X623" s="99"/>
      <c r="Y623" s="99"/>
      <c r="Z623" s="99"/>
    </row>
    <row r="624" spans="1:26" ht="12" customHeight="1" x14ac:dyDescent="0.25">
      <c r="A624" s="99"/>
      <c r="B624" s="99"/>
      <c r="C624" s="99"/>
      <c r="D624" s="99"/>
      <c r="E624" s="99"/>
      <c r="F624" s="99"/>
      <c r="G624" s="109"/>
      <c r="H624" s="99"/>
      <c r="I624" s="99"/>
      <c r="J624" s="99"/>
      <c r="K624" s="99"/>
      <c r="L624" s="99"/>
      <c r="M624" s="99"/>
      <c r="N624" s="99"/>
      <c r="O624" s="99"/>
      <c r="P624" s="99"/>
      <c r="Q624" s="99"/>
      <c r="R624" s="99"/>
      <c r="S624" s="99"/>
      <c r="T624" s="99"/>
      <c r="U624" s="99"/>
      <c r="V624" s="99"/>
      <c r="W624" s="99"/>
      <c r="X624" s="99"/>
      <c r="Y624" s="99"/>
      <c r="Z624" s="99"/>
    </row>
    <row r="625" spans="1:26" ht="12" customHeight="1" x14ac:dyDescent="0.25">
      <c r="A625" s="99"/>
      <c r="B625" s="99"/>
      <c r="C625" s="99"/>
      <c r="D625" s="99"/>
      <c r="E625" s="99"/>
      <c r="F625" s="99"/>
      <c r="G625" s="109"/>
      <c r="H625" s="99"/>
      <c r="I625" s="99"/>
      <c r="J625" s="99"/>
      <c r="K625" s="99"/>
      <c r="L625" s="99"/>
      <c r="M625" s="99"/>
      <c r="N625" s="99"/>
      <c r="O625" s="99"/>
      <c r="P625" s="99"/>
      <c r="Q625" s="99"/>
      <c r="R625" s="99"/>
      <c r="S625" s="99"/>
      <c r="T625" s="99"/>
      <c r="U625" s="99"/>
      <c r="V625" s="99"/>
      <c r="W625" s="99"/>
      <c r="X625" s="99"/>
      <c r="Y625" s="99"/>
      <c r="Z625" s="99"/>
    </row>
    <row r="626" spans="1:26" ht="12" customHeight="1" x14ac:dyDescent="0.25">
      <c r="A626" s="99"/>
      <c r="B626" s="99"/>
      <c r="C626" s="99"/>
      <c r="D626" s="99"/>
      <c r="E626" s="99"/>
      <c r="F626" s="99"/>
      <c r="G626" s="109"/>
      <c r="H626" s="99"/>
      <c r="I626" s="99"/>
      <c r="J626" s="99"/>
      <c r="K626" s="99"/>
      <c r="L626" s="99"/>
      <c r="M626" s="99"/>
      <c r="N626" s="99"/>
      <c r="O626" s="99"/>
      <c r="P626" s="99"/>
      <c r="Q626" s="99"/>
      <c r="R626" s="99"/>
      <c r="S626" s="99"/>
      <c r="T626" s="99"/>
      <c r="U626" s="99"/>
      <c r="V626" s="99"/>
      <c r="W626" s="99"/>
      <c r="X626" s="99"/>
      <c r="Y626" s="99"/>
      <c r="Z626" s="99"/>
    </row>
    <row r="627" spans="1:26" ht="12" customHeight="1" x14ac:dyDescent="0.25">
      <c r="A627" s="99"/>
      <c r="B627" s="99"/>
      <c r="C627" s="99"/>
      <c r="D627" s="99"/>
      <c r="E627" s="99"/>
      <c r="F627" s="99"/>
      <c r="G627" s="109"/>
      <c r="H627" s="99"/>
      <c r="I627" s="99"/>
      <c r="J627" s="99"/>
      <c r="K627" s="99"/>
      <c r="L627" s="99"/>
      <c r="M627" s="99"/>
      <c r="N627" s="99"/>
      <c r="O627" s="99"/>
      <c r="P627" s="99"/>
      <c r="Q627" s="99"/>
      <c r="R627" s="99"/>
      <c r="S627" s="99"/>
      <c r="T627" s="99"/>
      <c r="U627" s="99"/>
      <c r="V627" s="99"/>
      <c r="W627" s="99"/>
      <c r="X627" s="99"/>
      <c r="Y627" s="99"/>
      <c r="Z627" s="99"/>
    </row>
    <row r="628" spans="1:26" ht="12" customHeight="1" x14ac:dyDescent="0.25">
      <c r="A628" s="99"/>
      <c r="B628" s="99"/>
      <c r="C628" s="99"/>
      <c r="D628" s="99"/>
      <c r="E628" s="99"/>
      <c r="F628" s="99"/>
      <c r="G628" s="109"/>
      <c r="H628" s="99"/>
      <c r="I628" s="99"/>
      <c r="J628" s="99"/>
      <c r="K628" s="99"/>
      <c r="L628" s="99"/>
      <c r="M628" s="99"/>
      <c r="N628" s="99"/>
      <c r="O628" s="99"/>
      <c r="P628" s="99"/>
      <c r="Q628" s="99"/>
      <c r="R628" s="99"/>
      <c r="S628" s="99"/>
      <c r="T628" s="99"/>
      <c r="U628" s="99"/>
      <c r="V628" s="99"/>
      <c r="W628" s="99"/>
      <c r="X628" s="99"/>
      <c r="Y628" s="99"/>
      <c r="Z628" s="99"/>
    </row>
    <row r="629" spans="1:26" ht="12" customHeight="1" x14ac:dyDescent="0.25">
      <c r="A629" s="99"/>
      <c r="B629" s="99"/>
      <c r="C629" s="99"/>
      <c r="D629" s="99"/>
      <c r="E629" s="99"/>
      <c r="F629" s="99"/>
      <c r="G629" s="109"/>
      <c r="H629" s="99"/>
      <c r="I629" s="99"/>
      <c r="J629" s="99"/>
      <c r="K629" s="99"/>
      <c r="L629" s="99"/>
      <c r="M629" s="99"/>
      <c r="N629" s="99"/>
      <c r="O629" s="99"/>
      <c r="P629" s="99"/>
      <c r="Q629" s="99"/>
      <c r="R629" s="99"/>
      <c r="S629" s="99"/>
      <c r="T629" s="99"/>
      <c r="U629" s="99"/>
      <c r="V629" s="99"/>
      <c r="W629" s="99"/>
      <c r="X629" s="99"/>
      <c r="Y629" s="99"/>
      <c r="Z629" s="99"/>
    </row>
    <row r="630" spans="1:26" ht="12" customHeight="1" x14ac:dyDescent="0.25">
      <c r="A630" s="99"/>
      <c r="B630" s="99"/>
      <c r="C630" s="99"/>
      <c r="D630" s="99"/>
      <c r="E630" s="99"/>
      <c r="F630" s="99"/>
      <c r="G630" s="109"/>
      <c r="H630" s="99"/>
      <c r="I630" s="99"/>
      <c r="J630" s="99"/>
      <c r="K630" s="99"/>
      <c r="L630" s="99"/>
      <c r="M630" s="99"/>
      <c r="N630" s="99"/>
      <c r="O630" s="99"/>
      <c r="P630" s="99"/>
      <c r="Q630" s="99"/>
      <c r="R630" s="99"/>
      <c r="S630" s="99"/>
      <c r="T630" s="99"/>
      <c r="U630" s="99"/>
      <c r="V630" s="99"/>
      <c r="W630" s="99"/>
      <c r="X630" s="99"/>
      <c r="Y630" s="99"/>
      <c r="Z630" s="99"/>
    </row>
    <row r="631" spans="1:26" ht="12" customHeight="1" x14ac:dyDescent="0.25">
      <c r="A631" s="99"/>
      <c r="B631" s="99"/>
      <c r="C631" s="99"/>
      <c r="D631" s="99"/>
      <c r="E631" s="99"/>
      <c r="F631" s="99"/>
      <c r="G631" s="109"/>
      <c r="H631" s="99"/>
      <c r="I631" s="99"/>
      <c r="J631" s="99"/>
      <c r="K631" s="99"/>
      <c r="L631" s="99"/>
      <c r="M631" s="99"/>
      <c r="N631" s="99"/>
      <c r="O631" s="99"/>
      <c r="P631" s="99"/>
      <c r="Q631" s="99"/>
      <c r="R631" s="99"/>
      <c r="S631" s="99"/>
      <c r="T631" s="99"/>
      <c r="U631" s="99"/>
      <c r="V631" s="99"/>
      <c r="W631" s="99"/>
      <c r="X631" s="99"/>
      <c r="Y631" s="99"/>
      <c r="Z631" s="99"/>
    </row>
    <row r="632" spans="1:26" ht="12" customHeight="1" x14ac:dyDescent="0.25">
      <c r="A632" s="99"/>
      <c r="B632" s="99"/>
      <c r="C632" s="99"/>
      <c r="D632" s="99"/>
      <c r="E632" s="99"/>
      <c r="F632" s="99"/>
      <c r="G632" s="109"/>
      <c r="H632" s="99"/>
      <c r="I632" s="99"/>
      <c r="J632" s="99"/>
      <c r="K632" s="99"/>
      <c r="L632" s="99"/>
      <c r="M632" s="99"/>
      <c r="N632" s="99"/>
      <c r="O632" s="99"/>
      <c r="P632" s="99"/>
      <c r="Q632" s="99"/>
      <c r="R632" s="99"/>
      <c r="S632" s="99"/>
      <c r="T632" s="99"/>
      <c r="U632" s="99"/>
      <c r="V632" s="99"/>
      <c r="W632" s="99"/>
      <c r="X632" s="99"/>
      <c r="Y632" s="99"/>
      <c r="Z632" s="99"/>
    </row>
    <row r="633" spans="1:26" ht="12" customHeight="1" x14ac:dyDescent="0.25">
      <c r="A633" s="99"/>
      <c r="B633" s="99"/>
      <c r="C633" s="99"/>
      <c r="D633" s="99"/>
      <c r="E633" s="99"/>
      <c r="F633" s="99"/>
      <c r="G633" s="109"/>
      <c r="H633" s="99"/>
      <c r="I633" s="99"/>
      <c r="J633" s="99"/>
      <c r="K633" s="99"/>
      <c r="L633" s="99"/>
      <c r="M633" s="99"/>
      <c r="N633" s="99"/>
      <c r="O633" s="99"/>
      <c r="P633" s="99"/>
      <c r="Q633" s="99"/>
      <c r="R633" s="99"/>
      <c r="S633" s="99"/>
      <c r="T633" s="99"/>
      <c r="U633" s="99"/>
      <c r="V633" s="99"/>
      <c r="W633" s="99"/>
      <c r="X633" s="99"/>
      <c r="Y633" s="99"/>
      <c r="Z633" s="99"/>
    </row>
    <row r="634" spans="1:26" ht="12" customHeight="1" x14ac:dyDescent="0.25">
      <c r="A634" s="99"/>
      <c r="B634" s="99"/>
      <c r="C634" s="99"/>
      <c r="D634" s="99"/>
      <c r="E634" s="99"/>
      <c r="F634" s="99"/>
      <c r="G634" s="109"/>
      <c r="H634" s="99"/>
      <c r="I634" s="99"/>
      <c r="J634" s="99"/>
      <c r="K634" s="99"/>
      <c r="L634" s="99"/>
      <c r="M634" s="99"/>
      <c r="N634" s="99"/>
      <c r="O634" s="99"/>
      <c r="P634" s="99"/>
      <c r="Q634" s="99"/>
      <c r="R634" s="99"/>
      <c r="S634" s="99"/>
      <c r="T634" s="99"/>
      <c r="U634" s="99"/>
      <c r="V634" s="99"/>
      <c r="W634" s="99"/>
      <c r="X634" s="99"/>
      <c r="Y634" s="99"/>
      <c r="Z634" s="99"/>
    </row>
    <row r="635" spans="1:26" ht="12" customHeight="1" x14ac:dyDescent="0.25">
      <c r="A635" s="99"/>
      <c r="B635" s="99"/>
      <c r="C635" s="99"/>
      <c r="D635" s="99"/>
      <c r="E635" s="99"/>
      <c r="F635" s="99"/>
      <c r="G635" s="109"/>
      <c r="H635" s="99"/>
      <c r="I635" s="99"/>
      <c r="J635" s="99"/>
      <c r="K635" s="99"/>
      <c r="L635" s="99"/>
      <c r="M635" s="99"/>
      <c r="N635" s="99"/>
      <c r="O635" s="99"/>
      <c r="P635" s="99"/>
      <c r="Q635" s="99"/>
      <c r="R635" s="99"/>
      <c r="S635" s="99"/>
      <c r="T635" s="99"/>
      <c r="U635" s="99"/>
      <c r="V635" s="99"/>
      <c r="W635" s="99"/>
      <c r="X635" s="99"/>
      <c r="Y635" s="99"/>
      <c r="Z635" s="99"/>
    </row>
    <row r="636" spans="1:26" ht="12" customHeight="1" x14ac:dyDescent="0.25">
      <c r="A636" s="99"/>
      <c r="B636" s="99"/>
      <c r="C636" s="99"/>
      <c r="D636" s="99"/>
      <c r="E636" s="99"/>
      <c r="F636" s="99"/>
      <c r="G636" s="109"/>
      <c r="H636" s="99"/>
      <c r="I636" s="99"/>
      <c r="J636" s="99"/>
      <c r="K636" s="99"/>
      <c r="L636" s="99"/>
      <c r="M636" s="99"/>
      <c r="N636" s="99"/>
      <c r="O636" s="99"/>
      <c r="P636" s="99"/>
      <c r="Q636" s="99"/>
      <c r="R636" s="99"/>
      <c r="S636" s="99"/>
      <c r="T636" s="99"/>
      <c r="U636" s="99"/>
      <c r="V636" s="99"/>
      <c r="W636" s="99"/>
      <c r="X636" s="99"/>
      <c r="Y636" s="99"/>
      <c r="Z636" s="99"/>
    </row>
    <row r="637" spans="1:26" ht="12" customHeight="1" x14ac:dyDescent="0.25">
      <c r="A637" s="99"/>
      <c r="B637" s="99"/>
      <c r="C637" s="99"/>
      <c r="D637" s="99"/>
      <c r="E637" s="99"/>
      <c r="F637" s="99"/>
      <c r="G637" s="109"/>
      <c r="H637" s="99"/>
      <c r="I637" s="99"/>
      <c r="J637" s="99"/>
      <c r="K637" s="99"/>
      <c r="L637" s="99"/>
      <c r="M637" s="99"/>
      <c r="N637" s="99"/>
      <c r="O637" s="99"/>
      <c r="P637" s="99"/>
      <c r="Q637" s="99"/>
      <c r="R637" s="99"/>
      <c r="S637" s="99"/>
      <c r="T637" s="99"/>
      <c r="U637" s="99"/>
      <c r="V637" s="99"/>
      <c r="W637" s="99"/>
      <c r="X637" s="99"/>
      <c r="Y637" s="99"/>
      <c r="Z637" s="99"/>
    </row>
    <row r="638" spans="1:26" ht="12" customHeight="1" x14ac:dyDescent="0.25">
      <c r="A638" s="99"/>
      <c r="B638" s="99"/>
      <c r="C638" s="99"/>
      <c r="D638" s="99"/>
      <c r="E638" s="99"/>
      <c r="F638" s="99"/>
      <c r="G638" s="109"/>
      <c r="H638" s="99"/>
      <c r="I638" s="99"/>
      <c r="J638" s="99"/>
      <c r="K638" s="99"/>
      <c r="L638" s="99"/>
      <c r="M638" s="99"/>
      <c r="N638" s="99"/>
      <c r="O638" s="99"/>
      <c r="P638" s="99"/>
      <c r="Q638" s="99"/>
      <c r="R638" s="99"/>
      <c r="S638" s="99"/>
      <c r="T638" s="99"/>
      <c r="U638" s="99"/>
      <c r="V638" s="99"/>
      <c r="W638" s="99"/>
      <c r="X638" s="99"/>
      <c r="Y638" s="99"/>
      <c r="Z638" s="99"/>
    </row>
    <row r="639" spans="1:26" ht="12" customHeight="1" x14ac:dyDescent="0.25">
      <c r="A639" s="99"/>
      <c r="B639" s="99"/>
      <c r="C639" s="99"/>
      <c r="D639" s="99"/>
      <c r="E639" s="99"/>
      <c r="F639" s="99"/>
      <c r="G639" s="109"/>
      <c r="H639" s="99"/>
      <c r="I639" s="99"/>
      <c r="J639" s="99"/>
      <c r="K639" s="99"/>
      <c r="L639" s="99"/>
      <c r="M639" s="99"/>
      <c r="N639" s="99"/>
      <c r="O639" s="99"/>
      <c r="P639" s="99"/>
      <c r="Q639" s="99"/>
      <c r="R639" s="99"/>
      <c r="S639" s="99"/>
      <c r="T639" s="99"/>
      <c r="U639" s="99"/>
      <c r="V639" s="99"/>
      <c r="W639" s="99"/>
      <c r="X639" s="99"/>
      <c r="Y639" s="99"/>
      <c r="Z639" s="99"/>
    </row>
    <row r="640" spans="1:26" ht="12" customHeight="1" x14ac:dyDescent="0.25">
      <c r="A640" s="99"/>
      <c r="B640" s="99"/>
      <c r="C640" s="99"/>
      <c r="D640" s="99"/>
      <c r="E640" s="99"/>
      <c r="F640" s="99"/>
      <c r="G640" s="109"/>
      <c r="H640" s="99"/>
      <c r="I640" s="99"/>
      <c r="J640" s="99"/>
      <c r="K640" s="99"/>
      <c r="L640" s="99"/>
      <c r="M640" s="99"/>
      <c r="N640" s="99"/>
      <c r="O640" s="99"/>
      <c r="P640" s="99"/>
      <c r="Q640" s="99"/>
      <c r="R640" s="99"/>
      <c r="S640" s="99"/>
      <c r="T640" s="99"/>
      <c r="U640" s="99"/>
      <c r="V640" s="99"/>
      <c r="W640" s="99"/>
      <c r="X640" s="99"/>
      <c r="Y640" s="99"/>
      <c r="Z640" s="99"/>
    </row>
    <row r="641" spans="1:26" ht="12" customHeight="1" x14ac:dyDescent="0.25">
      <c r="A641" s="99"/>
      <c r="B641" s="99"/>
      <c r="C641" s="99"/>
      <c r="D641" s="99"/>
      <c r="E641" s="99"/>
      <c r="F641" s="99"/>
      <c r="G641" s="109"/>
      <c r="H641" s="99"/>
      <c r="I641" s="99"/>
      <c r="J641" s="99"/>
      <c r="K641" s="99"/>
      <c r="L641" s="99"/>
      <c r="M641" s="99"/>
      <c r="N641" s="99"/>
      <c r="O641" s="99"/>
      <c r="P641" s="99"/>
      <c r="Q641" s="99"/>
      <c r="R641" s="99"/>
      <c r="S641" s="99"/>
      <c r="T641" s="99"/>
      <c r="U641" s="99"/>
      <c r="V641" s="99"/>
      <c r="W641" s="99"/>
      <c r="X641" s="99"/>
      <c r="Y641" s="99"/>
      <c r="Z641" s="99"/>
    </row>
    <row r="642" spans="1:26" ht="12" customHeight="1" x14ac:dyDescent="0.25">
      <c r="A642" s="99"/>
      <c r="B642" s="99"/>
      <c r="C642" s="99"/>
      <c r="D642" s="99"/>
      <c r="E642" s="99"/>
      <c r="F642" s="99"/>
      <c r="G642" s="109"/>
      <c r="H642" s="99"/>
      <c r="I642" s="99"/>
      <c r="J642" s="99"/>
      <c r="K642" s="99"/>
      <c r="L642" s="99"/>
      <c r="M642" s="99"/>
      <c r="N642" s="99"/>
      <c r="O642" s="99"/>
      <c r="P642" s="99"/>
      <c r="Q642" s="99"/>
      <c r="R642" s="99"/>
      <c r="S642" s="99"/>
      <c r="T642" s="99"/>
      <c r="U642" s="99"/>
      <c r="V642" s="99"/>
      <c r="W642" s="99"/>
      <c r="X642" s="99"/>
      <c r="Y642" s="99"/>
      <c r="Z642" s="99"/>
    </row>
    <row r="643" spans="1:26" ht="12" customHeight="1" x14ac:dyDescent="0.25">
      <c r="A643" s="99"/>
      <c r="B643" s="99"/>
      <c r="C643" s="99"/>
      <c r="D643" s="99"/>
      <c r="E643" s="99"/>
      <c r="F643" s="99"/>
      <c r="G643" s="109"/>
      <c r="H643" s="99"/>
      <c r="I643" s="99"/>
      <c r="J643" s="99"/>
      <c r="K643" s="99"/>
      <c r="L643" s="99"/>
      <c r="M643" s="99"/>
      <c r="N643" s="99"/>
      <c r="O643" s="99"/>
      <c r="P643" s="99"/>
      <c r="Q643" s="99"/>
      <c r="R643" s="99"/>
      <c r="S643" s="99"/>
      <c r="T643" s="99"/>
      <c r="U643" s="99"/>
      <c r="V643" s="99"/>
      <c r="W643" s="99"/>
      <c r="X643" s="99"/>
      <c r="Y643" s="99"/>
      <c r="Z643" s="99"/>
    </row>
    <row r="644" spans="1:26" ht="12" customHeight="1" x14ac:dyDescent="0.25">
      <c r="A644" s="99"/>
      <c r="B644" s="99"/>
      <c r="C644" s="99"/>
      <c r="D644" s="99"/>
      <c r="E644" s="99"/>
      <c r="F644" s="99"/>
      <c r="G644" s="109"/>
      <c r="H644" s="99"/>
      <c r="I644" s="99"/>
      <c r="J644" s="99"/>
      <c r="K644" s="99"/>
      <c r="L644" s="99"/>
      <c r="M644" s="99"/>
      <c r="N644" s="99"/>
      <c r="O644" s="99"/>
      <c r="P644" s="99"/>
      <c r="Q644" s="99"/>
      <c r="R644" s="99"/>
      <c r="S644" s="99"/>
      <c r="T644" s="99"/>
      <c r="U644" s="99"/>
      <c r="V644" s="99"/>
      <c r="W644" s="99"/>
      <c r="X644" s="99"/>
      <c r="Y644" s="99"/>
      <c r="Z644" s="99"/>
    </row>
    <row r="645" spans="1:26" ht="12" customHeight="1" x14ac:dyDescent="0.25">
      <c r="A645" s="99"/>
      <c r="B645" s="99"/>
      <c r="C645" s="99"/>
      <c r="D645" s="99"/>
      <c r="E645" s="99"/>
      <c r="F645" s="99"/>
      <c r="G645" s="109"/>
      <c r="H645" s="99"/>
      <c r="I645" s="99"/>
      <c r="J645" s="99"/>
      <c r="K645" s="99"/>
      <c r="L645" s="99"/>
      <c r="M645" s="99"/>
      <c r="N645" s="99"/>
      <c r="O645" s="99"/>
      <c r="P645" s="99"/>
      <c r="Q645" s="99"/>
      <c r="R645" s="99"/>
      <c r="S645" s="99"/>
      <c r="T645" s="99"/>
      <c r="U645" s="99"/>
      <c r="V645" s="99"/>
      <c r="W645" s="99"/>
      <c r="X645" s="99"/>
      <c r="Y645" s="99"/>
      <c r="Z645" s="99"/>
    </row>
    <row r="646" spans="1:26" ht="12" customHeight="1" x14ac:dyDescent="0.25">
      <c r="A646" s="99"/>
      <c r="B646" s="99"/>
      <c r="C646" s="99"/>
      <c r="D646" s="99"/>
      <c r="E646" s="99"/>
      <c r="F646" s="99"/>
      <c r="G646" s="109"/>
      <c r="H646" s="99"/>
      <c r="I646" s="99"/>
      <c r="J646" s="99"/>
      <c r="K646" s="99"/>
      <c r="L646" s="99"/>
      <c r="M646" s="99"/>
      <c r="N646" s="99"/>
      <c r="O646" s="99"/>
      <c r="P646" s="99"/>
      <c r="Q646" s="99"/>
      <c r="R646" s="99"/>
      <c r="S646" s="99"/>
      <c r="T646" s="99"/>
      <c r="U646" s="99"/>
      <c r="V646" s="99"/>
      <c r="W646" s="99"/>
      <c r="X646" s="99"/>
      <c r="Y646" s="99"/>
      <c r="Z646" s="99"/>
    </row>
    <row r="647" spans="1:26" ht="12" customHeight="1" x14ac:dyDescent="0.25">
      <c r="A647" s="99"/>
      <c r="B647" s="99"/>
      <c r="C647" s="99"/>
      <c r="D647" s="99"/>
      <c r="E647" s="99"/>
      <c r="F647" s="99"/>
      <c r="G647" s="109"/>
      <c r="H647" s="99"/>
      <c r="I647" s="99"/>
      <c r="J647" s="99"/>
      <c r="K647" s="99"/>
      <c r="L647" s="99"/>
      <c r="M647" s="99"/>
      <c r="N647" s="99"/>
      <c r="O647" s="99"/>
      <c r="P647" s="99"/>
      <c r="Q647" s="99"/>
      <c r="R647" s="99"/>
      <c r="S647" s="99"/>
      <c r="T647" s="99"/>
      <c r="U647" s="99"/>
      <c r="V647" s="99"/>
      <c r="W647" s="99"/>
      <c r="X647" s="99"/>
      <c r="Y647" s="99"/>
      <c r="Z647" s="99"/>
    </row>
    <row r="648" spans="1:26" ht="12" customHeight="1" x14ac:dyDescent="0.25">
      <c r="A648" s="99"/>
      <c r="B648" s="99"/>
      <c r="C648" s="99"/>
      <c r="D648" s="99"/>
      <c r="E648" s="99"/>
      <c r="F648" s="99"/>
      <c r="G648" s="109"/>
      <c r="H648" s="99"/>
      <c r="I648" s="99"/>
      <c r="J648" s="99"/>
      <c r="K648" s="99"/>
      <c r="L648" s="99"/>
      <c r="M648" s="99"/>
      <c r="N648" s="99"/>
      <c r="O648" s="99"/>
      <c r="P648" s="99"/>
      <c r="Q648" s="99"/>
      <c r="R648" s="99"/>
      <c r="S648" s="99"/>
      <c r="T648" s="99"/>
      <c r="U648" s="99"/>
      <c r="V648" s="99"/>
      <c r="W648" s="99"/>
      <c r="X648" s="99"/>
      <c r="Y648" s="99"/>
      <c r="Z648" s="99"/>
    </row>
    <row r="649" spans="1:26" ht="12" customHeight="1" x14ac:dyDescent="0.25">
      <c r="A649" s="99"/>
      <c r="B649" s="99"/>
      <c r="C649" s="99"/>
      <c r="D649" s="99"/>
      <c r="E649" s="99"/>
      <c r="F649" s="99"/>
      <c r="G649" s="109"/>
      <c r="H649" s="99"/>
      <c r="I649" s="99"/>
      <c r="J649" s="99"/>
      <c r="K649" s="99"/>
      <c r="L649" s="99"/>
      <c r="M649" s="99"/>
      <c r="N649" s="99"/>
      <c r="O649" s="99"/>
      <c r="P649" s="99"/>
      <c r="Q649" s="99"/>
      <c r="R649" s="99"/>
      <c r="S649" s="99"/>
      <c r="T649" s="99"/>
      <c r="U649" s="99"/>
      <c r="V649" s="99"/>
      <c r="W649" s="99"/>
      <c r="X649" s="99"/>
      <c r="Y649" s="99"/>
      <c r="Z649" s="99"/>
    </row>
    <row r="650" spans="1:26" ht="12" customHeight="1" x14ac:dyDescent="0.25">
      <c r="A650" s="99"/>
      <c r="B650" s="99"/>
      <c r="C650" s="99"/>
      <c r="D650" s="99"/>
      <c r="E650" s="99"/>
      <c r="F650" s="99"/>
      <c r="G650" s="109"/>
      <c r="H650" s="99"/>
      <c r="I650" s="99"/>
      <c r="J650" s="99"/>
      <c r="K650" s="99"/>
      <c r="L650" s="99"/>
      <c r="M650" s="99"/>
      <c r="N650" s="99"/>
      <c r="O650" s="99"/>
      <c r="P650" s="99"/>
      <c r="Q650" s="99"/>
      <c r="R650" s="99"/>
      <c r="S650" s="99"/>
      <c r="T650" s="99"/>
      <c r="U650" s="99"/>
      <c r="V650" s="99"/>
      <c r="W650" s="99"/>
      <c r="X650" s="99"/>
      <c r="Y650" s="99"/>
      <c r="Z650" s="99"/>
    </row>
    <row r="651" spans="1:26" ht="12" customHeight="1" x14ac:dyDescent="0.25">
      <c r="A651" s="99"/>
      <c r="B651" s="99"/>
      <c r="C651" s="99"/>
      <c r="D651" s="99"/>
      <c r="E651" s="99"/>
      <c r="F651" s="99"/>
      <c r="G651" s="109"/>
      <c r="H651" s="99"/>
      <c r="I651" s="99"/>
      <c r="J651" s="99"/>
      <c r="K651" s="99"/>
      <c r="L651" s="99"/>
      <c r="M651" s="99"/>
      <c r="N651" s="99"/>
      <c r="O651" s="99"/>
      <c r="P651" s="99"/>
      <c r="Q651" s="99"/>
      <c r="R651" s="99"/>
      <c r="S651" s="99"/>
      <c r="T651" s="99"/>
      <c r="U651" s="99"/>
      <c r="V651" s="99"/>
      <c r="W651" s="99"/>
      <c r="X651" s="99"/>
      <c r="Y651" s="99"/>
      <c r="Z651" s="99"/>
    </row>
    <row r="652" spans="1:26" ht="12" customHeight="1" x14ac:dyDescent="0.25">
      <c r="A652" s="99"/>
      <c r="B652" s="99"/>
      <c r="C652" s="99"/>
      <c r="D652" s="99"/>
      <c r="E652" s="99"/>
      <c r="F652" s="99"/>
      <c r="G652" s="109"/>
      <c r="H652" s="99"/>
      <c r="I652" s="99"/>
      <c r="J652" s="99"/>
      <c r="K652" s="99"/>
      <c r="L652" s="99"/>
      <c r="M652" s="99"/>
      <c r="N652" s="99"/>
      <c r="O652" s="99"/>
      <c r="P652" s="99"/>
      <c r="Q652" s="99"/>
      <c r="R652" s="99"/>
      <c r="S652" s="99"/>
      <c r="T652" s="99"/>
      <c r="U652" s="99"/>
      <c r="V652" s="99"/>
      <c r="W652" s="99"/>
      <c r="X652" s="99"/>
      <c r="Y652" s="99"/>
      <c r="Z652" s="99"/>
    </row>
    <row r="653" spans="1:26" ht="12" customHeight="1" x14ac:dyDescent="0.25">
      <c r="A653" s="99"/>
      <c r="B653" s="99"/>
      <c r="C653" s="99"/>
      <c r="D653" s="99"/>
      <c r="E653" s="99"/>
      <c r="F653" s="99"/>
      <c r="G653" s="109"/>
      <c r="H653" s="99"/>
      <c r="I653" s="99"/>
      <c r="J653" s="99"/>
      <c r="K653" s="99"/>
      <c r="L653" s="99"/>
      <c r="M653" s="99"/>
      <c r="N653" s="99"/>
      <c r="O653" s="99"/>
      <c r="P653" s="99"/>
      <c r="Q653" s="99"/>
      <c r="R653" s="99"/>
      <c r="S653" s="99"/>
      <c r="T653" s="99"/>
      <c r="U653" s="99"/>
      <c r="V653" s="99"/>
      <c r="W653" s="99"/>
      <c r="X653" s="99"/>
      <c r="Y653" s="99"/>
      <c r="Z653" s="99"/>
    </row>
    <row r="654" spans="1:26" ht="12" customHeight="1" x14ac:dyDescent="0.25">
      <c r="A654" s="99"/>
      <c r="B654" s="99"/>
      <c r="C654" s="99"/>
      <c r="D654" s="99"/>
      <c r="E654" s="99"/>
      <c r="F654" s="99"/>
      <c r="G654" s="109"/>
      <c r="H654" s="99"/>
      <c r="I654" s="99"/>
      <c r="J654" s="99"/>
      <c r="K654" s="99"/>
      <c r="L654" s="99"/>
      <c r="M654" s="99"/>
      <c r="N654" s="99"/>
      <c r="O654" s="99"/>
      <c r="P654" s="99"/>
      <c r="Q654" s="99"/>
      <c r="R654" s="99"/>
      <c r="S654" s="99"/>
      <c r="T654" s="99"/>
      <c r="U654" s="99"/>
      <c r="V654" s="99"/>
      <c r="W654" s="99"/>
      <c r="X654" s="99"/>
      <c r="Y654" s="99"/>
      <c r="Z654" s="99"/>
    </row>
    <row r="655" spans="1:26" ht="12" customHeight="1" x14ac:dyDescent="0.25">
      <c r="A655" s="99"/>
      <c r="B655" s="99"/>
      <c r="C655" s="99"/>
      <c r="D655" s="99"/>
      <c r="E655" s="99"/>
      <c r="F655" s="99"/>
      <c r="G655" s="109"/>
      <c r="H655" s="99"/>
      <c r="I655" s="99"/>
      <c r="J655" s="99"/>
      <c r="K655" s="99"/>
      <c r="L655" s="99"/>
      <c r="M655" s="99"/>
      <c r="N655" s="99"/>
      <c r="O655" s="99"/>
      <c r="P655" s="99"/>
      <c r="Q655" s="99"/>
      <c r="R655" s="99"/>
      <c r="S655" s="99"/>
      <c r="T655" s="99"/>
      <c r="U655" s="99"/>
      <c r="V655" s="99"/>
      <c r="W655" s="99"/>
      <c r="X655" s="99"/>
      <c r="Y655" s="99"/>
      <c r="Z655" s="99"/>
    </row>
    <row r="656" spans="1:26" ht="12" customHeight="1" x14ac:dyDescent="0.25">
      <c r="A656" s="99"/>
      <c r="B656" s="99"/>
      <c r="C656" s="99"/>
      <c r="D656" s="99"/>
      <c r="E656" s="99"/>
      <c r="F656" s="99"/>
      <c r="G656" s="109"/>
      <c r="H656" s="99"/>
      <c r="I656" s="99"/>
      <c r="J656" s="99"/>
      <c r="K656" s="99"/>
      <c r="L656" s="99"/>
      <c r="M656" s="99"/>
      <c r="N656" s="99"/>
      <c r="O656" s="99"/>
      <c r="P656" s="99"/>
      <c r="Q656" s="99"/>
      <c r="R656" s="99"/>
      <c r="S656" s="99"/>
      <c r="T656" s="99"/>
      <c r="U656" s="99"/>
      <c r="V656" s="99"/>
      <c r="W656" s="99"/>
      <c r="X656" s="99"/>
      <c r="Y656" s="99"/>
      <c r="Z656" s="99"/>
    </row>
    <row r="657" spans="1:26" ht="12" customHeight="1" x14ac:dyDescent="0.25">
      <c r="A657" s="99"/>
      <c r="B657" s="99"/>
      <c r="C657" s="99"/>
      <c r="D657" s="99"/>
      <c r="E657" s="99"/>
      <c r="F657" s="99"/>
      <c r="G657" s="109"/>
      <c r="H657" s="99"/>
      <c r="I657" s="99"/>
      <c r="J657" s="99"/>
      <c r="K657" s="99"/>
      <c r="L657" s="99"/>
      <c r="M657" s="99"/>
      <c r="N657" s="99"/>
      <c r="O657" s="99"/>
      <c r="P657" s="99"/>
      <c r="Q657" s="99"/>
      <c r="R657" s="99"/>
      <c r="S657" s="99"/>
      <c r="T657" s="99"/>
      <c r="U657" s="99"/>
      <c r="V657" s="99"/>
      <c r="W657" s="99"/>
      <c r="X657" s="99"/>
      <c r="Y657" s="99"/>
      <c r="Z657" s="99"/>
    </row>
    <row r="658" spans="1:26" ht="12" customHeight="1" x14ac:dyDescent="0.25">
      <c r="A658" s="99"/>
      <c r="B658" s="99"/>
      <c r="C658" s="99"/>
      <c r="D658" s="99"/>
      <c r="E658" s="99"/>
      <c r="F658" s="99"/>
      <c r="G658" s="109"/>
      <c r="H658" s="99"/>
      <c r="I658" s="99"/>
      <c r="J658" s="99"/>
      <c r="K658" s="99"/>
      <c r="L658" s="99"/>
      <c r="M658" s="99"/>
      <c r="N658" s="99"/>
      <c r="O658" s="99"/>
      <c r="P658" s="99"/>
      <c r="Q658" s="99"/>
      <c r="R658" s="99"/>
      <c r="S658" s="99"/>
      <c r="T658" s="99"/>
      <c r="U658" s="99"/>
      <c r="V658" s="99"/>
      <c r="W658" s="99"/>
      <c r="X658" s="99"/>
      <c r="Y658" s="99"/>
      <c r="Z658" s="99"/>
    </row>
    <row r="659" spans="1:26" ht="12" customHeight="1" x14ac:dyDescent="0.25">
      <c r="A659" s="99"/>
      <c r="B659" s="99"/>
      <c r="C659" s="99"/>
      <c r="D659" s="99"/>
      <c r="E659" s="99"/>
      <c r="F659" s="99"/>
      <c r="G659" s="109"/>
      <c r="H659" s="99"/>
      <c r="I659" s="99"/>
      <c r="J659" s="99"/>
      <c r="K659" s="99"/>
      <c r="L659" s="99"/>
      <c r="M659" s="99"/>
      <c r="N659" s="99"/>
      <c r="O659" s="99"/>
      <c r="P659" s="99"/>
      <c r="Q659" s="99"/>
      <c r="R659" s="99"/>
      <c r="S659" s="99"/>
      <c r="T659" s="99"/>
      <c r="U659" s="99"/>
      <c r="V659" s="99"/>
      <c r="W659" s="99"/>
      <c r="X659" s="99"/>
      <c r="Y659" s="99"/>
      <c r="Z659" s="99"/>
    </row>
    <row r="660" spans="1:26" ht="12" customHeight="1" x14ac:dyDescent="0.25">
      <c r="A660" s="99"/>
      <c r="B660" s="99"/>
      <c r="C660" s="99"/>
      <c r="D660" s="99"/>
      <c r="E660" s="99"/>
      <c r="F660" s="99"/>
      <c r="G660" s="109"/>
      <c r="H660" s="99"/>
      <c r="I660" s="99"/>
      <c r="J660" s="99"/>
      <c r="K660" s="99"/>
      <c r="L660" s="99"/>
      <c r="M660" s="99"/>
      <c r="N660" s="99"/>
      <c r="O660" s="99"/>
      <c r="P660" s="99"/>
      <c r="Q660" s="99"/>
      <c r="R660" s="99"/>
      <c r="S660" s="99"/>
      <c r="T660" s="99"/>
      <c r="U660" s="99"/>
      <c r="V660" s="99"/>
      <c r="W660" s="99"/>
      <c r="X660" s="99"/>
      <c r="Y660" s="99"/>
      <c r="Z660" s="99"/>
    </row>
    <row r="661" spans="1:26" ht="12" customHeight="1" x14ac:dyDescent="0.25">
      <c r="A661" s="99"/>
      <c r="B661" s="99"/>
      <c r="C661" s="99"/>
      <c r="D661" s="99"/>
      <c r="E661" s="99"/>
      <c r="F661" s="99"/>
      <c r="G661" s="109"/>
      <c r="H661" s="99"/>
      <c r="I661" s="99"/>
      <c r="J661" s="99"/>
      <c r="K661" s="99"/>
      <c r="L661" s="99"/>
      <c r="M661" s="99"/>
      <c r="N661" s="99"/>
      <c r="O661" s="99"/>
      <c r="P661" s="99"/>
      <c r="Q661" s="99"/>
      <c r="R661" s="99"/>
      <c r="S661" s="99"/>
      <c r="T661" s="99"/>
      <c r="U661" s="99"/>
      <c r="V661" s="99"/>
      <c r="W661" s="99"/>
      <c r="X661" s="99"/>
      <c r="Y661" s="99"/>
      <c r="Z661" s="99"/>
    </row>
    <row r="662" spans="1:26" ht="12" customHeight="1" x14ac:dyDescent="0.25">
      <c r="A662" s="99"/>
      <c r="B662" s="99"/>
      <c r="C662" s="99"/>
      <c r="D662" s="99"/>
      <c r="E662" s="99"/>
      <c r="F662" s="99"/>
      <c r="G662" s="109"/>
      <c r="H662" s="99"/>
      <c r="I662" s="99"/>
      <c r="J662" s="99"/>
      <c r="K662" s="99"/>
      <c r="L662" s="99"/>
      <c r="M662" s="99"/>
      <c r="N662" s="99"/>
      <c r="O662" s="99"/>
      <c r="P662" s="99"/>
      <c r="Q662" s="99"/>
      <c r="R662" s="99"/>
      <c r="S662" s="99"/>
      <c r="T662" s="99"/>
      <c r="U662" s="99"/>
      <c r="V662" s="99"/>
      <c r="W662" s="99"/>
      <c r="X662" s="99"/>
      <c r="Y662" s="99"/>
      <c r="Z662" s="99"/>
    </row>
    <row r="663" spans="1:26" ht="12" customHeight="1" x14ac:dyDescent="0.25">
      <c r="A663" s="99"/>
      <c r="B663" s="99"/>
      <c r="C663" s="99"/>
      <c r="D663" s="99"/>
      <c r="E663" s="99"/>
      <c r="F663" s="99"/>
      <c r="G663" s="109"/>
      <c r="H663" s="99"/>
      <c r="I663" s="99"/>
      <c r="J663" s="99"/>
      <c r="K663" s="99"/>
      <c r="L663" s="99"/>
      <c r="M663" s="99"/>
      <c r="N663" s="99"/>
      <c r="O663" s="99"/>
      <c r="P663" s="99"/>
      <c r="Q663" s="99"/>
      <c r="R663" s="99"/>
      <c r="S663" s="99"/>
      <c r="T663" s="99"/>
      <c r="U663" s="99"/>
      <c r="V663" s="99"/>
      <c r="W663" s="99"/>
      <c r="X663" s="99"/>
      <c r="Y663" s="99"/>
      <c r="Z663" s="99"/>
    </row>
    <row r="664" spans="1:26" ht="12" customHeight="1" x14ac:dyDescent="0.25">
      <c r="A664" s="99"/>
      <c r="B664" s="99"/>
      <c r="C664" s="99"/>
      <c r="D664" s="99"/>
      <c r="E664" s="99"/>
      <c r="F664" s="99"/>
      <c r="G664" s="109"/>
      <c r="H664" s="99"/>
      <c r="I664" s="99"/>
      <c r="J664" s="99"/>
      <c r="K664" s="99"/>
      <c r="L664" s="99"/>
      <c r="M664" s="99"/>
      <c r="N664" s="99"/>
      <c r="O664" s="99"/>
      <c r="P664" s="99"/>
      <c r="Q664" s="99"/>
      <c r="R664" s="99"/>
      <c r="S664" s="99"/>
      <c r="T664" s="99"/>
      <c r="U664" s="99"/>
      <c r="V664" s="99"/>
      <c r="W664" s="99"/>
      <c r="X664" s="99"/>
      <c r="Y664" s="99"/>
      <c r="Z664" s="99"/>
    </row>
    <row r="665" spans="1:26" ht="12" customHeight="1" x14ac:dyDescent="0.25">
      <c r="A665" s="99"/>
      <c r="B665" s="99"/>
      <c r="C665" s="99"/>
      <c r="D665" s="99"/>
      <c r="E665" s="99"/>
      <c r="F665" s="99"/>
      <c r="G665" s="109"/>
      <c r="H665" s="99"/>
      <c r="I665" s="99"/>
      <c r="J665" s="99"/>
      <c r="K665" s="99"/>
      <c r="L665" s="99"/>
      <c r="M665" s="99"/>
      <c r="N665" s="99"/>
      <c r="O665" s="99"/>
      <c r="P665" s="99"/>
      <c r="Q665" s="99"/>
      <c r="R665" s="99"/>
      <c r="S665" s="99"/>
      <c r="T665" s="99"/>
      <c r="U665" s="99"/>
      <c r="V665" s="99"/>
      <c r="W665" s="99"/>
      <c r="X665" s="99"/>
      <c r="Y665" s="99"/>
      <c r="Z665" s="99"/>
    </row>
    <row r="666" spans="1:26" ht="12" customHeight="1" x14ac:dyDescent="0.25">
      <c r="A666" s="99"/>
      <c r="B666" s="99"/>
      <c r="C666" s="99"/>
      <c r="D666" s="99"/>
      <c r="E666" s="99"/>
      <c r="F666" s="99"/>
      <c r="G666" s="109"/>
      <c r="H666" s="99"/>
      <c r="I666" s="99"/>
      <c r="J666" s="99"/>
      <c r="K666" s="99"/>
      <c r="L666" s="99"/>
      <c r="M666" s="99"/>
      <c r="N666" s="99"/>
      <c r="O666" s="99"/>
      <c r="P666" s="99"/>
      <c r="Q666" s="99"/>
      <c r="R666" s="99"/>
      <c r="S666" s="99"/>
      <c r="T666" s="99"/>
      <c r="U666" s="99"/>
      <c r="V666" s="99"/>
      <c r="W666" s="99"/>
      <c r="X666" s="99"/>
      <c r="Y666" s="99"/>
      <c r="Z666" s="99"/>
    </row>
    <row r="667" spans="1:26" ht="12" customHeight="1" x14ac:dyDescent="0.25">
      <c r="A667" s="99"/>
      <c r="B667" s="99"/>
      <c r="C667" s="99"/>
      <c r="D667" s="99"/>
      <c r="E667" s="99"/>
      <c r="F667" s="99"/>
      <c r="G667" s="109"/>
      <c r="H667" s="99"/>
      <c r="I667" s="99"/>
      <c r="J667" s="99"/>
      <c r="K667" s="99"/>
      <c r="L667" s="99"/>
      <c r="M667" s="99"/>
      <c r="N667" s="99"/>
      <c r="O667" s="99"/>
      <c r="P667" s="99"/>
      <c r="Q667" s="99"/>
      <c r="R667" s="99"/>
      <c r="S667" s="99"/>
      <c r="T667" s="99"/>
      <c r="U667" s="99"/>
      <c r="V667" s="99"/>
      <c r="W667" s="99"/>
      <c r="X667" s="99"/>
      <c r="Y667" s="99"/>
      <c r="Z667" s="99"/>
    </row>
    <row r="668" spans="1:26" ht="12" customHeight="1" x14ac:dyDescent="0.25">
      <c r="A668" s="99"/>
      <c r="B668" s="99"/>
      <c r="C668" s="99"/>
      <c r="D668" s="99"/>
      <c r="E668" s="99"/>
      <c r="F668" s="99"/>
      <c r="G668" s="109"/>
      <c r="H668" s="99"/>
      <c r="I668" s="99"/>
      <c r="J668" s="99"/>
      <c r="K668" s="99"/>
      <c r="L668" s="99"/>
      <c r="M668" s="99"/>
      <c r="N668" s="99"/>
      <c r="O668" s="99"/>
      <c r="P668" s="99"/>
      <c r="Q668" s="99"/>
      <c r="R668" s="99"/>
      <c r="S668" s="99"/>
      <c r="T668" s="99"/>
      <c r="U668" s="99"/>
      <c r="V668" s="99"/>
      <c r="W668" s="99"/>
      <c r="X668" s="99"/>
      <c r="Y668" s="99"/>
      <c r="Z668" s="99"/>
    </row>
    <row r="669" spans="1:26" ht="12" customHeight="1" x14ac:dyDescent="0.25">
      <c r="A669" s="99"/>
      <c r="B669" s="99"/>
      <c r="C669" s="99"/>
      <c r="D669" s="99"/>
      <c r="E669" s="99"/>
      <c r="F669" s="99"/>
      <c r="G669" s="109"/>
      <c r="H669" s="99"/>
      <c r="I669" s="99"/>
      <c r="J669" s="99"/>
      <c r="K669" s="99"/>
      <c r="L669" s="99"/>
      <c r="M669" s="99"/>
      <c r="N669" s="99"/>
      <c r="O669" s="99"/>
      <c r="P669" s="99"/>
      <c r="Q669" s="99"/>
      <c r="R669" s="99"/>
      <c r="S669" s="99"/>
      <c r="T669" s="99"/>
      <c r="U669" s="99"/>
      <c r="V669" s="99"/>
      <c r="W669" s="99"/>
      <c r="X669" s="99"/>
      <c r="Y669" s="99"/>
      <c r="Z669" s="99"/>
    </row>
    <row r="670" spans="1:26" ht="12" customHeight="1" x14ac:dyDescent="0.25">
      <c r="A670" s="99"/>
      <c r="B670" s="99"/>
      <c r="C670" s="99"/>
      <c r="D670" s="99"/>
      <c r="E670" s="99"/>
      <c r="F670" s="99"/>
      <c r="G670" s="109"/>
      <c r="H670" s="99"/>
      <c r="I670" s="99"/>
      <c r="J670" s="99"/>
      <c r="K670" s="99"/>
      <c r="L670" s="99"/>
      <c r="M670" s="99"/>
      <c r="N670" s="99"/>
      <c r="O670" s="99"/>
      <c r="P670" s="99"/>
      <c r="Q670" s="99"/>
      <c r="R670" s="99"/>
      <c r="S670" s="99"/>
      <c r="T670" s="99"/>
      <c r="U670" s="99"/>
      <c r="V670" s="99"/>
      <c r="W670" s="99"/>
      <c r="X670" s="99"/>
      <c r="Y670" s="99"/>
      <c r="Z670" s="99"/>
    </row>
    <row r="671" spans="1:26" ht="12" customHeight="1" x14ac:dyDescent="0.25">
      <c r="A671" s="99"/>
      <c r="B671" s="99"/>
      <c r="C671" s="99"/>
      <c r="D671" s="99"/>
      <c r="E671" s="99"/>
      <c r="F671" s="99"/>
      <c r="G671" s="109"/>
      <c r="H671" s="99"/>
      <c r="I671" s="99"/>
      <c r="J671" s="99"/>
      <c r="K671" s="99"/>
      <c r="L671" s="99"/>
      <c r="M671" s="99"/>
      <c r="N671" s="99"/>
      <c r="O671" s="99"/>
      <c r="P671" s="99"/>
      <c r="Q671" s="99"/>
      <c r="R671" s="99"/>
      <c r="S671" s="99"/>
      <c r="T671" s="99"/>
      <c r="U671" s="99"/>
      <c r="V671" s="99"/>
      <c r="W671" s="99"/>
      <c r="X671" s="99"/>
      <c r="Y671" s="99"/>
      <c r="Z671" s="99"/>
    </row>
    <row r="672" spans="1:26" ht="12" customHeight="1" x14ac:dyDescent="0.25">
      <c r="A672" s="99"/>
      <c r="B672" s="99"/>
      <c r="C672" s="99"/>
      <c r="D672" s="99"/>
      <c r="E672" s="99"/>
      <c r="F672" s="99"/>
      <c r="G672" s="109"/>
      <c r="H672" s="99"/>
      <c r="I672" s="99"/>
      <c r="J672" s="99"/>
      <c r="K672" s="99"/>
      <c r="L672" s="99"/>
      <c r="M672" s="99"/>
      <c r="N672" s="99"/>
      <c r="O672" s="99"/>
      <c r="P672" s="99"/>
      <c r="Q672" s="99"/>
      <c r="R672" s="99"/>
      <c r="S672" s="99"/>
      <c r="T672" s="99"/>
      <c r="U672" s="99"/>
      <c r="V672" s="99"/>
      <c r="W672" s="99"/>
      <c r="X672" s="99"/>
      <c r="Y672" s="99"/>
      <c r="Z672" s="99"/>
    </row>
    <row r="673" spans="1:26" ht="12" customHeight="1" x14ac:dyDescent="0.25">
      <c r="A673" s="99"/>
      <c r="B673" s="99"/>
      <c r="C673" s="99"/>
      <c r="D673" s="99"/>
      <c r="E673" s="99"/>
      <c r="F673" s="99"/>
      <c r="G673" s="109"/>
      <c r="H673" s="99"/>
      <c r="I673" s="99"/>
      <c r="J673" s="99"/>
      <c r="K673" s="99"/>
      <c r="L673" s="99"/>
      <c r="M673" s="99"/>
      <c r="N673" s="99"/>
      <c r="O673" s="99"/>
      <c r="P673" s="99"/>
      <c r="Q673" s="99"/>
      <c r="R673" s="99"/>
      <c r="S673" s="99"/>
      <c r="T673" s="99"/>
      <c r="U673" s="99"/>
      <c r="V673" s="99"/>
      <c r="W673" s="99"/>
      <c r="X673" s="99"/>
      <c r="Y673" s="99"/>
      <c r="Z673" s="99"/>
    </row>
    <row r="674" spans="1:26" ht="12" customHeight="1" x14ac:dyDescent="0.25">
      <c r="A674" s="99"/>
      <c r="B674" s="99"/>
      <c r="C674" s="99"/>
      <c r="D674" s="99"/>
      <c r="E674" s="99"/>
      <c r="F674" s="99"/>
      <c r="G674" s="109"/>
      <c r="H674" s="99"/>
      <c r="I674" s="99"/>
      <c r="J674" s="99"/>
      <c r="K674" s="99"/>
      <c r="L674" s="99"/>
      <c r="M674" s="99"/>
      <c r="N674" s="99"/>
      <c r="O674" s="99"/>
      <c r="P674" s="99"/>
      <c r="Q674" s="99"/>
      <c r="R674" s="99"/>
      <c r="S674" s="99"/>
      <c r="T674" s="99"/>
      <c r="U674" s="99"/>
      <c r="V674" s="99"/>
      <c r="W674" s="99"/>
      <c r="X674" s="99"/>
      <c r="Y674" s="99"/>
      <c r="Z674" s="99"/>
    </row>
    <row r="675" spans="1:26" ht="12" customHeight="1" x14ac:dyDescent="0.25">
      <c r="A675" s="99"/>
      <c r="B675" s="99"/>
      <c r="C675" s="99"/>
      <c r="D675" s="99"/>
      <c r="E675" s="99"/>
      <c r="F675" s="99"/>
      <c r="G675" s="109"/>
      <c r="H675" s="99"/>
      <c r="I675" s="99"/>
      <c r="J675" s="99"/>
      <c r="K675" s="99"/>
      <c r="L675" s="99"/>
      <c r="M675" s="99"/>
      <c r="N675" s="99"/>
      <c r="O675" s="99"/>
      <c r="P675" s="99"/>
      <c r="Q675" s="99"/>
      <c r="R675" s="99"/>
      <c r="S675" s="99"/>
      <c r="T675" s="99"/>
      <c r="U675" s="99"/>
      <c r="V675" s="99"/>
      <c r="W675" s="99"/>
      <c r="X675" s="99"/>
      <c r="Y675" s="99"/>
      <c r="Z675" s="99"/>
    </row>
    <row r="676" spans="1:26" ht="12" customHeight="1" x14ac:dyDescent="0.25">
      <c r="A676" s="99"/>
      <c r="B676" s="99"/>
      <c r="C676" s="99"/>
      <c r="D676" s="99"/>
      <c r="E676" s="99"/>
      <c r="F676" s="99"/>
      <c r="G676" s="109"/>
      <c r="H676" s="99"/>
      <c r="I676" s="99"/>
      <c r="J676" s="99"/>
      <c r="K676" s="99"/>
      <c r="L676" s="99"/>
      <c r="M676" s="99"/>
      <c r="N676" s="99"/>
      <c r="O676" s="99"/>
      <c r="P676" s="99"/>
      <c r="Q676" s="99"/>
      <c r="R676" s="99"/>
      <c r="S676" s="99"/>
      <c r="T676" s="99"/>
      <c r="U676" s="99"/>
      <c r="V676" s="99"/>
      <c r="W676" s="99"/>
      <c r="X676" s="99"/>
      <c r="Y676" s="99"/>
      <c r="Z676" s="99"/>
    </row>
    <row r="677" spans="1:26" ht="12" customHeight="1" x14ac:dyDescent="0.25">
      <c r="A677" s="99"/>
      <c r="B677" s="99"/>
      <c r="C677" s="99"/>
      <c r="D677" s="99"/>
      <c r="E677" s="99"/>
      <c r="F677" s="99"/>
      <c r="G677" s="109"/>
      <c r="H677" s="99"/>
      <c r="I677" s="99"/>
      <c r="J677" s="99"/>
      <c r="K677" s="99"/>
      <c r="L677" s="99"/>
      <c r="M677" s="99"/>
      <c r="N677" s="99"/>
      <c r="O677" s="99"/>
      <c r="P677" s="99"/>
      <c r="Q677" s="99"/>
      <c r="R677" s="99"/>
      <c r="S677" s="99"/>
      <c r="T677" s="99"/>
      <c r="U677" s="99"/>
      <c r="V677" s="99"/>
      <c r="W677" s="99"/>
      <c r="X677" s="99"/>
      <c r="Y677" s="99"/>
      <c r="Z677" s="99"/>
    </row>
    <row r="678" spans="1:26" ht="12" customHeight="1" x14ac:dyDescent="0.25">
      <c r="A678" s="99"/>
      <c r="B678" s="99"/>
      <c r="C678" s="99"/>
      <c r="D678" s="99"/>
      <c r="E678" s="99"/>
      <c r="F678" s="99"/>
      <c r="G678" s="109"/>
      <c r="H678" s="99"/>
      <c r="I678" s="99"/>
      <c r="J678" s="99"/>
      <c r="K678" s="99"/>
      <c r="L678" s="99"/>
      <c r="M678" s="99"/>
      <c r="N678" s="99"/>
      <c r="O678" s="99"/>
      <c r="P678" s="99"/>
      <c r="Q678" s="99"/>
      <c r="R678" s="99"/>
      <c r="S678" s="99"/>
      <c r="T678" s="99"/>
      <c r="U678" s="99"/>
      <c r="V678" s="99"/>
      <c r="W678" s="99"/>
      <c r="X678" s="99"/>
      <c r="Y678" s="99"/>
      <c r="Z678" s="99"/>
    </row>
    <row r="679" spans="1:26" ht="12" customHeight="1" x14ac:dyDescent="0.25">
      <c r="A679" s="99"/>
      <c r="B679" s="99"/>
      <c r="C679" s="99"/>
      <c r="D679" s="99"/>
      <c r="E679" s="99"/>
      <c r="F679" s="99"/>
      <c r="G679" s="109"/>
      <c r="H679" s="99"/>
      <c r="I679" s="99"/>
      <c r="J679" s="99"/>
      <c r="K679" s="99"/>
      <c r="L679" s="99"/>
      <c r="M679" s="99"/>
      <c r="N679" s="99"/>
      <c r="O679" s="99"/>
      <c r="P679" s="99"/>
      <c r="Q679" s="99"/>
      <c r="R679" s="99"/>
      <c r="S679" s="99"/>
      <c r="T679" s="99"/>
      <c r="U679" s="99"/>
      <c r="V679" s="99"/>
      <c r="W679" s="99"/>
      <c r="X679" s="99"/>
      <c r="Y679" s="99"/>
      <c r="Z679" s="99"/>
    </row>
    <row r="680" spans="1:26" ht="12" customHeight="1" x14ac:dyDescent="0.25">
      <c r="A680" s="99"/>
      <c r="B680" s="99"/>
      <c r="C680" s="99"/>
      <c r="D680" s="99"/>
      <c r="E680" s="99"/>
      <c r="F680" s="99"/>
      <c r="G680" s="109"/>
      <c r="H680" s="99"/>
      <c r="I680" s="99"/>
      <c r="J680" s="99"/>
      <c r="K680" s="99"/>
      <c r="L680" s="99"/>
      <c r="M680" s="99"/>
      <c r="N680" s="99"/>
      <c r="O680" s="99"/>
      <c r="P680" s="99"/>
      <c r="Q680" s="99"/>
      <c r="R680" s="99"/>
      <c r="S680" s="99"/>
      <c r="T680" s="99"/>
      <c r="U680" s="99"/>
      <c r="V680" s="99"/>
      <c r="W680" s="99"/>
      <c r="X680" s="99"/>
      <c r="Y680" s="99"/>
      <c r="Z680" s="99"/>
    </row>
    <row r="681" spans="1:26" ht="12" customHeight="1" x14ac:dyDescent="0.25">
      <c r="A681" s="99"/>
      <c r="B681" s="99"/>
      <c r="C681" s="99"/>
      <c r="D681" s="99"/>
      <c r="E681" s="99"/>
      <c r="F681" s="99"/>
      <c r="G681" s="109"/>
      <c r="H681" s="99"/>
      <c r="I681" s="99"/>
      <c r="J681" s="99"/>
      <c r="K681" s="99"/>
      <c r="L681" s="99"/>
      <c r="M681" s="99"/>
      <c r="N681" s="99"/>
      <c r="O681" s="99"/>
      <c r="P681" s="99"/>
      <c r="Q681" s="99"/>
      <c r="R681" s="99"/>
      <c r="S681" s="99"/>
      <c r="T681" s="99"/>
      <c r="U681" s="99"/>
      <c r="V681" s="99"/>
      <c r="W681" s="99"/>
      <c r="X681" s="99"/>
      <c r="Y681" s="99"/>
      <c r="Z681" s="99"/>
    </row>
    <row r="682" spans="1:26" ht="12" customHeight="1" x14ac:dyDescent="0.25">
      <c r="A682" s="99"/>
      <c r="B682" s="99"/>
      <c r="C682" s="99"/>
      <c r="D682" s="99"/>
      <c r="E682" s="99"/>
      <c r="F682" s="99"/>
      <c r="G682" s="109"/>
      <c r="H682" s="99"/>
      <c r="I682" s="99"/>
      <c r="J682" s="99"/>
      <c r="K682" s="99"/>
      <c r="L682" s="99"/>
      <c r="M682" s="99"/>
      <c r="N682" s="99"/>
      <c r="O682" s="99"/>
      <c r="P682" s="99"/>
      <c r="Q682" s="99"/>
      <c r="R682" s="99"/>
      <c r="S682" s="99"/>
      <c r="T682" s="99"/>
      <c r="U682" s="99"/>
      <c r="V682" s="99"/>
      <c r="W682" s="99"/>
      <c r="X682" s="99"/>
      <c r="Y682" s="99"/>
      <c r="Z682" s="99"/>
    </row>
    <row r="683" spans="1:26" ht="12" customHeight="1" x14ac:dyDescent="0.25">
      <c r="A683" s="99"/>
      <c r="B683" s="99"/>
      <c r="C683" s="99"/>
      <c r="D683" s="99"/>
      <c r="E683" s="99"/>
      <c r="F683" s="99"/>
      <c r="G683" s="109"/>
      <c r="H683" s="99"/>
      <c r="I683" s="99"/>
      <c r="J683" s="99"/>
      <c r="K683" s="99"/>
      <c r="L683" s="99"/>
      <c r="M683" s="99"/>
      <c r="N683" s="99"/>
      <c r="O683" s="99"/>
      <c r="P683" s="99"/>
      <c r="Q683" s="99"/>
      <c r="R683" s="99"/>
      <c r="S683" s="99"/>
      <c r="T683" s="99"/>
      <c r="U683" s="99"/>
      <c r="V683" s="99"/>
      <c r="W683" s="99"/>
      <c r="X683" s="99"/>
      <c r="Y683" s="99"/>
      <c r="Z683" s="99"/>
    </row>
    <row r="684" spans="1:26" ht="12" customHeight="1" x14ac:dyDescent="0.25">
      <c r="A684" s="99"/>
      <c r="B684" s="99"/>
      <c r="C684" s="99"/>
      <c r="D684" s="99"/>
      <c r="E684" s="99"/>
      <c r="F684" s="99"/>
      <c r="G684" s="109"/>
      <c r="H684" s="99"/>
      <c r="I684" s="99"/>
      <c r="J684" s="99"/>
      <c r="K684" s="99"/>
      <c r="L684" s="99"/>
      <c r="M684" s="99"/>
      <c r="N684" s="99"/>
      <c r="O684" s="99"/>
      <c r="P684" s="99"/>
      <c r="Q684" s="99"/>
      <c r="R684" s="99"/>
      <c r="S684" s="99"/>
      <c r="T684" s="99"/>
      <c r="U684" s="99"/>
      <c r="V684" s="99"/>
      <c r="W684" s="99"/>
      <c r="X684" s="99"/>
      <c r="Y684" s="99"/>
      <c r="Z684" s="99"/>
    </row>
    <row r="685" spans="1:26" ht="12" customHeight="1" x14ac:dyDescent="0.25">
      <c r="A685" s="99"/>
      <c r="B685" s="99"/>
      <c r="C685" s="99"/>
      <c r="D685" s="99"/>
      <c r="E685" s="99"/>
      <c r="F685" s="99"/>
      <c r="G685" s="109"/>
      <c r="H685" s="99"/>
      <c r="I685" s="99"/>
      <c r="J685" s="99"/>
      <c r="K685" s="99"/>
      <c r="L685" s="99"/>
      <c r="M685" s="99"/>
      <c r="N685" s="99"/>
      <c r="O685" s="99"/>
      <c r="P685" s="99"/>
      <c r="Q685" s="99"/>
      <c r="R685" s="99"/>
      <c r="S685" s="99"/>
      <c r="T685" s="99"/>
      <c r="U685" s="99"/>
      <c r="V685" s="99"/>
      <c r="W685" s="99"/>
      <c r="X685" s="99"/>
      <c r="Y685" s="99"/>
      <c r="Z685" s="99"/>
    </row>
    <row r="686" spans="1:26" ht="12" customHeight="1" x14ac:dyDescent="0.25">
      <c r="A686" s="99"/>
      <c r="B686" s="99"/>
      <c r="C686" s="99"/>
      <c r="D686" s="99"/>
      <c r="E686" s="99"/>
      <c r="F686" s="99"/>
      <c r="G686" s="109"/>
      <c r="H686" s="99"/>
      <c r="I686" s="99"/>
      <c r="J686" s="99"/>
      <c r="K686" s="99"/>
      <c r="L686" s="99"/>
      <c r="M686" s="99"/>
      <c r="N686" s="99"/>
      <c r="O686" s="99"/>
      <c r="P686" s="99"/>
      <c r="Q686" s="99"/>
      <c r="R686" s="99"/>
      <c r="S686" s="99"/>
      <c r="T686" s="99"/>
      <c r="U686" s="99"/>
      <c r="V686" s="99"/>
      <c r="W686" s="99"/>
      <c r="X686" s="99"/>
      <c r="Y686" s="99"/>
      <c r="Z686" s="99"/>
    </row>
    <row r="687" spans="1:26" ht="12" customHeight="1" x14ac:dyDescent="0.25">
      <c r="A687" s="99"/>
      <c r="B687" s="99"/>
      <c r="C687" s="99"/>
      <c r="D687" s="99"/>
      <c r="E687" s="99"/>
      <c r="F687" s="99"/>
      <c r="G687" s="109"/>
      <c r="H687" s="99"/>
      <c r="I687" s="99"/>
      <c r="J687" s="99"/>
      <c r="K687" s="99"/>
      <c r="L687" s="99"/>
      <c r="M687" s="99"/>
      <c r="N687" s="99"/>
      <c r="O687" s="99"/>
      <c r="P687" s="99"/>
      <c r="Q687" s="99"/>
      <c r="R687" s="99"/>
      <c r="S687" s="99"/>
      <c r="T687" s="99"/>
      <c r="U687" s="99"/>
      <c r="V687" s="99"/>
      <c r="W687" s="99"/>
      <c r="X687" s="99"/>
      <c r="Y687" s="99"/>
      <c r="Z687" s="99"/>
    </row>
    <row r="688" spans="1:26" ht="12" customHeight="1" x14ac:dyDescent="0.25">
      <c r="A688" s="99"/>
      <c r="B688" s="99"/>
      <c r="C688" s="99"/>
      <c r="D688" s="99"/>
      <c r="E688" s="99"/>
      <c r="F688" s="99"/>
      <c r="G688" s="109"/>
      <c r="H688" s="99"/>
      <c r="I688" s="99"/>
      <c r="J688" s="99"/>
      <c r="K688" s="99"/>
      <c r="L688" s="99"/>
      <c r="M688" s="99"/>
      <c r="N688" s="99"/>
      <c r="O688" s="99"/>
      <c r="P688" s="99"/>
      <c r="Q688" s="99"/>
      <c r="R688" s="99"/>
      <c r="S688" s="99"/>
      <c r="T688" s="99"/>
      <c r="U688" s="99"/>
      <c r="V688" s="99"/>
      <c r="W688" s="99"/>
      <c r="X688" s="99"/>
      <c r="Y688" s="99"/>
      <c r="Z688" s="99"/>
    </row>
    <row r="689" spans="1:26" ht="12" customHeight="1" x14ac:dyDescent="0.25">
      <c r="A689" s="99"/>
      <c r="B689" s="99"/>
      <c r="C689" s="99"/>
      <c r="D689" s="99"/>
      <c r="E689" s="99"/>
      <c r="F689" s="99"/>
      <c r="G689" s="109"/>
      <c r="H689" s="99"/>
      <c r="I689" s="99"/>
      <c r="J689" s="99"/>
      <c r="K689" s="99"/>
      <c r="L689" s="99"/>
      <c r="M689" s="99"/>
      <c r="N689" s="99"/>
      <c r="O689" s="99"/>
      <c r="P689" s="99"/>
      <c r="Q689" s="99"/>
      <c r="R689" s="99"/>
      <c r="S689" s="99"/>
      <c r="T689" s="99"/>
      <c r="U689" s="99"/>
      <c r="V689" s="99"/>
      <c r="W689" s="99"/>
      <c r="X689" s="99"/>
      <c r="Y689" s="99"/>
      <c r="Z689" s="99"/>
    </row>
    <row r="690" spans="1:26" ht="12" customHeight="1" x14ac:dyDescent="0.25">
      <c r="A690" s="99"/>
      <c r="B690" s="99"/>
      <c r="C690" s="99"/>
      <c r="D690" s="99"/>
      <c r="E690" s="99"/>
      <c r="F690" s="99"/>
      <c r="G690" s="109"/>
      <c r="H690" s="99"/>
      <c r="I690" s="99"/>
      <c r="J690" s="99"/>
      <c r="K690" s="99"/>
      <c r="L690" s="99"/>
      <c r="M690" s="99"/>
      <c r="N690" s="99"/>
      <c r="O690" s="99"/>
      <c r="P690" s="99"/>
      <c r="Q690" s="99"/>
      <c r="R690" s="99"/>
      <c r="S690" s="99"/>
      <c r="T690" s="99"/>
      <c r="U690" s="99"/>
      <c r="V690" s="99"/>
      <c r="W690" s="99"/>
      <c r="X690" s="99"/>
      <c r="Y690" s="99"/>
      <c r="Z690" s="99"/>
    </row>
    <row r="691" spans="1:26" ht="12" customHeight="1" x14ac:dyDescent="0.25">
      <c r="A691" s="99"/>
      <c r="B691" s="99"/>
      <c r="C691" s="99"/>
      <c r="D691" s="99"/>
      <c r="E691" s="99"/>
      <c r="F691" s="99"/>
      <c r="G691" s="109"/>
      <c r="H691" s="99"/>
      <c r="I691" s="99"/>
      <c r="J691" s="99"/>
      <c r="K691" s="99"/>
      <c r="L691" s="99"/>
      <c r="M691" s="99"/>
      <c r="N691" s="99"/>
      <c r="O691" s="99"/>
      <c r="P691" s="99"/>
      <c r="Q691" s="99"/>
      <c r="R691" s="99"/>
      <c r="S691" s="99"/>
      <c r="T691" s="99"/>
      <c r="U691" s="99"/>
      <c r="V691" s="99"/>
      <c r="W691" s="99"/>
      <c r="X691" s="99"/>
      <c r="Y691" s="99"/>
      <c r="Z691" s="99"/>
    </row>
    <row r="692" spans="1:26" ht="12" customHeight="1" x14ac:dyDescent="0.25">
      <c r="A692" s="99"/>
      <c r="B692" s="99"/>
      <c r="C692" s="99"/>
      <c r="D692" s="99"/>
      <c r="E692" s="99"/>
      <c r="F692" s="99"/>
      <c r="G692" s="109"/>
      <c r="H692" s="99"/>
      <c r="I692" s="99"/>
      <c r="J692" s="99"/>
      <c r="K692" s="99"/>
      <c r="L692" s="99"/>
      <c r="M692" s="99"/>
      <c r="N692" s="99"/>
      <c r="O692" s="99"/>
      <c r="P692" s="99"/>
      <c r="Q692" s="99"/>
      <c r="R692" s="99"/>
      <c r="S692" s="99"/>
      <c r="T692" s="99"/>
      <c r="U692" s="99"/>
      <c r="V692" s="99"/>
      <c r="W692" s="99"/>
      <c r="X692" s="99"/>
      <c r="Y692" s="99"/>
      <c r="Z692" s="99"/>
    </row>
    <row r="693" spans="1:26" ht="12" customHeight="1" x14ac:dyDescent="0.25">
      <c r="A693" s="99"/>
      <c r="B693" s="99"/>
      <c r="C693" s="99"/>
      <c r="D693" s="99"/>
      <c r="E693" s="99"/>
      <c r="F693" s="99"/>
      <c r="G693" s="109"/>
      <c r="H693" s="99"/>
      <c r="I693" s="99"/>
      <c r="J693" s="99"/>
      <c r="K693" s="99"/>
      <c r="L693" s="99"/>
      <c r="M693" s="99"/>
      <c r="N693" s="99"/>
      <c r="O693" s="99"/>
      <c r="P693" s="99"/>
      <c r="Q693" s="99"/>
      <c r="R693" s="99"/>
      <c r="S693" s="99"/>
      <c r="T693" s="99"/>
      <c r="U693" s="99"/>
      <c r="V693" s="99"/>
      <c r="W693" s="99"/>
      <c r="X693" s="99"/>
      <c r="Y693" s="99"/>
      <c r="Z693" s="99"/>
    </row>
    <row r="694" spans="1:26" ht="12" customHeight="1" x14ac:dyDescent="0.25">
      <c r="A694" s="99"/>
      <c r="B694" s="99"/>
      <c r="C694" s="99"/>
      <c r="D694" s="99"/>
      <c r="E694" s="99"/>
      <c r="F694" s="99"/>
      <c r="G694" s="109"/>
      <c r="H694" s="99"/>
      <c r="I694" s="99"/>
      <c r="J694" s="99"/>
      <c r="K694" s="99"/>
      <c r="L694" s="99"/>
      <c r="M694" s="99"/>
      <c r="N694" s="99"/>
      <c r="O694" s="99"/>
      <c r="P694" s="99"/>
      <c r="Q694" s="99"/>
      <c r="R694" s="99"/>
      <c r="S694" s="99"/>
      <c r="T694" s="99"/>
      <c r="U694" s="99"/>
      <c r="V694" s="99"/>
      <c r="W694" s="99"/>
      <c r="X694" s="99"/>
      <c r="Y694" s="99"/>
      <c r="Z694" s="99"/>
    </row>
    <row r="695" spans="1:26" ht="12" customHeight="1" x14ac:dyDescent="0.25">
      <c r="A695" s="99"/>
      <c r="B695" s="99"/>
      <c r="C695" s="99"/>
      <c r="D695" s="99"/>
      <c r="E695" s="99"/>
      <c r="F695" s="99"/>
      <c r="G695" s="109"/>
      <c r="H695" s="99"/>
      <c r="I695" s="99"/>
      <c r="J695" s="99"/>
      <c r="K695" s="99"/>
      <c r="L695" s="99"/>
      <c r="M695" s="99"/>
      <c r="N695" s="99"/>
      <c r="O695" s="99"/>
      <c r="P695" s="99"/>
      <c r="Q695" s="99"/>
      <c r="R695" s="99"/>
      <c r="S695" s="99"/>
      <c r="T695" s="99"/>
      <c r="U695" s="99"/>
      <c r="V695" s="99"/>
      <c r="W695" s="99"/>
      <c r="X695" s="99"/>
      <c r="Y695" s="99"/>
      <c r="Z695" s="99"/>
    </row>
    <row r="696" spans="1:26" ht="12" customHeight="1" x14ac:dyDescent="0.25">
      <c r="A696" s="99"/>
      <c r="B696" s="99"/>
      <c r="C696" s="99"/>
      <c r="D696" s="99"/>
      <c r="E696" s="99"/>
      <c r="F696" s="99"/>
      <c r="G696" s="109"/>
      <c r="H696" s="99"/>
      <c r="I696" s="99"/>
      <c r="J696" s="99"/>
      <c r="K696" s="99"/>
      <c r="L696" s="99"/>
      <c r="M696" s="99"/>
      <c r="N696" s="99"/>
      <c r="O696" s="99"/>
      <c r="P696" s="99"/>
      <c r="Q696" s="99"/>
      <c r="R696" s="99"/>
      <c r="S696" s="99"/>
      <c r="T696" s="99"/>
      <c r="U696" s="99"/>
      <c r="V696" s="99"/>
      <c r="W696" s="99"/>
      <c r="X696" s="99"/>
      <c r="Y696" s="99"/>
      <c r="Z696" s="99"/>
    </row>
    <row r="697" spans="1:26" ht="12" customHeight="1" x14ac:dyDescent="0.25">
      <c r="A697" s="99"/>
      <c r="B697" s="99"/>
      <c r="C697" s="99"/>
      <c r="D697" s="99"/>
      <c r="E697" s="99"/>
      <c r="F697" s="99"/>
      <c r="G697" s="109"/>
      <c r="H697" s="99"/>
      <c r="I697" s="99"/>
      <c r="J697" s="99"/>
      <c r="K697" s="99"/>
      <c r="L697" s="99"/>
      <c r="M697" s="99"/>
      <c r="N697" s="99"/>
      <c r="O697" s="99"/>
      <c r="P697" s="99"/>
      <c r="Q697" s="99"/>
      <c r="R697" s="99"/>
      <c r="S697" s="99"/>
      <c r="T697" s="99"/>
      <c r="U697" s="99"/>
      <c r="V697" s="99"/>
      <c r="W697" s="99"/>
      <c r="X697" s="99"/>
      <c r="Y697" s="99"/>
      <c r="Z697" s="99"/>
    </row>
    <row r="698" spans="1:26" ht="12" customHeight="1" x14ac:dyDescent="0.25">
      <c r="A698" s="99"/>
      <c r="B698" s="99"/>
      <c r="C698" s="99"/>
      <c r="D698" s="99"/>
      <c r="E698" s="99"/>
      <c r="F698" s="99"/>
      <c r="G698" s="109"/>
      <c r="H698" s="99"/>
      <c r="I698" s="99"/>
      <c r="J698" s="99"/>
      <c r="K698" s="99"/>
      <c r="L698" s="99"/>
      <c r="M698" s="99"/>
      <c r="N698" s="99"/>
      <c r="O698" s="99"/>
      <c r="P698" s="99"/>
      <c r="Q698" s="99"/>
      <c r="R698" s="99"/>
      <c r="S698" s="99"/>
      <c r="T698" s="99"/>
      <c r="U698" s="99"/>
      <c r="V698" s="99"/>
      <c r="W698" s="99"/>
      <c r="X698" s="99"/>
      <c r="Y698" s="99"/>
      <c r="Z698" s="99"/>
    </row>
    <row r="699" spans="1:26" ht="12" customHeight="1" x14ac:dyDescent="0.25">
      <c r="A699" s="99"/>
      <c r="B699" s="99"/>
      <c r="C699" s="99"/>
      <c r="D699" s="99"/>
      <c r="E699" s="99"/>
      <c r="F699" s="99"/>
      <c r="G699" s="109"/>
      <c r="H699" s="99"/>
      <c r="I699" s="99"/>
      <c r="J699" s="99"/>
      <c r="K699" s="99"/>
      <c r="L699" s="99"/>
      <c r="M699" s="99"/>
      <c r="N699" s="99"/>
      <c r="O699" s="99"/>
      <c r="P699" s="99"/>
      <c r="Q699" s="99"/>
      <c r="R699" s="99"/>
      <c r="S699" s="99"/>
      <c r="T699" s="99"/>
      <c r="U699" s="99"/>
      <c r="V699" s="99"/>
      <c r="W699" s="99"/>
      <c r="X699" s="99"/>
      <c r="Y699" s="99"/>
      <c r="Z699" s="99"/>
    </row>
    <row r="700" spans="1:26" ht="12" customHeight="1" x14ac:dyDescent="0.25">
      <c r="A700" s="99"/>
      <c r="B700" s="99"/>
      <c r="C700" s="99"/>
      <c r="D700" s="99"/>
      <c r="E700" s="99"/>
      <c r="F700" s="99"/>
      <c r="G700" s="109"/>
      <c r="H700" s="99"/>
      <c r="I700" s="99"/>
      <c r="J700" s="99"/>
      <c r="K700" s="99"/>
      <c r="L700" s="99"/>
      <c r="M700" s="99"/>
      <c r="N700" s="99"/>
      <c r="O700" s="99"/>
      <c r="P700" s="99"/>
      <c r="Q700" s="99"/>
      <c r="R700" s="99"/>
      <c r="S700" s="99"/>
      <c r="T700" s="99"/>
      <c r="U700" s="99"/>
      <c r="V700" s="99"/>
      <c r="W700" s="99"/>
      <c r="X700" s="99"/>
      <c r="Y700" s="99"/>
      <c r="Z700" s="99"/>
    </row>
    <row r="701" spans="1:26" ht="12" customHeight="1" x14ac:dyDescent="0.25">
      <c r="A701" s="99"/>
      <c r="B701" s="99"/>
      <c r="C701" s="99"/>
      <c r="D701" s="99"/>
      <c r="E701" s="99"/>
      <c r="F701" s="99"/>
      <c r="G701" s="109"/>
      <c r="H701" s="99"/>
      <c r="I701" s="99"/>
      <c r="J701" s="99"/>
      <c r="K701" s="99"/>
      <c r="L701" s="99"/>
      <c r="M701" s="99"/>
      <c r="N701" s="99"/>
      <c r="O701" s="99"/>
      <c r="P701" s="99"/>
      <c r="Q701" s="99"/>
      <c r="R701" s="99"/>
      <c r="S701" s="99"/>
      <c r="T701" s="99"/>
      <c r="U701" s="99"/>
      <c r="V701" s="99"/>
      <c r="W701" s="99"/>
      <c r="X701" s="99"/>
      <c r="Y701" s="99"/>
      <c r="Z701" s="99"/>
    </row>
    <row r="702" spans="1:26" ht="12" customHeight="1" x14ac:dyDescent="0.25">
      <c r="A702" s="99"/>
      <c r="B702" s="99"/>
      <c r="C702" s="99"/>
      <c r="D702" s="99"/>
      <c r="E702" s="99"/>
      <c r="F702" s="99"/>
      <c r="G702" s="109"/>
      <c r="H702" s="99"/>
      <c r="I702" s="99"/>
      <c r="J702" s="99"/>
      <c r="K702" s="99"/>
      <c r="L702" s="99"/>
      <c r="M702" s="99"/>
      <c r="N702" s="99"/>
      <c r="O702" s="99"/>
      <c r="P702" s="99"/>
      <c r="Q702" s="99"/>
      <c r="R702" s="99"/>
      <c r="S702" s="99"/>
      <c r="T702" s="99"/>
      <c r="U702" s="99"/>
      <c r="V702" s="99"/>
      <c r="W702" s="99"/>
      <c r="X702" s="99"/>
      <c r="Y702" s="99"/>
      <c r="Z702" s="99"/>
    </row>
    <row r="703" spans="1:26" ht="12" customHeight="1" x14ac:dyDescent="0.25">
      <c r="A703" s="99"/>
      <c r="B703" s="99"/>
      <c r="C703" s="99"/>
      <c r="D703" s="99"/>
      <c r="E703" s="99"/>
      <c r="F703" s="99"/>
      <c r="G703" s="109"/>
      <c r="H703" s="99"/>
      <c r="I703" s="99"/>
      <c r="J703" s="99"/>
      <c r="K703" s="99"/>
      <c r="L703" s="99"/>
      <c r="M703" s="99"/>
      <c r="N703" s="99"/>
      <c r="O703" s="99"/>
      <c r="P703" s="99"/>
      <c r="Q703" s="99"/>
      <c r="R703" s="99"/>
      <c r="S703" s="99"/>
      <c r="T703" s="99"/>
      <c r="U703" s="99"/>
      <c r="V703" s="99"/>
      <c r="W703" s="99"/>
      <c r="X703" s="99"/>
      <c r="Y703" s="99"/>
      <c r="Z703" s="99"/>
    </row>
    <row r="704" spans="1:26" ht="12" customHeight="1" x14ac:dyDescent="0.25">
      <c r="A704" s="99"/>
      <c r="B704" s="99"/>
      <c r="C704" s="99"/>
      <c r="D704" s="99"/>
      <c r="E704" s="99"/>
      <c r="F704" s="99"/>
      <c r="G704" s="109"/>
      <c r="H704" s="99"/>
      <c r="I704" s="99"/>
      <c r="J704" s="99"/>
      <c r="K704" s="99"/>
      <c r="L704" s="99"/>
      <c r="M704" s="99"/>
      <c r="N704" s="99"/>
      <c r="O704" s="99"/>
      <c r="P704" s="99"/>
      <c r="Q704" s="99"/>
      <c r="R704" s="99"/>
      <c r="S704" s="99"/>
      <c r="T704" s="99"/>
      <c r="U704" s="99"/>
      <c r="V704" s="99"/>
      <c r="W704" s="99"/>
      <c r="X704" s="99"/>
      <c r="Y704" s="99"/>
      <c r="Z704" s="99"/>
    </row>
    <row r="705" spans="1:26" ht="12" customHeight="1" x14ac:dyDescent="0.25">
      <c r="A705" s="99"/>
      <c r="B705" s="99"/>
      <c r="C705" s="99"/>
      <c r="D705" s="99"/>
      <c r="E705" s="99"/>
      <c r="F705" s="99"/>
      <c r="G705" s="109"/>
      <c r="H705" s="99"/>
      <c r="I705" s="99"/>
      <c r="J705" s="99"/>
      <c r="K705" s="99"/>
      <c r="L705" s="99"/>
      <c r="M705" s="99"/>
      <c r="N705" s="99"/>
      <c r="O705" s="99"/>
      <c r="P705" s="99"/>
      <c r="Q705" s="99"/>
      <c r="R705" s="99"/>
      <c r="S705" s="99"/>
      <c r="T705" s="99"/>
      <c r="U705" s="99"/>
      <c r="V705" s="99"/>
      <c r="W705" s="99"/>
      <c r="X705" s="99"/>
      <c r="Y705" s="99"/>
      <c r="Z705" s="99"/>
    </row>
    <row r="706" spans="1:26" ht="12" customHeight="1" x14ac:dyDescent="0.25">
      <c r="A706" s="99"/>
      <c r="B706" s="99"/>
      <c r="C706" s="99"/>
      <c r="D706" s="99"/>
      <c r="E706" s="99"/>
      <c r="F706" s="99"/>
      <c r="G706" s="109"/>
      <c r="H706" s="99"/>
      <c r="I706" s="99"/>
      <c r="J706" s="99"/>
      <c r="K706" s="99"/>
      <c r="L706" s="99"/>
      <c r="M706" s="99"/>
      <c r="N706" s="99"/>
      <c r="O706" s="99"/>
      <c r="P706" s="99"/>
      <c r="Q706" s="99"/>
      <c r="R706" s="99"/>
      <c r="S706" s="99"/>
      <c r="T706" s="99"/>
      <c r="U706" s="99"/>
      <c r="V706" s="99"/>
      <c r="W706" s="99"/>
      <c r="X706" s="99"/>
      <c r="Y706" s="99"/>
      <c r="Z706" s="99"/>
    </row>
    <row r="707" spans="1:26" ht="12" customHeight="1" x14ac:dyDescent="0.25">
      <c r="A707" s="99"/>
      <c r="B707" s="99"/>
      <c r="C707" s="99"/>
      <c r="D707" s="99"/>
      <c r="E707" s="99"/>
      <c r="F707" s="99"/>
      <c r="G707" s="109"/>
      <c r="H707" s="99"/>
      <c r="I707" s="99"/>
      <c r="J707" s="99"/>
      <c r="K707" s="99"/>
      <c r="L707" s="99"/>
      <c r="M707" s="99"/>
      <c r="N707" s="99"/>
      <c r="O707" s="99"/>
      <c r="P707" s="99"/>
      <c r="Q707" s="99"/>
      <c r="R707" s="99"/>
      <c r="S707" s="99"/>
      <c r="T707" s="99"/>
      <c r="U707" s="99"/>
      <c r="V707" s="99"/>
      <c r="W707" s="99"/>
      <c r="X707" s="99"/>
      <c r="Y707" s="99"/>
      <c r="Z707" s="99"/>
    </row>
    <row r="708" spans="1:26" ht="12" customHeight="1" x14ac:dyDescent="0.25">
      <c r="A708" s="99"/>
      <c r="B708" s="99"/>
      <c r="C708" s="99"/>
      <c r="D708" s="99"/>
      <c r="E708" s="99"/>
      <c r="F708" s="99"/>
      <c r="G708" s="109"/>
      <c r="H708" s="99"/>
      <c r="I708" s="99"/>
      <c r="J708" s="99"/>
      <c r="K708" s="99"/>
      <c r="L708" s="99"/>
      <c r="M708" s="99"/>
      <c r="N708" s="99"/>
      <c r="O708" s="99"/>
      <c r="P708" s="99"/>
      <c r="Q708" s="99"/>
      <c r="R708" s="99"/>
      <c r="S708" s="99"/>
      <c r="T708" s="99"/>
      <c r="U708" s="99"/>
      <c r="V708" s="99"/>
      <c r="W708" s="99"/>
      <c r="X708" s="99"/>
      <c r="Y708" s="99"/>
      <c r="Z708" s="99"/>
    </row>
    <row r="709" spans="1:26" ht="12" customHeight="1" x14ac:dyDescent="0.25">
      <c r="A709" s="99"/>
      <c r="B709" s="99"/>
      <c r="C709" s="99"/>
      <c r="D709" s="99"/>
      <c r="E709" s="99"/>
      <c r="F709" s="99"/>
      <c r="G709" s="109"/>
      <c r="H709" s="99"/>
      <c r="I709" s="99"/>
      <c r="J709" s="99"/>
      <c r="K709" s="99"/>
      <c r="L709" s="99"/>
      <c r="M709" s="99"/>
      <c r="N709" s="99"/>
      <c r="O709" s="99"/>
      <c r="P709" s="99"/>
      <c r="Q709" s="99"/>
      <c r="R709" s="99"/>
      <c r="S709" s="99"/>
      <c r="T709" s="99"/>
      <c r="U709" s="99"/>
      <c r="V709" s="99"/>
      <c r="W709" s="99"/>
      <c r="X709" s="99"/>
      <c r="Y709" s="99"/>
      <c r="Z709" s="99"/>
    </row>
    <row r="710" spans="1:26" ht="12" customHeight="1" x14ac:dyDescent="0.25">
      <c r="A710" s="99"/>
      <c r="B710" s="99"/>
      <c r="C710" s="99"/>
      <c r="D710" s="99"/>
      <c r="E710" s="99"/>
      <c r="F710" s="99"/>
      <c r="G710" s="109"/>
      <c r="H710" s="99"/>
      <c r="I710" s="99"/>
      <c r="J710" s="99"/>
      <c r="K710" s="99"/>
      <c r="L710" s="99"/>
      <c r="M710" s="99"/>
      <c r="N710" s="99"/>
      <c r="O710" s="99"/>
      <c r="P710" s="99"/>
      <c r="Q710" s="99"/>
      <c r="R710" s="99"/>
      <c r="S710" s="99"/>
      <c r="T710" s="99"/>
      <c r="U710" s="99"/>
      <c r="V710" s="99"/>
      <c r="W710" s="99"/>
      <c r="X710" s="99"/>
      <c r="Y710" s="99"/>
      <c r="Z710" s="99"/>
    </row>
    <row r="711" spans="1:26" ht="12" customHeight="1" x14ac:dyDescent="0.25">
      <c r="A711" s="99"/>
      <c r="B711" s="99"/>
      <c r="C711" s="99"/>
      <c r="D711" s="99"/>
      <c r="E711" s="99"/>
      <c r="F711" s="99"/>
      <c r="G711" s="109"/>
      <c r="H711" s="99"/>
      <c r="I711" s="99"/>
      <c r="J711" s="99"/>
      <c r="K711" s="99"/>
      <c r="L711" s="99"/>
      <c r="M711" s="99"/>
      <c r="N711" s="99"/>
      <c r="O711" s="99"/>
      <c r="P711" s="99"/>
      <c r="Q711" s="99"/>
      <c r="R711" s="99"/>
      <c r="S711" s="99"/>
      <c r="T711" s="99"/>
      <c r="U711" s="99"/>
      <c r="V711" s="99"/>
      <c r="W711" s="99"/>
      <c r="X711" s="99"/>
      <c r="Y711" s="99"/>
      <c r="Z711" s="99"/>
    </row>
    <row r="712" spans="1:26" ht="12" customHeight="1" x14ac:dyDescent="0.25">
      <c r="A712" s="99"/>
      <c r="B712" s="99"/>
      <c r="C712" s="99"/>
      <c r="D712" s="99"/>
      <c r="E712" s="99"/>
      <c r="F712" s="99"/>
      <c r="G712" s="109"/>
      <c r="H712" s="99"/>
      <c r="I712" s="99"/>
      <c r="J712" s="99"/>
      <c r="K712" s="99"/>
      <c r="L712" s="99"/>
      <c r="M712" s="99"/>
      <c r="N712" s="99"/>
      <c r="O712" s="99"/>
      <c r="P712" s="99"/>
      <c r="Q712" s="99"/>
      <c r="R712" s="99"/>
      <c r="S712" s="99"/>
      <c r="T712" s="99"/>
      <c r="U712" s="99"/>
      <c r="V712" s="99"/>
      <c r="W712" s="99"/>
      <c r="X712" s="99"/>
      <c r="Y712" s="99"/>
      <c r="Z712" s="99"/>
    </row>
    <row r="713" spans="1:26" ht="12" customHeight="1" x14ac:dyDescent="0.25">
      <c r="A713" s="99"/>
      <c r="B713" s="99"/>
      <c r="C713" s="99"/>
      <c r="D713" s="99"/>
      <c r="E713" s="99"/>
      <c r="F713" s="99"/>
      <c r="G713" s="109"/>
      <c r="H713" s="99"/>
      <c r="I713" s="99"/>
      <c r="J713" s="99"/>
      <c r="K713" s="99"/>
      <c r="L713" s="99"/>
      <c r="M713" s="99"/>
      <c r="N713" s="99"/>
      <c r="O713" s="99"/>
      <c r="P713" s="99"/>
      <c r="Q713" s="99"/>
      <c r="R713" s="99"/>
      <c r="S713" s="99"/>
      <c r="T713" s="99"/>
      <c r="U713" s="99"/>
      <c r="V713" s="99"/>
      <c r="W713" s="99"/>
      <c r="X713" s="99"/>
      <c r="Y713" s="99"/>
      <c r="Z713" s="99"/>
    </row>
    <row r="714" spans="1:26" ht="12" customHeight="1" x14ac:dyDescent="0.25">
      <c r="A714" s="99"/>
      <c r="B714" s="99"/>
      <c r="C714" s="99"/>
      <c r="D714" s="99"/>
      <c r="E714" s="99"/>
      <c r="F714" s="99"/>
      <c r="G714" s="109"/>
      <c r="H714" s="99"/>
      <c r="I714" s="99"/>
      <c r="J714" s="99"/>
      <c r="K714" s="99"/>
      <c r="L714" s="99"/>
      <c r="M714" s="99"/>
      <c r="N714" s="99"/>
      <c r="O714" s="99"/>
      <c r="P714" s="99"/>
      <c r="Q714" s="99"/>
      <c r="R714" s="99"/>
      <c r="S714" s="99"/>
      <c r="T714" s="99"/>
      <c r="U714" s="99"/>
      <c r="V714" s="99"/>
      <c r="W714" s="99"/>
      <c r="X714" s="99"/>
      <c r="Y714" s="99"/>
      <c r="Z714" s="99"/>
    </row>
    <row r="715" spans="1:26" ht="12" customHeight="1" x14ac:dyDescent="0.25">
      <c r="A715" s="99"/>
      <c r="B715" s="99"/>
      <c r="C715" s="99"/>
      <c r="D715" s="99"/>
      <c r="E715" s="99"/>
      <c r="F715" s="99"/>
      <c r="G715" s="109"/>
      <c r="H715" s="99"/>
      <c r="I715" s="99"/>
      <c r="J715" s="99"/>
      <c r="K715" s="99"/>
      <c r="L715" s="99"/>
      <c r="M715" s="99"/>
      <c r="N715" s="99"/>
      <c r="O715" s="99"/>
      <c r="P715" s="99"/>
      <c r="Q715" s="99"/>
      <c r="R715" s="99"/>
      <c r="S715" s="99"/>
      <c r="T715" s="99"/>
      <c r="U715" s="99"/>
      <c r="V715" s="99"/>
      <c r="W715" s="99"/>
      <c r="X715" s="99"/>
      <c r="Y715" s="99"/>
      <c r="Z715" s="99"/>
    </row>
    <row r="716" spans="1:26" ht="12" customHeight="1" x14ac:dyDescent="0.25">
      <c r="A716" s="99"/>
      <c r="B716" s="99"/>
      <c r="C716" s="99"/>
      <c r="D716" s="99"/>
      <c r="E716" s="99"/>
      <c r="F716" s="99"/>
      <c r="G716" s="109"/>
      <c r="H716" s="99"/>
      <c r="I716" s="99"/>
      <c r="J716" s="99"/>
      <c r="K716" s="99"/>
      <c r="L716" s="99"/>
      <c r="M716" s="99"/>
      <c r="N716" s="99"/>
      <c r="O716" s="99"/>
      <c r="P716" s="99"/>
      <c r="Q716" s="99"/>
      <c r="R716" s="99"/>
      <c r="S716" s="99"/>
      <c r="T716" s="99"/>
      <c r="U716" s="99"/>
      <c r="V716" s="99"/>
      <c r="W716" s="99"/>
      <c r="X716" s="99"/>
      <c r="Y716" s="99"/>
      <c r="Z716" s="99"/>
    </row>
    <row r="717" spans="1:26" ht="12" customHeight="1" x14ac:dyDescent="0.25">
      <c r="A717" s="99"/>
      <c r="B717" s="99"/>
      <c r="C717" s="99"/>
      <c r="D717" s="99"/>
      <c r="E717" s="99"/>
      <c r="F717" s="99"/>
      <c r="G717" s="109"/>
      <c r="H717" s="99"/>
      <c r="I717" s="99"/>
      <c r="J717" s="99"/>
      <c r="K717" s="99"/>
      <c r="L717" s="99"/>
      <c r="M717" s="99"/>
      <c r="N717" s="99"/>
      <c r="O717" s="99"/>
      <c r="P717" s="99"/>
      <c r="Q717" s="99"/>
      <c r="R717" s="99"/>
      <c r="S717" s="99"/>
      <c r="T717" s="99"/>
      <c r="U717" s="99"/>
      <c r="V717" s="99"/>
      <c r="W717" s="99"/>
      <c r="X717" s="99"/>
      <c r="Y717" s="99"/>
      <c r="Z717" s="99"/>
    </row>
    <row r="718" spans="1:26" ht="12" customHeight="1" x14ac:dyDescent="0.25">
      <c r="A718" s="99"/>
      <c r="B718" s="99"/>
      <c r="C718" s="99"/>
      <c r="D718" s="99"/>
      <c r="E718" s="99"/>
      <c r="F718" s="99"/>
      <c r="G718" s="109"/>
      <c r="H718" s="99"/>
      <c r="I718" s="99"/>
      <c r="J718" s="99"/>
      <c r="K718" s="99"/>
      <c r="L718" s="99"/>
      <c r="M718" s="99"/>
      <c r="N718" s="99"/>
      <c r="O718" s="99"/>
      <c r="P718" s="99"/>
      <c r="Q718" s="99"/>
      <c r="R718" s="99"/>
      <c r="S718" s="99"/>
      <c r="T718" s="99"/>
      <c r="U718" s="99"/>
      <c r="V718" s="99"/>
      <c r="W718" s="99"/>
      <c r="X718" s="99"/>
      <c r="Y718" s="99"/>
      <c r="Z718" s="99"/>
    </row>
    <row r="719" spans="1:26" ht="12" customHeight="1" x14ac:dyDescent="0.25">
      <c r="A719" s="99"/>
      <c r="B719" s="99"/>
      <c r="C719" s="99"/>
      <c r="D719" s="99"/>
      <c r="E719" s="99"/>
      <c r="F719" s="99"/>
      <c r="G719" s="109"/>
      <c r="H719" s="99"/>
      <c r="I719" s="99"/>
      <c r="J719" s="99"/>
      <c r="K719" s="99"/>
      <c r="L719" s="99"/>
      <c r="M719" s="99"/>
      <c r="N719" s="99"/>
      <c r="O719" s="99"/>
      <c r="P719" s="99"/>
      <c r="Q719" s="99"/>
      <c r="R719" s="99"/>
      <c r="S719" s="99"/>
      <c r="T719" s="99"/>
      <c r="U719" s="99"/>
      <c r="V719" s="99"/>
      <c r="W719" s="99"/>
      <c r="X719" s="99"/>
      <c r="Y719" s="99"/>
      <c r="Z719" s="99"/>
    </row>
    <row r="720" spans="1:26" ht="12" customHeight="1" x14ac:dyDescent="0.25">
      <c r="A720" s="99"/>
      <c r="B720" s="99"/>
      <c r="C720" s="99"/>
      <c r="D720" s="99"/>
      <c r="E720" s="99"/>
      <c r="F720" s="99"/>
      <c r="G720" s="109"/>
      <c r="H720" s="99"/>
      <c r="I720" s="99"/>
      <c r="J720" s="99"/>
      <c r="K720" s="99"/>
      <c r="L720" s="99"/>
      <c r="M720" s="99"/>
      <c r="N720" s="99"/>
      <c r="O720" s="99"/>
      <c r="P720" s="99"/>
      <c r="Q720" s="99"/>
      <c r="R720" s="99"/>
      <c r="S720" s="99"/>
      <c r="T720" s="99"/>
      <c r="U720" s="99"/>
      <c r="V720" s="99"/>
      <c r="W720" s="99"/>
      <c r="X720" s="99"/>
      <c r="Y720" s="99"/>
      <c r="Z720" s="99"/>
    </row>
    <row r="721" spans="1:26" ht="12" customHeight="1" x14ac:dyDescent="0.25">
      <c r="A721" s="99"/>
      <c r="B721" s="99"/>
      <c r="C721" s="99"/>
      <c r="D721" s="99"/>
      <c r="E721" s="99"/>
      <c r="F721" s="99"/>
      <c r="G721" s="109"/>
      <c r="H721" s="99"/>
      <c r="I721" s="99"/>
      <c r="J721" s="99"/>
      <c r="K721" s="99"/>
      <c r="L721" s="99"/>
      <c r="M721" s="99"/>
      <c r="N721" s="99"/>
      <c r="O721" s="99"/>
      <c r="P721" s="99"/>
      <c r="Q721" s="99"/>
      <c r="R721" s="99"/>
      <c r="S721" s="99"/>
      <c r="T721" s="99"/>
      <c r="U721" s="99"/>
      <c r="V721" s="99"/>
      <c r="W721" s="99"/>
      <c r="X721" s="99"/>
      <c r="Y721" s="99"/>
      <c r="Z721" s="99"/>
    </row>
    <row r="722" spans="1:26" ht="12" customHeight="1" x14ac:dyDescent="0.25">
      <c r="A722" s="99"/>
      <c r="B722" s="99"/>
      <c r="C722" s="99"/>
      <c r="D722" s="99"/>
      <c r="E722" s="99"/>
      <c r="F722" s="99"/>
      <c r="G722" s="109"/>
      <c r="H722" s="99"/>
      <c r="I722" s="99"/>
      <c r="J722" s="99"/>
      <c r="K722" s="99"/>
      <c r="L722" s="99"/>
      <c r="M722" s="99"/>
      <c r="N722" s="99"/>
      <c r="O722" s="99"/>
      <c r="P722" s="99"/>
      <c r="Q722" s="99"/>
      <c r="R722" s="99"/>
      <c r="S722" s="99"/>
      <c r="T722" s="99"/>
      <c r="U722" s="99"/>
      <c r="V722" s="99"/>
      <c r="W722" s="99"/>
      <c r="X722" s="99"/>
      <c r="Y722" s="99"/>
      <c r="Z722" s="99"/>
    </row>
    <row r="723" spans="1:26" ht="12" customHeight="1" x14ac:dyDescent="0.25">
      <c r="A723" s="99"/>
      <c r="B723" s="99"/>
      <c r="C723" s="99"/>
      <c r="D723" s="99"/>
      <c r="E723" s="99"/>
      <c r="F723" s="99"/>
      <c r="G723" s="109"/>
      <c r="H723" s="99"/>
      <c r="I723" s="99"/>
      <c r="J723" s="99"/>
      <c r="K723" s="99"/>
      <c r="L723" s="99"/>
      <c r="M723" s="99"/>
      <c r="N723" s="99"/>
      <c r="O723" s="99"/>
      <c r="P723" s="99"/>
      <c r="Q723" s="99"/>
      <c r="R723" s="99"/>
      <c r="S723" s="99"/>
      <c r="T723" s="99"/>
      <c r="U723" s="99"/>
      <c r="V723" s="99"/>
      <c r="W723" s="99"/>
      <c r="X723" s="99"/>
      <c r="Y723" s="99"/>
      <c r="Z723" s="99"/>
    </row>
    <row r="724" spans="1:26" ht="12" customHeight="1" x14ac:dyDescent="0.25">
      <c r="A724" s="99"/>
      <c r="B724" s="99"/>
      <c r="C724" s="99"/>
      <c r="D724" s="99"/>
      <c r="E724" s="99"/>
      <c r="F724" s="99"/>
      <c r="G724" s="109"/>
      <c r="H724" s="99"/>
      <c r="I724" s="99"/>
      <c r="J724" s="99"/>
      <c r="K724" s="99"/>
      <c r="L724" s="99"/>
      <c r="M724" s="99"/>
      <c r="N724" s="99"/>
      <c r="O724" s="99"/>
      <c r="P724" s="99"/>
      <c r="Q724" s="99"/>
      <c r="R724" s="99"/>
      <c r="S724" s="99"/>
      <c r="T724" s="99"/>
      <c r="U724" s="99"/>
      <c r="V724" s="99"/>
      <c r="W724" s="99"/>
      <c r="X724" s="99"/>
      <c r="Y724" s="99"/>
      <c r="Z724" s="99"/>
    </row>
    <row r="725" spans="1:26" ht="12" customHeight="1" x14ac:dyDescent="0.25">
      <c r="A725" s="99"/>
      <c r="B725" s="99"/>
      <c r="C725" s="99"/>
      <c r="D725" s="99"/>
      <c r="E725" s="99"/>
      <c r="F725" s="99"/>
      <c r="G725" s="109"/>
      <c r="H725" s="99"/>
      <c r="I725" s="99"/>
      <c r="J725" s="99"/>
      <c r="K725" s="99"/>
      <c r="L725" s="99"/>
      <c r="M725" s="99"/>
      <c r="N725" s="99"/>
      <c r="O725" s="99"/>
      <c r="P725" s="99"/>
      <c r="Q725" s="99"/>
      <c r="R725" s="99"/>
      <c r="S725" s="99"/>
      <c r="T725" s="99"/>
      <c r="U725" s="99"/>
      <c r="V725" s="99"/>
      <c r="W725" s="99"/>
      <c r="X725" s="99"/>
      <c r="Y725" s="99"/>
      <c r="Z725" s="99"/>
    </row>
    <row r="726" spans="1:26" ht="12" customHeight="1" x14ac:dyDescent="0.25">
      <c r="A726" s="99"/>
      <c r="B726" s="99"/>
      <c r="C726" s="99"/>
      <c r="D726" s="99"/>
      <c r="E726" s="99"/>
      <c r="F726" s="99"/>
      <c r="G726" s="109"/>
      <c r="H726" s="99"/>
      <c r="I726" s="99"/>
      <c r="J726" s="99"/>
      <c r="K726" s="99"/>
      <c r="L726" s="99"/>
      <c r="M726" s="99"/>
      <c r="N726" s="99"/>
      <c r="O726" s="99"/>
      <c r="P726" s="99"/>
      <c r="Q726" s="99"/>
      <c r="R726" s="99"/>
      <c r="S726" s="99"/>
      <c r="T726" s="99"/>
      <c r="U726" s="99"/>
      <c r="V726" s="99"/>
      <c r="W726" s="99"/>
      <c r="X726" s="99"/>
      <c r="Y726" s="99"/>
      <c r="Z726" s="99"/>
    </row>
    <row r="727" spans="1:26" ht="12" customHeight="1" x14ac:dyDescent="0.25">
      <c r="A727" s="99"/>
      <c r="B727" s="99"/>
      <c r="C727" s="99"/>
      <c r="D727" s="99"/>
      <c r="E727" s="99"/>
      <c r="F727" s="99"/>
      <c r="G727" s="109"/>
      <c r="H727" s="99"/>
      <c r="I727" s="99"/>
      <c r="J727" s="99"/>
      <c r="K727" s="99"/>
      <c r="L727" s="99"/>
      <c r="M727" s="99"/>
      <c r="N727" s="99"/>
      <c r="O727" s="99"/>
      <c r="P727" s="99"/>
      <c r="Q727" s="99"/>
      <c r="R727" s="99"/>
      <c r="S727" s="99"/>
      <c r="T727" s="99"/>
      <c r="U727" s="99"/>
      <c r="V727" s="99"/>
      <c r="W727" s="99"/>
      <c r="X727" s="99"/>
      <c r="Y727" s="99"/>
      <c r="Z727" s="99"/>
    </row>
    <row r="728" spans="1:26" ht="12" customHeight="1" x14ac:dyDescent="0.25">
      <c r="A728" s="99"/>
      <c r="B728" s="99"/>
      <c r="C728" s="99"/>
      <c r="D728" s="99"/>
      <c r="E728" s="99"/>
      <c r="F728" s="99"/>
      <c r="G728" s="109"/>
      <c r="H728" s="99"/>
      <c r="I728" s="99"/>
      <c r="J728" s="99"/>
      <c r="K728" s="99"/>
      <c r="L728" s="99"/>
      <c r="M728" s="99"/>
      <c r="N728" s="99"/>
      <c r="O728" s="99"/>
      <c r="P728" s="99"/>
      <c r="Q728" s="99"/>
      <c r="R728" s="99"/>
      <c r="S728" s="99"/>
      <c r="T728" s="99"/>
      <c r="U728" s="99"/>
      <c r="V728" s="99"/>
      <c r="W728" s="99"/>
      <c r="X728" s="99"/>
      <c r="Y728" s="99"/>
      <c r="Z728" s="99"/>
    </row>
    <row r="729" spans="1:26" ht="12" customHeight="1" x14ac:dyDescent="0.25">
      <c r="A729" s="99"/>
      <c r="B729" s="99"/>
      <c r="C729" s="99"/>
      <c r="D729" s="99"/>
      <c r="E729" s="99"/>
      <c r="F729" s="99"/>
      <c r="G729" s="109"/>
      <c r="H729" s="99"/>
      <c r="I729" s="99"/>
      <c r="J729" s="99"/>
      <c r="K729" s="99"/>
      <c r="L729" s="99"/>
      <c r="M729" s="99"/>
      <c r="N729" s="99"/>
      <c r="O729" s="99"/>
      <c r="P729" s="99"/>
      <c r="Q729" s="99"/>
      <c r="R729" s="99"/>
      <c r="S729" s="99"/>
      <c r="T729" s="99"/>
      <c r="U729" s="99"/>
      <c r="V729" s="99"/>
      <c r="W729" s="99"/>
      <c r="X729" s="99"/>
      <c r="Y729" s="99"/>
      <c r="Z729" s="99"/>
    </row>
    <row r="730" spans="1:26" ht="12" customHeight="1" x14ac:dyDescent="0.25">
      <c r="A730" s="99"/>
      <c r="B730" s="99"/>
      <c r="C730" s="99"/>
      <c r="D730" s="99"/>
      <c r="E730" s="99"/>
      <c r="F730" s="99"/>
      <c r="G730" s="109"/>
      <c r="H730" s="99"/>
      <c r="I730" s="99"/>
      <c r="J730" s="99"/>
      <c r="K730" s="99"/>
      <c r="L730" s="99"/>
      <c r="M730" s="99"/>
      <c r="N730" s="99"/>
      <c r="O730" s="99"/>
      <c r="P730" s="99"/>
      <c r="Q730" s="99"/>
      <c r="R730" s="99"/>
      <c r="S730" s="99"/>
      <c r="T730" s="99"/>
      <c r="U730" s="99"/>
      <c r="V730" s="99"/>
      <c r="W730" s="99"/>
      <c r="X730" s="99"/>
      <c r="Y730" s="99"/>
      <c r="Z730" s="99"/>
    </row>
    <row r="731" spans="1:26" ht="12" customHeight="1" x14ac:dyDescent="0.25">
      <c r="A731" s="99"/>
      <c r="B731" s="99"/>
      <c r="C731" s="99"/>
      <c r="D731" s="99"/>
      <c r="E731" s="99"/>
      <c r="F731" s="99"/>
      <c r="G731" s="109"/>
      <c r="H731" s="99"/>
      <c r="I731" s="99"/>
      <c r="J731" s="99"/>
      <c r="K731" s="99"/>
      <c r="L731" s="99"/>
      <c r="M731" s="99"/>
      <c r="N731" s="99"/>
      <c r="O731" s="99"/>
      <c r="P731" s="99"/>
      <c r="Q731" s="99"/>
      <c r="R731" s="99"/>
      <c r="S731" s="99"/>
      <c r="T731" s="99"/>
      <c r="U731" s="99"/>
      <c r="V731" s="99"/>
      <c r="W731" s="99"/>
      <c r="X731" s="99"/>
      <c r="Y731" s="99"/>
      <c r="Z731" s="99"/>
    </row>
    <row r="732" spans="1:26" ht="12" customHeight="1" x14ac:dyDescent="0.25">
      <c r="A732" s="99"/>
      <c r="B732" s="99"/>
      <c r="C732" s="99"/>
      <c r="D732" s="99"/>
      <c r="E732" s="99"/>
      <c r="F732" s="99"/>
      <c r="G732" s="109"/>
      <c r="H732" s="99"/>
      <c r="I732" s="99"/>
      <c r="J732" s="99"/>
      <c r="K732" s="99"/>
      <c r="L732" s="99"/>
      <c r="M732" s="99"/>
      <c r="N732" s="99"/>
      <c r="O732" s="99"/>
      <c r="P732" s="99"/>
      <c r="Q732" s="99"/>
      <c r="R732" s="99"/>
      <c r="S732" s="99"/>
      <c r="T732" s="99"/>
      <c r="U732" s="99"/>
      <c r="V732" s="99"/>
      <c r="W732" s="99"/>
      <c r="X732" s="99"/>
      <c r="Y732" s="99"/>
      <c r="Z732" s="99"/>
    </row>
    <row r="733" spans="1:26" ht="12" customHeight="1" x14ac:dyDescent="0.25">
      <c r="A733" s="99"/>
      <c r="B733" s="99"/>
      <c r="C733" s="99"/>
      <c r="D733" s="99"/>
      <c r="E733" s="99"/>
      <c r="F733" s="99"/>
      <c r="G733" s="109"/>
      <c r="H733" s="99"/>
      <c r="I733" s="99"/>
      <c r="J733" s="99"/>
      <c r="K733" s="99"/>
      <c r="L733" s="99"/>
      <c r="M733" s="99"/>
      <c r="N733" s="99"/>
      <c r="O733" s="99"/>
      <c r="P733" s="99"/>
      <c r="Q733" s="99"/>
      <c r="R733" s="99"/>
      <c r="S733" s="99"/>
      <c r="T733" s="99"/>
      <c r="U733" s="99"/>
      <c r="V733" s="99"/>
      <c r="W733" s="99"/>
      <c r="X733" s="99"/>
      <c r="Y733" s="99"/>
      <c r="Z733" s="99"/>
    </row>
    <row r="734" spans="1:26" ht="12" customHeight="1" x14ac:dyDescent="0.25">
      <c r="A734" s="99"/>
      <c r="B734" s="99"/>
      <c r="C734" s="99"/>
      <c r="D734" s="99"/>
      <c r="E734" s="99"/>
      <c r="F734" s="99"/>
      <c r="G734" s="109"/>
      <c r="H734" s="99"/>
      <c r="I734" s="99"/>
      <c r="J734" s="99"/>
      <c r="K734" s="99"/>
      <c r="L734" s="99"/>
      <c r="M734" s="99"/>
      <c r="N734" s="99"/>
      <c r="O734" s="99"/>
      <c r="P734" s="99"/>
      <c r="Q734" s="99"/>
      <c r="R734" s="99"/>
      <c r="S734" s="99"/>
      <c r="T734" s="99"/>
      <c r="U734" s="99"/>
      <c r="V734" s="99"/>
      <c r="W734" s="99"/>
      <c r="X734" s="99"/>
      <c r="Y734" s="99"/>
      <c r="Z734" s="99"/>
    </row>
    <row r="735" spans="1:26" ht="12" customHeight="1" x14ac:dyDescent="0.25">
      <c r="A735" s="99"/>
      <c r="B735" s="99"/>
      <c r="C735" s="99"/>
      <c r="D735" s="99"/>
      <c r="E735" s="99"/>
      <c r="F735" s="99"/>
      <c r="G735" s="109"/>
      <c r="H735" s="99"/>
      <c r="I735" s="99"/>
      <c r="J735" s="99"/>
      <c r="K735" s="99"/>
      <c r="L735" s="99"/>
      <c r="M735" s="99"/>
      <c r="N735" s="99"/>
      <c r="O735" s="99"/>
      <c r="P735" s="99"/>
      <c r="Q735" s="99"/>
      <c r="R735" s="99"/>
      <c r="S735" s="99"/>
      <c r="T735" s="99"/>
      <c r="U735" s="99"/>
      <c r="V735" s="99"/>
      <c r="W735" s="99"/>
      <c r="X735" s="99"/>
      <c r="Y735" s="99"/>
      <c r="Z735" s="99"/>
    </row>
    <row r="736" spans="1:26" ht="12" customHeight="1" x14ac:dyDescent="0.25">
      <c r="A736" s="99"/>
      <c r="B736" s="99"/>
      <c r="C736" s="99"/>
      <c r="D736" s="99"/>
      <c r="E736" s="99"/>
      <c r="F736" s="99"/>
      <c r="G736" s="109"/>
      <c r="H736" s="99"/>
      <c r="I736" s="99"/>
      <c r="J736" s="99"/>
      <c r="K736" s="99"/>
      <c r="L736" s="99"/>
      <c r="M736" s="99"/>
      <c r="N736" s="99"/>
      <c r="O736" s="99"/>
      <c r="P736" s="99"/>
      <c r="Q736" s="99"/>
      <c r="R736" s="99"/>
      <c r="S736" s="99"/>
      <c r="T736" s="99"/>
      <c r="U736" s="99"/>
      <c r="V736" s="99"/>
      <c r="W736" s="99"/>
      <c r="X736" s="99"/>
      <c r="Y736" s="99"/>
      <c r="Z736" s="99"/>
    </row>
    <row r="737" spans="1:26" ht="12" customHeight="1" x14ac:dyDescent="0.25">
      <c r="A737" s="99"/>
      <c r="B737" s="99"/>
      <c r="C737" s="99"/>
      <c r="D737" s="99"/>
      <c r="E737" s="99"/>
      <c r="F737" s="99"/>
      <c r="G737" s="109"/>
      <c r="H737" s="99"/>
      <c r="I737" s="99"/>
      <c r="J737" s="99"/>
      <c r="K737" s="99"/>
      <c r="L737" s="99"/>
      <c r="M737" s="99"/>
      <c r="N737" s="99"/>
      <c r="O737" s="99"/>
      <c r="P737" s="99"/>
      <c r="Q737" s="99"/>
      <c r="R737" s="99"/>
      <c r="S737" s="99"/>
      <c r="T737" s="99"/>
      <c r="U737" s="99"/>
      <c r="V737" s="99"/>
      <c r="W737" s="99"/>
      <c r="X737" s="99"/>
      <c r="Y737" s="99"/>
      <c r="Z737" s="99"/>
    </row>
    <row r="738" spans="1:26" ht="12" customHeight="1" x14ac:dyDescent="0.25">
      <c r="A738" s="99"/>
      <c r="B738" s="99"/>
      <c r="C738" s="99"/>
      <c r="D738" s="99"/>
      <c r="E738" s="99"/>
      <c r="F738" s="99"/>
      <c r="G738" s="109"/>
      <c r="H738" s="99"/>
      <c r="I738" s="99"/>
      <c r="J738" s="99"/>
      <c r="K738" s="99"/>
      <c r="L738" s="99"/>
      <c r="M738" s="99"/>
      <c r="N738" s="99"/>
      <c r="O738" s="99"/>
      <c r="P738" s="99"/>
      <c r="Q738" s="99"/>
      <c r="R738" s="99"/>
      <c r="S738" s="99"/>
      <c r="T738" s="99"/>
      <c r="U738" s="99"/>
      <c r="V738" s="99"/>
      <c r="W738" s="99"/>
      <c r="X738" s="99"/>
      <c r="Y738" s="99"/>
      <c r="Z738" s="99"/>
    </row>
    <row r="739" spans="1:26" ht="12" customHeight="1" x14ac:dyDescent="0.25">
      <c r="A739" s="99"/>
      <c r="B739" s="99"/>
      <c r="C739" s="99"/>
      <c r="D739" s="99"/>
      <c r="E739" s="99"/>
      <c r="F739" s="99"/>
      <c r="G739" s="109"/>
      <c r="H739" s="99"/>
      <c r="I739" s="99"/>
      <c r="J739" s="99"/>
      <c r="K739" s="99"/>
      <c r="L739" s="99"/>
      <c r="M739" s="99"/>
      <c r="N739" s="99"/>
      <c r="O739" s="99"/>
      <c r="P739" s="99"/>
      <c r="Q739" s="99"/>
      <c r="R739" s="99"/>
      <c r="S739" s="99"/>
      <c r="T739" s="99"/>
      <c r="U739" s="99"/>
      <c r="V739" s="99"/>
      <c r="W739" s="99"/>
      <c r="X739" s="99"/>
      <c r="Y739" s="99"/>
      <c r="Z739" s="99"/>
    </row>
    <row r="740" spans="1:26" ht="12" customHeight="1" x14ac:dyDescent="0.25">
      <c r="A740" s="99"/>
      <c r="B740" s="99"/>
      <c r="C740" s="99"/>
      <c r="D740" s="99"/>
      <c r="E740" s="99"/>
      <c r="F740" s="99"/>
      <c r="G740" s="109"/>
      <c r="H740" s="99"/>
      <c r="I740" s="99"/>
      <c r="J740" s="99"/>
      <c r="K740" s="99"/>
      <c r="L740" s="99"/>
      <c r="M740" s="99"/>
      <c r="N740" s="99"/>
      <c r="O740" s="99"/>
      <c r="P740" s="99"/>
      <c r="Q740" s="99"/>
      <c r="R740" s="99"/>
      <c r="S740" s="99"/>
      <c r="T740" s="99"/>
      <c r="U740" s="99"/>
      <c r="V740" s="99"/>
      <c r="W740" s="99"/>
      <c r="X740" s="99"/>
      <c r="Y740" s="99"/>
      <c r="Z740" s="99"/>
    </row>
    <row r="741" spans="1:26" ht="12" customHeight="1" x14ac:dyDescent="0.25">
      <c r="A741" s="99"/>
      <c r="B741" s="99"/>
      <c r="C741" s="99"/>
      <c r="D741" s="99"/>
      <c r="E741" s="99"/>
      <c r="F741" s="99"/>
      <c r="G741" s="109"/>
      <c r="H741" s="99"/>
      <c r="I741" s="99"/>
      <c r="J741" s="99"/>
      <c r="K741" s="99"/>
      <c r="L741" s="99"/>
      <c r="M741" s="99"/>
      <c r="N741" s="99"/>
      <c r="O741" s="99"/>
      <c r="P741" s="99"/>
      <c r="Q741" s="99"/>
      <c r="R741" s="99"/>
      <c r="S741" s="99"/>
      <c r="T741" s="99"/>
      <c r="U741" s="99"/>
      <c r="V741" s="99"/>
      <c r="W741" s="99"/>
      <c r="X741" s="99"/>
      <c r="Y741" s="99"/>
      <c r="Z741" s="99"/>
    </row>
    <row r="742" spans="1:26" ht="12" customHeight="1" x14ac:dyDescent="0.25">
      <c r="A742" s="99"/>
      <c r="B742" s="99"/>
      <c r="C742" s="99"/>
      <c r="D742" s="99"/>
      <c r="E742" s="99"/>
      <c r="F742" s="99"/>
      <c r="G742" s="109"/>
      <c r="H742" s="99"/>
      <c r="I742" s="99"/>
      <c r="J742" s="99"/>
      <c r="K742" s="99"/>
      <c r="L742" s="99"/>
      <c r="M742" s="99"/>
      <c r="N742" s="99"/>
      <c r="O742" s="99"/>
      <c r="P742" s="99"/>
      <c r="Q742" s="99"/>
      <c r="R742" s="99"/>
      <c r="S742" s="99"/>
      <c r="T742" s="99"/>
      <c r="U742" s="99"/>
      <c r="V742" s="99"/>
      <c r="W742" s="99"/>
      <c r="X742" s="99"/>
      <c r="Y742" s="99"/>
      <c r="Z742" s="99"/>
    </row>
    <row r="743" spans="1:26" ht="12" customHeight="1" x14ac:dyDescent="0.25">
      <c r="A743" s="99"/>
      <c r="B743" s="99"/>
      <c r="C743" s="99"/>
      <c r="D743" s="99"/>
      <c r="E743" s="99"/>
      <c r="F743" s="99"/>
      <c r="G743" s="109"/>
      <c r="H743" s="99"/>
      <c r="I743" s="99"/>
      <c r="J743" s="99"/>
      <c r="K743" s="99"/>
      <c r="L743" s="99"/>
      <c r="M743" s="99"/>
      <c r="N743" s="99"/>
      <c r="O743" s="99"/>
      <c r="P743" s="99"/>
      <c r="Q743" s="99"/>
      <c r="R743" s="99"/>
      <c r="S743" s="99"/>
      <c r="T743" s="99"/>
      <c r="U743" s="99"/>
      <c r="V743" s="99"/>
      <c r="W743" s="99"/>
      <c r="X743" s="99"/>
      <c r="Y743" s="99"/>
      <c r="Z743" s="99"/>
    </row>
    <row r="744" spans="1:26" ht="12" customHeight="1" x14ac:dyDescent="0.25">
      <c r="A744" s="99"/>
      <c r="B744" s="99"/>
      <c r="C744" s="99"/>
      <c r="D744" s="99"/>
      <c r="E744" s="99"/>
      <c r="F744" s="99"/>
      <c r="G744" s="109"/>
      <c r="H744" s="99"/>
      <c r="I744" s="99"/>
      <c r="J744" s="99"/>
      <c r="K744" s="99"/>
      <c r="L744" s="99"/>
      <c r="M744" s="99"/>
      <c r="N744" s="99"/>
      <c r="O744" s="99"/>
      <c r="P744" s="99"/>
      <c r="Q744" s="99"/>
      <c r="R744" s="99"/>
      <c r="S744" s="99"/>
      <c r="T744" s="99"/>
      <c r="U744" s="99"/>
      <c r="V744" s="99"/>
      <c r="W744" s="99"/>
      <c r="X744" s="99"/>
      <c r="Y744" s="99"/>
      <c r="Z744" s="99"/>
    </row>
    <row r="745" spans="1:26" ht="12" customHeight="1" x14ac:dyDescent="0.25">
      <c r="A745" s="99"/>
      <c r="B745" s="99"/>
      <c r="C745" s="99"/>
      <c r="D745" s="99"/>
      <c r="E745" s="99"/>
      <c r="F745" s="99"/>
      <c r="G745" s="109"/>
      <c r="H745" s="99"/>
      <c r="I745" s="99"/>
      <c r="J745" s="99"/>
      <c r="K745" s="99"/>
      <c r="L745" s="99"/>
      <c r="M745" s="99"/>
      <c r="N745" s="99"/>
      <c r="O745" s="99"/>
      <c r="P745" s="99"/>
      <c r="Q745" s="99"/>
      <c r="R745" s="99"/>
      <c r="S745" s="99"/>
      <c r="T745" s="99"/>
      <c r="U745" s="99"/>
      <c r="V745" s="99"/>
      <c r="W745" s="99"/>
      <c r="X745" s="99"/>
      <c r="Y745" s="99"/>
      <c r="Z745" s="99"/>
    </row>
    <row r="746" spans="1:26" ht="12" customHeight="1" x14ac:dyDescent="0.25">
      <c r="A746" s="99"/>
      <c r="B746" s="99"/>
      <c r="C746" s="99"/>
      <c r="D746" s="99"/>
      <c r="E746" s="99"/>
      <c r="F746" s="99"/>
      <c r="G746" s="109"/>
      <c r="H746" s="99"/>
      <c r="I746" s="99"/>
      <c r="J746" s="99"/>
      <c r="K746" s="99"/>
      <c r="L746" s="99"/>
      <c r="M746" s="99"/>
      <c r="N746" s="99"/>
      <c r="O746" s="99"/>
      <c r="P746" s="99"/>
      <c r="Q746" s="99"/>
      <c r="R746" s="99"/>
      <c r="S746" s="99"/>
      <c r="T746" s="99"/>
      <c r="U746" s="99"/>
      <c r="V746" s="99"/>
      <c r="W746" s="99"/>
      <c r="X746" s="99"/>
      <c r="Y746" s="99"/>
      <c r="Z746" s="99"/>
    </row>
    <row r="747" spans="1:26" ht="12" customHeight="1" x14ac:dyDescent="0.25">
      <c r="A747" s="99"/>
      <c r="B747" s="99"/>
      <c r="C747" s="99"/>
      <c r="D747" s="99"/>
      <c r="E747" s="99"/>
      <c r="F747" s="99"/>
      <c r="G747" s="109"/>
      <c r="H747" s="99"/>
      <c r="I747" s="99"/>
      <c r="J747" s="99"/>
      <c r="K747" s="99"/>
      <c r="L747" s="99"/>
      <c r="M747" s="99"/>
      <c r="N747" s="99"/>
      <c r="O747" s="99"/>
      <c r="P747" s="99"/>
      <c r="Q747" s="99"/>
      <c r="R747" s="99"/>
      <c r="S747" s="99"/>
      <c r="T747" s="99"/>
      <c r="U747" s="99"/>
      <c r="V747" s="99"/>
      <c r="W747" s="99"/>
      <c r="X747" s="99"/>
      <c r="Y747" s="99"/>
      <c r="Z747" s="99"/>
    </row>
    <row r="748" spans="1:26" ht="12" customHeight="1" x14ac:dyDescent="0.25">
      <c r="A748" s="99"/>
      <c r="B748" s="99"/>
      <c r="C748" s="99"/>
      <c r="D748" s="99"/>
      <c r="E748" s="99"/>
      <c r="F748" s="99"/>
      <c r="G748" s="109"/>
      <c r="H748" s="99"/>
      <c r="I748" s="99"/>
      <c r="J748" s="99"/>
      <c r="K748" s="99"/>
      <c r="L748" s="99"/>
      <c r="M748" s="99"/>
      <c r="N748" s="99"/>
      <c r="O748" s="99"/>
      <c r="P748" s="99"/>
      <c r="Q748" s="99"/>
      <c r="R748" s="99"/>
      <c r="S748" s="99"/>
      <c r="T748" s="99"/>
      <c r="U748" s="99"/>
      <c r="V748" s="99"/>
      <c r="W748" s="99"/>
      <c r="X748" s="99"/>
      <c r="Y748" s="99"/>
      <c r="Z748" s="99"/>
    </row>
    <row r="749" spans="1:26" ht="12" customHeight="1" x14ac:dyDescent="0.25">
      <c r="A749" s="99"/>
      <c r="B749" s="99"/>
      <c r="C749" s="99"/>
      <c r="D749" s="99"/>
      <c r="E749" s="99"/>
      <c r="F749" s="99"/>
      <c r="G749" s="109"/>
      <c r="H749" s="99"/>
      <c r="I749" s="99"/>
      <c r="J749" s="99"/>
      <c r="K749" s="99"/>
      <c r="L749" s="99"/>
      <c r="M749" s="99"/>
      <c r="N749" s="99"/>
      <c r="O749" s="99"/>
      <c r="P749" s="99"/>
      <c r="Q749" s="99"/>
      <c r="R749" s="99"/>
      <c r="S749" s="99"/>
      <c r="T749" s="99"/>
      <c r="U749" s="99"/>
      <c r="V749" s="99"/>
      <c r="W749" s="99"/>
      <c r="X749" s="99"/>
      <c r="Y749" s="99"/>
      <c r="Z749" s="99"/>
    </row>
    <row r="750" spans="1:26" ht="12" customHeight="1" x14ac:dyDescent="0.25">
      <c r="A750" s="99"/>
      <c r="B750" s="99"/>
      <c r="C750" s="99"/>
      <c r="D750" s="99"/>
      <c r="E750" s="99"/>
      <c r="F750" s="99"/>
      <c r="G750" s="109"/>
      <c r="H750" s="99"/>
      <c r="I750" s="99"/>
      <c r="J750" s="99"/>
      <c r="K750" s="99"/>
      <c r="L750" s="99"/>
      <c r="M750" s="99"/>
      <c r="N750" s="99"/>
      <c r="O750" s="99"/>
      <c r="P750" s="99"/>
      <c r="Q750" s="99"/>
      <c r="R750" s="99"/>
      <c r="S750" s="99"/>
      <c r="T750" s="99"/>
      <c r="U750" s="99"/>
      <c r="V750" s="99"/>
      <c r="W750" s="99"/>
      <c r="X750" s="99"/>
      <c r="Y750" s="99"/>
      <c r="Z750" s="99"/>
    </row>
    <row r="751" spans="1:26" ht="12" customHeight="1" x14ac:dyDescent="0.25">
      <c r="A751" s="99"/>
      <c r="B751" s="99"/>
      <c r="C751" s="99"/>
      <c r="D751" s="99"/>
      <c r="E751" s="99"/>
      <c r="F751" s="99"/>
      <c r="G751" s="109"/>
      <c r="H751" s="99"/>
      <c r="I751" s="99"/>
      <c r="J751" s="99"/>
      <c r="K751" s="99"/>
      <c r="L751" s="99"/>
      <c r="M751" s="99"/>
      <c r="N751" s="99"/>
      <c r="O751" s="99"/>
      <c r="P751" s="99"/>
      <c r="Q751" s="99"/>
      <c r="R751" s="99"/>
      <c r="S751" s="99"/>
      <c r="T751" s="99"/>
      <c r="U751" s="99"/>
      <c r="V751" s="99"/>
      <c r="W751" s="99"/>
      <c r="X751" s="99"/>
      <c r="Y751" s="99"/>
      <c r="Z751" s="99"/>
    </row>
    <row r="752" spans="1:26" ht="12" customHeight="1" x14ac:dyDescent="0.25">
      <c r="A752" s="99"/>
      <c r="B752" s="99"/>
      <c r="C752" s="99"/>
      <c r="D752" s="99"/>
      <c r="E752" s="99"/>
      <c r="F752" s="99"/>
      <c r="G752" s="109"/>
      <c r="H752" s="99"/>
      <c r="I752" s="99"/>
      <c r="J752" s="99"/>
      <c r="K752" s="99"/>
      <c r="L752" s="99"/>
      <c r="M752" s="99"/>
      <c r="N752" s="99"/>
      <c r="O752" s="99"/>
      <c r="P752" s="99"/>
      <c r="Q752" s="99"/>
      <c r="R752" s="99"/>
      <c r="S752" s="99"/>
      <c r="T752" s="99"/>
      <c r="U752" s="99"/>
      <c r="V752" s="99"/>
      <c r="W752" s="99"/>
      <c r="X752" s="99"/>
      <c r="Y752" s="99"/>
      <c r="Z752" s="99"/>
    </row>
    <row r="753" spans="1:26" ht="12" customHeight="1" x14ac:dyDescent="0.25">
      <c r="A753" s="99"/>
      <c r="B753" s="99"/>
      <c r="C753" s="99"/>
      <c r="D753" s="99"/>
      <c r="E753" s="99"/>
      <c r="F753" s="99"/>
      <c r="G753" s="109"/>
      <c r="H753" s="99"/>
      <c r="I753" s="99"/>
      <c r="J753" s="99"/>
      <c r="K753" s="99"/>
      <c r="L753" s="99"/>
      <c r="M753" s="99"/>
      <c r="N753" s="99"/>
      <c r="O753" s="99"/>
      <c r="P753" s="99"/>
      <c r="Q753" s="99"/>
      <c r="R753" s="99"/>
      <c r="S753" s="99"/>
      <c r="T753" s="99"/>
      <c r="U753" s="99"/>
      <c r="V753" s="99"/>
      <c r="W753" s="99"/>
      <c r="X753" s="99"/>
      <c r="Y753" s="99"/>
      <c r="Z753" s="99"/>
    </row>
    <row r="754" spans="1:26" ht="12" customHeight="1" x14ac:dyDescent="0.25">
      <c r="A754" s="99"/>
      <c r="B754" s="99"/>
      <c r="C754" s="99"/>
      <c r="D754" s="99"/>
      <c r="E754" s="99"/>
      <c r="F754" s="99"/>
      <c r="G754" s="109"/>
      <c r="H754" s="99"/>
      <c r="I754" s="99"/>
      <c r="J754" s="99"/>
      <c r="K754" s="99"/>
      <c r="L754" s="99"/>
      <c r="M754" s="99"/>
      <c r="N754" s="99"/>
      <c r="O754" s="99"/>
      <c r="P754" s="99"/>
      <c r="Q754" s="99"/>
      <c r="R754" s="99"/>
      <c r="S754" s="99"/>
      <c r="T754" s="99"/>
      <c r="U754" s="99"/>
      <c r="V754" s="99"/>
      <c r="W754" s="99"/>
      <c r="X754" s="99"/>
      <c r="Y754" s="99"/>
      <c r="Z754" s="99"/>
    </row>
    <row r="755" spans="1:26" ht="12" customHeight="1" x14ac:dyDescent="0.25">
      <c r="A755" s="99"/>
      <c r="B755" s="99"/>
      <c r="C755" s="99"/>
      <c r="D755" s="99"/>
      <c r="E755" s="99"/>
      <c r="F755" s="99"/>
      <c r="G755" s="109"/>
      <c r="H755" s="99"/>
      <c r="I755" s="99"/>
      <c r="J755" s="99"/>
      <c r="K755" s="99"/>
      <c r="L755" s="99"/>
      <c r="M755" s="99"/>
      <c r="N755" s="99"/>
      <c r="O755" s="99"/>
      <c r="P755" s="99"/>
      <c r="Q755" s="99"/>
      <c r="R755" s="99"/>
      <c r="S755" s="99"/>
      <c r="T755" s="99"/>
      <c r="U755" s="99"/>
      <c r="V755" s="99"/>
      <c r="W755" s="99"/>
      <c r="X755" s="99"/>
      <c r="Y755" s="99"/>
      <c r="Z755" s="99"/>
    </row>
    <row r="756" spans="1:26" ht="12" customHeight="1" x14ac:dyDescent="0.25">
      <c r="A756" s="99"/>
      <c r="B756" s="99"/>
      <c r="C756" s="99"/>
      <c r="D756" s="99"/>
      <c r="E756" s="99"/>
      <c r="F756" s="99"/>
      <c r="G756" s="109"/>
      <c r="H756" s="99"/>
      <c r="I756" s="99"/>
      <c r="J756" s="99"/>
      <c r="K756" s="99"/>
      <c r="L756" s="99"/>
      <c r="M756" s="99"/>
      <c r="N756" s="99"/>
      <c r="O756" s="99"/>
      <c r="P756" s="99"/>
      <c r="Q756" s="99"/>
      <c r="R756" s="99"/>
      <c r="S756" s="99"/>
      <c r="T756" s="99"/>
      <c r="U756" s="99"/>
      <c r="V756" s="99"/>
      <c r="W756" s="99"/>
      <c r="X756" s="99"/>
      <c r="Y756" s="99"/>
      <c r="Z756" s="99"/>
    </row>
    <row r="757" spans="1:26" ht="12" customHeight="1" x14ac:dyDescent="0.25">
      <c r="A757" s="99"/>
      <c r="B757" s="99"/>
      <c r="C757" s="99"/>
      <c r="D757" s="99"/>
      <c r="E757" s="99"/>
      <c r="F757" s="99"/>
      <c r="G757" s="109"/>
      <c r="H757" s="99"/>
      <c r="I757" s="99"/>
      <c r="J757" s="99"/>
      <c r="K757" s="99"/>
      <c r="L757" s="99"/>
      <c r="M757" s="99"/>
      <c r="N757" s="99"/>
      <c r="O757" s="99"/>
      <c r="P757" s="99"/>
      <c r="Q757" s="99"/>
      <c r="R757" s="99"/>
      <c r="S757" s="99"/>
      <c r="T757" s="99"/>
      <c r="U757" s="99"/>
      <c r="V757" s="99"/>
      <c r="W757" s="99"/>
      <c r="X757" s="99"/>
      <c r="Y757" s="99"/>
      <c r="Z757" s="99"/>
    </row>
    <row r="758" spans="1:26" ht="12" customHeight="1" x14ac:dyDescent="0.25">
      <c r="A758" s="99"/>
      <c r="B758" s="99"/>
      <c r="C758" s="99"/>
      <c r="D758" s="99"/>
      <c r="E758" s="99"/>
      <c r="F758" s="99"/>
      <c r="G758" s="109"/>
      <c r="H758" s="99"/>
      <c r="I758" s="99"/>
      <c r="J758" s="99"/>
      <c r="K758" s="99"/>
      <c r="L758" s="99"/>
      <c r="M758" s="99"/>
      <c r="N758" s="99"/>
      <c r="O758" s="99"/>
      <c r="P758" s="99"/>
      <c r="Q758" s="99"/>
      <c r="R758" s="99"/>
      <c r="S758" s="99"/>
      <c r="T758" s="99"/>
      <c r="U758" s="99"/>
      <c r="V758" s="99"/>
      <c r="W758" s="99"/>
      <c r="X758" s="99"/>
      <c r="Y758" s="99"/>
      <c r="Z758" s="99"/>
    </row>
    <row r="759" spans="1:26" ht="12" customHeight="1" x14ac:dyDescent="0.25">
      <c r="A759" s="99"/>
      <c r="B759" s="99"/>
      <c r="C759" s="99"/>
      <c r="D759" s="99"/>
      <c r="E759" s="99"/>
      <c r="F759" s="99"/>
      <c r="G759" s="109"/>
      <c r="H759" s="99"/>
      <c r="I759" s="99"/>
      <c r="J759" s="99"/>
      <c r="K759" s="99"/>
      <c r="L759" s="99"/>
      <c r="M759" s="99"/>
      <c r="N759" s="99"/>
      <c r="O759" s="99"/>
      <c r="P759" s="99"/>
      <c r="Q759" s="99"/>
      <c r="R759" s="99"/>
      <c r="S759" s="99"/>
      <c r="T759" s="99"/>
      <c r="U759" s="99"/>
      <c r="V759" s="99"/>
      <c r="W759" s="99"/>
      <c r="X759" s="99"/>
      <c r="Y759" s="99"/>
      <c r="Z759" s="99"/>
    </row>
    <row r="760" spans="1:26" ht="12" customHeight="1" x14ac:dyDescent="0.25">
      <c r="A760" s="99"/>
      <c r="B760" s="99"/>
      <c r="C760" s="99"/>
      <c r="D760" s="99"/>
      <c r="E760" s="99"/>
      <c r="F760" s="99"/>
      <c r="G760" s="109"/>
      <c r="H760" s="99"/>
      <c r="I760" s="99"/>
      <c r="J760" s="99"/>
      <c r="K760" s="99"/>
      <c r="L760" s="99"/>
      <c r="M760" s="99"/>
      <c r="N760" s="99"/>
      <c r="O760" s="99"/>
      <c r="P760" s="99"/>
      <c r="Q760" s="99"/>
      <c r="R760" s="99"/>
      <c r="S760" s="99"/>
      <c r="T760" s="99"/>
      <c r="U760" s="99"/>
      <c r="V760" s="99"/>
      <c r="W760" s="99"/>
      <c r="X760" s="99"/>
      <c r="Y760" s="99"/>
      <c r="Z760" s="99"/>
    </row>
    <row r="761" spans="1:26" ht="12" customHeight="1" x14ac:dyDescent="0.25">
      <c r="A761" s="99"/>
      <c r="B761" s="99"/>
      <c r="C761" s="99"/>
      <c r="D761" s="99"/>
      <c r="E761" s="99"/>
      <c r="F761" s="99"/>
      <c r="G761" s="109"/>
      <c r="H761" s="99"/>
      <c r="I761" s="99"/>
      <c r="J761" s="99"/>
      <c r="K761" s="99"/>
      <c r="L761" s="99"/>
      <c r="M761" s="99"/>
      <c r="N761" s="99"/>
      <c r="O761" s="99"/>
      <c r="P761" s="99"/>
      <c r="Q761" s="99"/>
      <c r="R761" s="99"/>
      <c r="S761" s="99"/>
      <c r="T761" s="99"/>
      <c r="U761" s="99"/>
      <c r="V761" s="99"/>
      <c r="W761" s="99"/>
      <c r="X761" s="99"/>
      <c r="Y761" s="99"/>
      <c r="Z761" s="99"/>
    </row>
    <row r="762" spans="1:26" ht="12" customHeight="1" x14ac:dyDescent="0.25">
      <c r="A762" s="99"/>
      <c r="B762" s="99"/>
      <c r="C762" s="99"/>
      <c r="D762" s="99"/>
      <c r="E762" s="99"/>
      <c r="F762" s="99"/>
      <c r="G762" s="109"/>
      <c r="H762" s="99"/>
      <c r="I762" s="99"/>
      <c r="J762" s="99"/>
      <c r="K762" s="99"/>
      <c r="L762" s="99"/>
      <c r="M762" s="99"/>
      <c r="N762" s="99"/>
      <c r="O762" s="99"/>
      <c r="P762" s="99"/>
      <c r="Q762" s="99"/>
      <c r="R762" s="99"/>
      <c r="S762" s="99"/>
      <c r="T762" s="99"/>
      <c r="U762" s="99"/>
      <c r="V762" s="99"/>
      <c r="W762" s="99"/>
      <c r="X762" s="99"/>
      <c r="Y762" s="99"/>
      <c r="Z762" s="99"/>
    </row>
    <row r="763" spans="1:26" ht="12" customHeight="1" x14ac:dyDescent="0.25">
      <c r="A763" s="99"/>
      <c r="B763" s="99"/>
      <c r="C763" s="99"/>
      <c r="D763" s="99"/>
      <c r="E763" s="99"/>
      <c r="F763" s="99"/>
      <c r="G763" s="109"/>
      <c r="H763" s="99"/>
      <c r="I763" s="99"/>
      <c r="J763" s="99"/>
      <c r="K763" s="99"/>
      <c r="L763" s="99"/>
      <c r="M763" s="99"/>
      <c r="N763" s="99"/>
      <c r="O763" s="99"/>
      <c r="P763" s="99"/>
      <c r="Q763" s="99"/>
      <c r="R763" s="99"/>
      <c r="S763" s="99"/>
      <c r="T763" s="99"/>
      <c r="U763" s="99"/>
      <c r="V763" s="99"/>
      <c r="W763" s="99"/>
      <c r="X763" s="99"/>
      <c r="Y763" s="99"/>
      <c r="Z763" s="99"/>
    </row>
    <row r="764" spans="1:26" ht="12" customHeight="1" x14ac:dyDescent="0.25">
      <c r="A764" s="99"/>
      <c r="B764" s="99"/>
      <c r="C764" s="99"/>
      <c r="D764" s="99"/>
      <c r="E764" s="99"/>
      <c r="F764" s="99"/>
      <c r="G764" s="109"/>
      <c r="H764" s="99"/>
      <c r="I764" s="99"/>
      <c r="J764" s="99"/>
      <c r="K764" s="99"/>
      <c r="L764" s="99"/>
      <c r="M764" s="99"/>
      <c r="N764" s="99"/>
      <c r="O764" s="99"/>
      <c r="P764" s="99"/>
      <c r="Q764" s="99"/>
      <c r="R764" s="99"/>
      <c r="S764" s="99"/>
      <c r="T764" s="99"/>
      <c r="U764" s="99"/>
      <c r="V764" s="99"/>
      <c r="W764" s="99"/>
      <c r="X764" s="99"/>
      <c r="Y764" s="99"/>
      <c r="Z764" s="99"/>
    </row>
    <row r="765" spans="1:26" ht="12" customHeight="1" x14ac:dyDescent="0.25">
      <c r="A765" s="99"/>
      <c r="B765" s="99"/>
      <c r="C765" s="99"/>
      <c r="D765" s="99"/>
      <c r="E765" s="99"/>
      <c r="F765" s="99"/>
      <c r="G765" s="109"/>
      <c r="H765" s="99"/>
      <c r="I765" s="99"/>
      <c r="J765" s="99"/>
      <c r="K765" s="99"/>
      <c r="L765" s="99"/>
      <c r="M765" s="99"/>
      <c r="N765" s="99"/>
      <c r="O765" s="99"/>
      <c r="P765" s="99"/>
      <c r="Q765" s="99"/>
      <c r="R765" s="99"/>
      <c r="S765" s="99"/>
      <c r="T765" s="99"/>
      <c r="U765" s="99"/>
      <c r="V765" s="99"/>
      <c r="W765" s="99"/>
      <c r="X765" s="99"/>
      <c r="Y765" s="99"/>
      <c r="Z765" s="99"/>
    </row>
    <row r="766" spans="1:26" ht="12" customHeight="1" x14ac:dyDescent="0.25">
      <c r="A766" s="99"/>
      <c r="B766" s="99"/>
      <c r="C766" s="99"/>
      <c r="D766" s="99"/>
      <c r="E766" s="99"/>
      <c r="F766" s="99"/>
      <c r="G766" s="109"/>
      <c r="H766" s="99"/>
      <c r="I766" s="99"/>
      <c r="J766" s="99"/>
      <c r="K766" s="99"/>
      <c r="L766" s="99"/>
      <c r="M766" s="99"/>
      <c r="N766" s="99"/>
      <c r="O766" s="99"/>
      <c r="P766" s="99"/>
      <c r="Q766" s="99"/>
      <c r="R766" s="99"/>
      <c r="S766" s="99"/>
      <c r="T766" s="99"/>
      <c r="U766" s="99"/>
      <c r="V766" s="99"/>
      <c r="W766" s="99"/>
      <c r="X766" s="99"/>
      <c r="Y766" s="99"/>
      <c r="Z766" s="99"/>
    </row>
    <row r="767" spans="1:26" ht="12" customHeight="1" x14ac:dyDescent="0.25">
      <c r="A767" s="99"/>
      <c r="B767" s="99"/>
      <c r="C767" s="99"/>
      <c r="D767" s="99"/>
      <c r="E767" s="99"/>
      <c r="F767" s="99"/>
      <c r="G767" s="109"/>
      <c r="H767" s="99"/>
      <c r="I767" s="99"/>
      <c r="J767" s="99"/>
      <c r="K767" s="99"/>
      <c r="L767" s="99"/>
      <c r="M767" s="99"/>
      <c r="N767" s="99"/>
      <c r="O767" s="99"/>
      <c r="P767" s="99"/>
      <c r="Q767" s="99"/>
      <c r="R767" s="99"/>
      <c r="S767" s="99"/>
      <c r="T767" s="99"/>
      <c r="U767" s="99"/>
      <c r="V767" s="99"/>
      <c r="W767" s="99"/>
      <c r="X767" s="99"/>
      <c r="Y767" s="99"/>
      <c r="Z767" s="99"/>
    </row>
    <row r="768" spans="1:26" ht="12" customHeight="1" x14ac:dyDescent="0.25">
      <c r="A768" s="99"/>
      <c r="B768" s="99"/>
      <c r="C768" s="99"/>
      <c r="D768" s="99"/>
      <c r="E768" s="99"/>
      <c r="F768" s="99"/>
      <c r="G768" s="109"/>
      <c r="H768" s="99"/>
      <c r="I768" s="99"/>
      <c r="J768" s="99"/>
      <c r="K768" s="99"/>
      <c r="L768" s="99"/>
      <c r="M768" s="99"/>
      <c r="N768" s="99"/>
      <c r="O768" s="99"/>
      <c r="P768" s="99"/>
      <c r="Q768" s="99"/>
      <c r="R768" s="99"/>
      <c r="S768" s="99"/>
      <c r="T768" s="99"/>
      <c r="U768" s="99"/>
      <c r="V768" s="99"/>
      <c r="W768" s="99"/>
      <c r="X768" s="99"/>
      <c r="Y768" s="99"/>
      <c r="Z768" s="99"/>
    </row>
    <row r="769" spans="1:26" ht="12" customHeight="1" x14ac:dyDescent="0.25">
      <c r="A769" s="99"/>
      <c r="B769" s="99"/>
      <c r="C769" s="99"/>
      <c r="D769" s="99"/>
      <c r="E769" s="99"/>
      <c r="F769" s="99"/>
      <c r="G769" s="109"/>
      <c r="H769" s="99"/>
      <c r="I769" s="99"/>
      <c r="J769" s="99"/>
      <c r="K769" s="99"/>
      <c r="L769" s="99"/>
      <c r="M769" s="99"/>
      <c r="N769" s="99"/>
      <c r="O769" s="99"/>
      <c r="P769" s="99"/>
      <c r="Q769" s="99"/>
      <c r="R769" s="99"/>
      <c r="S769" s="99"/>
      <c r="T769" s="99"/>
      <c r="U769" s="99"/>
      <c r="V769" s="99"/>
      <c r="W769" s="99"/>
      <c r="X769" s="99"/>
      <c r="Y769" s="99"/>
      <c r="Z769" s="99"/>
    </row>
    <row r="770" spans="1:26" ht="12" customHeight="1" x14ac:dyDescent="0.25">
      <c r="A770" s="99"/>
      <c r="B770" s="99"/>
      <c r="C770" s="99"/>
      <c r="D770" s="99"/>
      <c r="E770" s="99"/>
      <c r="F770" s="99"/>
      <c r="G770" s="109"/>
      <c r="H770" s="99"/>
      <c r="I770" s="99"/>
      <c r="J770" s="99"/>
      <c r="K770" s="99"/>
      <c r="L770" s="99"/>
      <c r="M770" s="99"/>
      <c r="N770" s="99"/>
      <c r="O770" s="99"/>
      <c r="P770" s="99"/>
      <c r="Q770" s="99"/>
      <c r="R770" s="99"/>
      <c r="S770" s="99"/>
      <c r="T770" s="99"/>
      <c r="U770" s="99"/>
      <c r="V770" s="99"/>
      <c r="W770" s="99"/>
      <c r="X770" s="99"/>
      <c r="Y770" s="99"/>
      <c r="Z770" s="99"/>
    </row>
    <row r="771" spans="1:26" ht="12" customHeight="1" x14ac:dyDescent="0.25">
      <c r="A771" s="99"/>
      <c r="B771" s="99"/>
      <c r="C771" s="99"/>
      <c r="D771" s="99"/>
      <c r="E771" s="99"/>
      <c r="F771" s="99"/>
      <c r="G771" s="109"/>
      <c r="H771" s="99"/>
      <c r="I771" s="99"/>
      <c r="J771" s="99"/>
      <c r="K771" s="99"/>
      <c r="L771" s="99"/>
      <c r="M771" s="99"/>
      <c r="N771" s="99"/>
      <c r="O771" s="99"/>
      <c r="P771" s="99"/>
      <c r="Q771" s="99"/>
      <c r="R771" s="99"/>
      <c r="S771" s="99"/>
      <c r="T771" s="99"/>
      <c r="U771" s="99"/>
      <c r="V771" s="99"/>
      <c r="W771" s="99"/>
      <c r="X771" s="99"/>
      <c r="Y771" s="99"/>
      <c r="Z771" s="99"/>
    </row>
    <row r="772" spans="1:26" ht="12" customHeight="1" x14ac:dyDescent="0.25">
      <c r="A772" s="99"/>
      <c r="B772" s="99"/>
      <c r="C772" s="99"/>
      <c r="D772" s="99"/>
      <c r="E772" s="99"/>
      <c r="F772" s="99"/>
      <c r="G772" s="109"/>
      <c r="H772" s="99"/>
      <c r="I772" s="99"/>
      <c r="J772" s="99"/>
      <c r="K772" s="99"/>
      <c r="L772" s="99"/>
      <c r="M772" s="99"/>
      <c r="N772" s="99"/>
      <c r="O772" s="99"/>
      <c r="P772" s="99"/>
      <c r="Q772" s="99"/>
      <c r="R772" s="99"/>
      <c r="S772" s="99"/>
      <c r="T772" s="99"/>
      <c r="U772" s="99"/>
      <c r="V772" s="99"/>
      <c r="W772" s="99"/>
      <c r="X772" s="99"/>
      <c r="Y772" s="99"/>
      <c r="Z772" s="99"/>
    </row>
    <row r="773" spans="1:26" ht="12" customHeight="1" x14ac:dyDescent="0.25">
      <c r="A773" s="99"/>
      <c r="B773" s="99"/>
      <c r="C773" s="99"/>
      <c r="D773" s="99"/>
      <c r="E773" s="99"/>
      <c r="F773" s="99"/>
      <c r="G773" s="109"/>
      <c r="H773" s="99"/>
      <c r="I773" s="99"/>
      <c r="J773" s="99"/>
      <c r="K773" s="99"/>
      <c r="L773" s="99"/>
      <c r="M773" s="99"/>
      <c r="N773" s="99"/>
      <c r="O773" s="99"/>
      <c r="P773" s="99"/>
      <c r="Q773" s="99"/>
      <c r="R773" s="99"/>
      <c r="S773" s="99"/>
      <c r="T773" s="99"/>
      <c r="U773" s="99"/>
      <c r="V773" s="99"/>
      <c r="W773" s="99"/>
      <c r="X773" s="99"/>
      <c r="Y773" s="99"/>
      <c r="Z773" s="99"/>
    </row>
    <row r="774" spans="1:26" ht="12" customHeight="1" x14ac:dyDescent="0.25">
      <c r="A774" s="99"/>
      <c r="B774" s="99"/>
      <c r="C774" s="99"/>
      <c r="D774" s="99"/>
      <c r="E774" s="99"/>
      <c r="F774" s="99"/>
      <c r="G774" s="109"/>
      <c r="H774" s="99"/>
      <c r="I774" s="99"/>
      <c r="J774" s="99"/>
      <c r="K774" s="99"/>
      <c r="L774" s="99"/>
      <c r="M774" s="99"/>
      <c r="N774" s="99"/>
      <c r="O774" s="99"/>
      <c r="P774" s="99"/>
      <c r="Q774" s="99"/>
      <c r="R774" s="99"/>
      <c r="S774" s="99"/>
      <c r="T774" s="99"/>
      <c r="U774" s="99"/>
      <c r="V774" s="99"/>
      <c r="W774" s="99"/>
      <c r="X774" s="99"/>
      <c r="Y774" s="99"/>
      <c r="Z774" s="99"/>
    </row>
    <row r="775" spans="1:26" ht="12" customHeight="1" x14ac:dyDescent="0.25">
      <c r="A775" s="99"/>
      <c r="B775" s="99"/>
      <c r="C775" s="99"/>
      <c r="D775" s="99"/>
      <c r="E775" s="99"/>
      <c r="F775" s="99"/>
      <c r="G775" s="109"/>
      <c r="H775" s="99"/>
      <c r="I775" s="99"/>
      <c r="J775" s="99"/>
      <c r="K775" s="99"/>
      <c r="L775" s="99"/>
      <c r="M775" s="99"/>
      <c r="N775" s="99"/>
      <c r="O775" s="99"/>
      <c r="P775" s="99"/>
      <c r="Q775" s="99"/>
      <c r="R775" s="99"/>
      <c r="S775" s="99"/>
      <c r="T775" s="99"/>
      <c r="U775" s="99"/>
      <c r="V775" s="99"/>
      <c r="W775" s="99"/>
      <c r="X775" s="99"/>
      <c r="Y775" s="99"/>
      <c r="Z775" s="99"/>
    </row>
    <row r="776" spans="1:26" ht="12" customHeight="1" x14ac:dyDescent="0.25">
      <c r="A776" s="99"/>
      <c r="B776" s="99"/>
      <c r="C776" s="99"/>
      <c r="D776" s="99"/>
      <c r="E776" s="99"/>
      <c r="F776" s="99"/>
      <c r="G776" s="109"/>
      <c r="H776" s="99"/>
      <c r="I776" s="99"/>
      <c r="J776" s="99"/>
      <c r="K776" s="99"/>
      <c r="L776" s="99"/>
      <c r="M776" s="99"/>
      <c r="N776" s="99"/>
      <c r="O776" s="99"/>
      <c r="P776" s="99"/>
      <c r="Q776" s="99"/>
      <c r="R776" s="99"/>
      <c r="S776" s="99"/>
      <c r="T776" s="99"/>
      <c r="U776" s="99"/>
      <c r="V776" s="99"/>
      <c r="W776" s="99"/>
      <c r="X776" s="99"/>
      <c r="Y776" s="99"/>
      <c r="Z776" s="99"/>
    </row>
    <row r="777" spans="1:26" ht="12" customHeight="1" x14ac:dyDescent="0.25">
      <c r="A777" s="99"/>
      <c r="B777" s="99"/>
      <c r="C777" s="99"/>
      <c r="D777" s="99"/>
      <c r="E777" s="99"/>
      <c r="F777" s="99"/>
      <c r="G777" s="109"/>
      <c r="H777" s="99"/>
      <c r="I777" s="99"/>
      <c r="J777" s="99"/>
      <c r="K777" s="99"/>
      <c r="L777" s="99"/>
      <c r="M777" s="99"/>
      <c r="N777" s="99"/>
      <c r="O777" s="99"/>
      <c r="P777" s="99"/>
      <c r="Q777" s="99"/>
      <c r="R777" s="99"/>
      <c r="S777" s="99"/>
      <c r="T777" s="99"/>
      <c r="U777" s="99"/>
      <c r="V777" s="99"/>
      <c r="W777" s="99"/>
      <c r="X777" s="99"/>
      <c r="Y777" s="99"/>
      <c r="Z777" s="99"/>
    </row>
    <row r="778" spans="1:26" ht="12" customHeight="1" x14ac:dyDescent="0.25">
      <c r="A778" s="99"/>
      <c r="B778" s="99"/>
      <c r="C778" s="99"/>
      <c r="D778" s="99"/>
      <c r="E778" s="99"/>
      <c r="F778" s="99"/>
      <c r="G778" s="109"/>
      <c r="H778" s="99"/>
      <c r="I778" s="99"/>
      <c r="J778" s="99"/>
      <c r="K778" s="99"/>
      <c r="L778" s="99"/>
      <c r="M778" s="99"/>
      <c r="N778" s="99"/>
      <c r="O778" s="99"/>
      <c r="P778" s="99"/>
      <c r="Q778" s="99"/>
      <c r="R778" s="99"/>
      <c r="S778" s="99"/>
      <c r="T778" s="99"/>
      <c r="U778" s="99"/>
      <c r="V778" s="99"/>
      <c r="W778" s="99"/>
      <c r="X778" s="99"/>
      <c r="Y778" s="99"/>
      <c r="Z778" s="99"/>
    </row>
    <row r="779" spans="1:26" ht="12" customHeight="1" x14ac:dyDescent="0.25">
      <c r="A779" s="99"/>
      <c r="B779" s="99"/>
      <c r="C779" s="99"/>
      <c r="D779" s="99"/>
      <c r="E779" s="99"/>
      <c r="F779" s="99"/>
      <c r="G779" s="109"/>
      <c r="H779" s="99"/>
      <c r="I779" s="99"/>
      <c r="J779" s="99"/>
      <c r="K779" s="99"/>
      <c r="L779" s="99"/>
      <c r="M779" s="99"/>
      <c r="N779" s="99"/>
      <c r="O779" s="99"/>
      <c r="P779" s="99"/>
      <c r="Q779" s="99"/>
      <c r="R779" s="99"/>
      <c r="S779" s="99"/>
      <c r="T779" s="99"/>
      <c r="U779" s="99"/>
      <c r="V779" s="99"/>
      <c r="W779" s="99"/>
      <c r="X779" s="99"/>
      <c r="Y779" s="99"/>
      <c r="Z779" s="99"/>
    </row>
    <row r="780" spans="1:26" ht="12" customHeight="1" x14ac:dyDescent="0.25">
      <c r="A780" s="99"/>
      <c r="B780" s="99"/>
      <c r="C780" s="99"/>
      <c r="D780" s="99"/>
      <c r="E780" s="99"/>
      <c r="F780" s="99"/>
      <c r="G780" s="109"/>
      <c r="H780" s="99"/>
      <c r="I780" s="99"/>
      <c r="J780" s="99"/>
      <c r="K780" s="99"/>
      <c r="L780" s="99"/>
      <c r="M780" s="99"/>
      <c r="N780" s="99"/>
      <c r="O780" s="99"/>
      <c r="P780" s="99"/>
      <c r="Q780" s="99"/>
      <c r="R780" s="99"/>
      <c r="S780" s="99"/>
      <c r="T780" s="99"/>
      <c r="U780" s="99"/>
      <c r="V780" s="99"/>
      <c r="W780" s="99"/>
      <c r="X780" s="99"/>
      <c r="Y780" s="99"/>
      <c r="Z780" s="99"/>
    </row>
    <row r="781" spans="1:26" ht="12" customHeight="1" x14ac:dyDescent="0.25">
      <c r="A781" s="99"/>
      <c r="B781" s="99"/>
      <c r="C781" s="99"/>
      <c r="D781" s="99"/>
      <c r="E781" s="99"/>
      <c r="F781" s="99"/>
      <c r="G781" s="109"/>
      <c r="H781" s="99"/>
      <c r="I781" s="99"/>
      <c r="J781" s="99"/>
      <c r="K781" s="99"/>
      <c r="L781" s="99"/>
      <c r="M781" s="99"/>
      <c r="N781" s="99"/>
      <c r="O781" s="99"/>
      <c r="P781" s="99"/>
      <c r="Q781" s="99"/>
      <c r="R781" s="99"/>
      <c r="S781" s="99"/>
      <c r="T781" s="99"/>
      <c r="U781" s="99"/>
      <c r="V781" s="99"/>
      <c r="W781" s="99"/>
      <c r="X781" s="99"/>
      <c r="Y781" s="99"/>
      <c r="Z781" s="99"/>
    </row>
    <row r="782" spans="1:26" ht="12" customHeight="1" x14ac:dyDescent="0.25">
      <c r="A782" s="99"/>
      <c r="B782" s="99"/>
      <c r="C782" s="99"/>
      <c r="D782" s="99"/>
      <c r="E782" s="99"/>
      <c r="F782" s="99"/>
      <c r="G782" s="109"/>
      <c r="H782" s="99"/>
      <c r="I782" s="99"/>
      <c r="J782" s="99"/>
      <c r="K782" s="99"/>
      <c r="L782" s="99"/>
      <c r="M782" s="99"/>
      <c r="N782" s="99"/>
      <c r="O782" s="99"/>
      <c r="P782" s="99"/>
      <c r="Q782" s="99"/>
      <c r="R782" s="99"/>
      <c r="S782" s="99"/>
      <c r="T782" s="99"/>
      <c r="U782" s="99"/>
      <c r="V782" s="99"/>
      <c r="W782" s="99"/>
      <c r="X782" s="99"/>
      <c r="Y782" s="99"/>
      <c r="Z782" s="99"/>
    </row>
    <row r="783" spans="1:26" ht="12" customHeight="1" x14ac:dyDescent="0.25">
      <c r="A783" s="99"/>
      <c r="B783" s="99"/>
      <c r="C783" s="99"/>
      <c r="D783" s="99"/>
      <c r="E783" s="99"/>
      <c r="F783" s="99"/>
      <c r="G783" s="109"/>
      <c r="H783" s="99"/>
      <c r="I783" s="99"/>
      <c r="J783" s="99"/>
      <c r="K783" s="99"/>
      <c r="L783" s="99"/>
      <c r="M783" s="99"/>
      <c r="N783" s="99"/>
      <c r="O783" s="99"/>
      <c r="P783" s="99"/>
      <c r="Q783" s="99"/>
      <c r="R783" s="99"/>
      <c r="S783" s="99"/>
      <c r="T783" s="99"/>
      <c r="U783" s="99"/>
      <c r="V783" s="99"/>
      <c r="W783" s="99"/>
      <c r="X783" s="99"/>
      <c r="Y783" s="99"/>
      <c r="Z783" s="99"/>
    </row>
    <row r="784" spans="1:26" ht="12" customHeight="1" x14ac:dyDescent="0.25">
      <c r="A784" s="99"/>
      <c r="B784" s="99"/>
      <c r="C784" s="99"/>
      <c r="D784" s="99"/>
      <c r="E784" s="99"/>
      <c r="F784" s="99"/>
      <c r="G784" s="109"/>
      <c r="H784" s="99"/>
      <c r="I784" s="99"/>
      <c r="J784" s="99"/>
      <c r="K784" s="99"/>
      <c r="L784" s="99"/>
      <c r="M784" s="99"/>
      <c r="N784" s="99"/>
      <c r="O784" s="99"/>
      <c r="P784" s="99"/>
      <c r="Q784" s="99"/>
      <c r="R784" s="99"/>
      <c r="S784" s="99"/>
      <c r="T784" s="99"/>
      <c r="U784" s="99"/>
      <c r="V784" s="99"/>
      <c r="W784" s="99"/>
      <c r="X784" s="99"/>
      <c r="Y784" s="99"/>
      <c r="Z784" s="99"/>
    </row>
    <row r="785" spans="1:26" ht="12" customHeight="1" x14ac:dyDescent="0.25">
      <c r="A785" s="99"/>
      <c r="B785" s="99"/>
      <c r="C785" s="99"/>
      <c r="D785" s="99"/>
      <c r="E785" s="99"/>
      <c r="F785" s="99"/>
      <c r="G785" s="109"/>
      <c r="H785" s="99"/>
      <c r="I785" s="99"/>
      <c r="J785" s="99"/>
      <c r="K785" s="99"/>
      <c r="L785" s="99"/>
      <c r="M785" s="99"/>
      <c r="N785" s="99"/>
      <c r="O785" s="99"/>
      <c r="P785" s="99"/>
      <c r="Q785" s="99"/>
      <c r="R785" s="99"/>
      <c r="S785" s="99"/>
      <c r="T785" s="99"/>
      <c r="U785" s="99"/>
      <c r="V785" s="99"/>
      <c r="W785" s="99"/>
      <c r="X785" s="99"/>
      <c r="Y785" s="99"/>
      <c r="Z785" s="99"/>
    </row>
    <row r="786" spans="1:26" ht="12" customHeight="1" x14ac:dyDescent="0.25">
      <c r="A786" s="99"/>
      <c r="B786" s="99"/>
      <c r="C786" s="99"/>
      <c r="D786" s="99"/>
      <c r="E786" s="99"/>
      <c r="F786" s="99"/>
      <c r="G786" s="109"/>
      <c r="H786" s="99"/>
      <c r="I786" s="99"/>
      <c r="J786" s="99"/>
      <c r="K786" s="99"/>
      <c r="L786" s="99"/>
      <c r="M786" s="99"/>
      <c r="N786" s="99"/>
      <c r="O786" s="99"/>
      <c r="P786" s="99"/>
      <c r="Q786" s="99"/>
      <c r="R786" s="99"/>
      <c r="S786" s="99"/>
      <c r="T786" s="99"/>
      <c r="U786" s="99"/>
      <c r="V786" s="99"/>
      <c r="W786" s="99"/>
      <c r="X786" s="99"/>
      <c r="Y786" s="99"/>
      <c r="Z786" s="99"/>
    </row>
    <row r="787" spans="1:26" ht="12" customHeight="1" x14ac:dyDescent="0.25">
      <c r="A787" s="99"/>
      <c r="B787" s="99"/>
      <c r="C787" s="99"/>
      <c r="D787" s="99"/>
      <c r="E787" s="99"/>
      <c r="F787" s="99"/>
      <c r="G787" s="109"/>
      <c r="H787" s="99"/>
      <c r="I787" s="99"/>
      <c r="J787" s="99"/>
      <c r="K787" s="99"/>
      <c r="L787" s="99"/>
      <c r="M787" s="99"/>
      <c r="N787" s="99"/>
      <c r="O787" s="99"/>
      <c r="P787" s="99"/>
      <c r="Q787" s="99"/>
      <c r="R787" s="99"/>
      <c r="S787" s="99"/>
      <c r="T787" s="99"/>
      <c r="U787" s="99"/>
      <c r="V787" s="99"/>
      <c r="W787" s="99"/>
      <c r="X787" s="99"/>
      <c r="Y787" s="99"/>
      <c r="Z787" s="99"/>
    </row>
    <row r="788" spans="1:26" ht="12" customHeight="1" x14ac:dyDescent="0.25">
      <c r="A788" s="99"/>
      <c r="B788" s="99"/>
      <c r="C788" s="99"/>
      <c r="D788" s="99"/>
      <c r="E788" s="99"/>
      <c r="F788" s="99"/>
      <c r="G788" s="109"/>
      <c r="H788" s="99"/>
      <c r="I788" s="99"/>
      <c r="J788" s="99"/>
      <c r="K788" s="99"/>
      <c r="L788" s="99"/>
      <c r="M788" s="99"/>
      <c r="N788" s="99"/>
      <c r="O788" s="99"/>
      <c r="P788" s="99"/>
      <c r="Q788" s="99"/>
      <c r="R788" s="99"/>
      <c r="S788" s="99"/>
      <c r="T788" s="99"/>
      <c r="U788" s="99"/>
      <c r="V788" s="99"/>
      <c r="W788" s="99"/>
      <c r="X788" s="99"/>
      <c r="Y788" s="99"/>
      <c r="Z788" s="99"/>
    </row>
    <row r="789" spans="1:26" ht="12" customHeight="1" x14ac:dyDescent="0.25">
      <c r="A789" s="99"/>
      <c r="B789" s="99"/>
      <c r="C789" s="99"/>
      <c r="D789" s="99"/>
      <c r="E789" s="99"/>
      <c r="F789" s="99"/>
      <c r="G789" s="109"/>
      <c r="H789" s="99"/>
      <c r="I789" s="99"/>
      <c r="J789" s="99"/>
      <c r="K789" s="99"/>
      <c r="L789" s="99"/>
      <c r="M789" s="99"/>
      <c r="N789" s="99"/>
      <c r="O789" s="99"/>
      <c r="P789" s="99"/>
      <c r="Q789" s="99"/>
      <c r="R789" s="99"/>
      <c r="S789" s="99"/>
      <c r="T789" s="99"/>
      <c r="U789" s="99"/>
      <c r="V789" s="99"/>
      <c r="W789" s="99"/>
      <c r="X789" s="99"/>
      <c r="Y789" s="99"/>
      <c r="Z789" s="99"/>
    </row>
    <row r="790" spans="1:26" ht="12" customHeight="1" x14ac:dyDescent="0.25">
      <c r="A790" s="99"/>
      <c r="B790" s="99"/>
      <c r="C790" s="99"/>
      <c r="D790" s="99"/>
      <c r="E790" s="99"/>
      <c r="F790" s="99"/>
      <c r="G790" s="109"/>
      <c r="H790" s="99"/>
      <c r="I790" s="99"/>
      <c r="J790" s="99"/>
      <c r="K790" s="99"/>
      <c r="L790" s="99"/>
      <c r="M790" s="99"/>
      <c r="N790" s="99"/>
      <c r="O790" s="99"/>
      <c r="P790" s="99"/>
      <c r="Q790" s="99"/>
      <c r="R790" s="99"/>
      <c r="S790" s="99"/>
      <c r="T790" s="99"/>
      <c r="U790" s="99"/>
      <c r="V790" s="99"/>
      <c r="W790" s="99"/>
      <c r="X790" s="99"/>
      <c r="Y790" s="99"/>
      <c r="Z790" s="99"/>
    </row>
    <row r="791" spans="1:26" ht="12" customHeight="1" x14ac:dyDescent="0.25">
      <c r="A791" s="99"/>
      <c r="B791" s="99"/>
      <c r="C791" s="99"/>
      <c r="D791" s="99"/>
      <c r="E791" s="99"/>
      <c r="F791" s="99"/>
      <c r="G791" s="109"/>
      <c r="H791" s="99"/>
      <c r="I791" s="99"/>
      <c r="J791" s="99"/>
      <c r="K791" s="99"/>
      <c r="L791" s="99"/>
      <c r="M791" s="99"/>
      <c r="N791" s="99"/>
      <c r="O791" s="99"/>
      <c r="P791" s="99"/>
      <c r="Q791" s="99"/>
      <c r="R791" s="99"/>
      <c r="S791" s="99"/>
      <c r="T791" s="99"/>
      <c r="U791" s="99"/>
      <c r="V791" s="99"/>
      <c r="W791" s="99"/>
      <c r="X791" s="99"/>
      <c r="Y791" s="99"/>
      <c r="Z791" s="99"/>
    </row>
    <row r="792" spans="1:26" ht="12" customHeight="1" x14ac:dyDescent="0.25">
      <c r="A792" s="99"/>
      <c r="B792" s="99"/>
      <c r="C792" s="99"/>
      <c r="D792" s="99"/>
      <c r="E792" s="99"/>
      <c r="F792" s="99"/>
      <c r="G792" s="109"/>
      <c r="H792" s="99"/>
      <c r="I792" s="99"/>
      <c r="J792" s="99"/>
      <c r="K792" s="99"/>
      <c r="L792" s="99"/>
      <c r="M792" s="99"/>
      <c r="N792" s="99"/>
      <c r="O792" s="99"/>
      <c r="P792" s="99"/>
      <c r="Q792" s="99"/>
      <c r="R792" s="99"/>
      <c r="S792" s="99"/>
      <c r="T792" s="99"/>
      <c r="U792" s="99"/>
      <c r="V792" s="99"/>
      <c r="W792" s="99"/>
      <c r="X792" s="99"/>
      <c r="Y792" s="99"/>
      <c r="Z792" s="99"/>
    </row>
    <row r="793" spans="1:26" ht="12" customHeight="1" x14ac:dyDescent="0.25">
      <c r="A793" s="99"/>
      <c r="B793" s="99"/>
      <c r="C793" s="99"/>
      <c r="D793" s="99"/>
      <c r="E793" s="99"/>
      <c r="F793" s="99"/>
      <c r="G793" s="109"/>
      <c r="H793" s="99"/>
      <c r="I793" s="99"/>
      <c r="J793" s="99"/>
      <c r="K793" s="99"/>
      <c r="L793" s="99"/>
      <c r="M793" s="99"/>
      <c r="N793" s="99"/>
      <c r="O793" s="99"/>
      <c r="P793" s="99"/>
      <c r="Q793" s="99"/>
      <c r="R793" s="99"/>
      <c r="S793" s="99"/>
      <c r="T793" s="99"/>
      <c r="U793" s="99"/>
      <c r="V793" s="99"/>
      <c r="W793" s="99"/>
      <c r="X793" s="99"/>
      <c r="Y793" s="99"/>
      <c r="Z793" s="99"/>
    </row>
    <row r="794" spans="1:26" ht="12" customHeight="1" x14ac:dyDescent="0.25">
      <c r="A794" s="99"/>
      <c r="B794" s="99"/>
      <c r="C794" s="99"/>
      <c r="D794" s="99"/>
      <c r="E794" s="99"/>
      <c r="F794" s="99"/>
      <c r="G794" s="109"/>
      <c r="H794" s="99"/>
      <c r="I794" s="99"/>
      <c r="J794" s="99"/>
      <c r="K794" s="99"/>
      <c r="L794" s="99"/>
      <c r="M794" s="99"/>
      <c r="N794" s="99"/>
      <c r="O794" s="99"/>
      <c r="P794" s="99"/>
      <c r="Q794" s="99"/>
      <c r="R794" s="99"/>
      <c r="S794" s="99"/>
      <c r="T794" s="99"/>
      <c r="U794" s="99"/>
      <c r="V794" s="99"/>
      <c r="W794" s="99"/>
      <c r="X794" s="99"/>
      <c r="Y794" s="99"/>
      <c r="Z794" s="99"/>
    </row>
    <row r="795" spans="1:26" ht="12" customHeight="1" x14ac:dyDescent="0.25">
      <c r="A795" s="99"/>
      <c r="B795" s="99"/>
      <c r="C795" s="99"/>
      <c r="D795" s="99"/>
      <c r="E795" s="99"/>
      <c r="F795" s="99"/>
      <c r="G795" s="109"/>
      <c r="H795" s="99"/>
      <c r="I795" s="99"/>
      <c r="J795" s="99"/>
      <c r="K795" s="99"/>
      <c r="L795" s="99"/>
      <c r="M795" s="99"/>
      <c r="N795" s="99"/>
      <c r="O795" s="99"/>
      <c r="P795" s="99"/>
      <c r="Q795" s="99"/>
      <c r="R795" s="99"/>
      <c r="S795" s="99"/>
      <c r="T795" s="99"/>
      <c r="U795" s="99"/>
      <c r="V795" s="99"/>
      <c r="W795" s="99"/>
      <c r="X795" s="99"/>
      <c r="Y795" s="99"/>
      <c r="Z795" s="99"/>
    </row>
    <row r="796" spans="1:26" ht="12" customHeight="1" x14ac:dyDescent="0.25">
      <c r="A796" s="99"/>
      <c r="B796" s="99"/>
      <c r="C796" s="99"/>
      <c r="D796" s="99"/>
      <c r="E796" s="99"/>
      <c r="F796" s="99"/>
      <c r="G796" s="109"/>
      <c r="H796" s="99"/>
      <c r="I796" s="99"/>
      <c r="J796" s="99"/>
      <c r="K796" s="99"/>
      <c r="L796" s="99"/>
      <c r="M796" s="99"/>
      <c r="N796" s="99"/>
      <c r="O796" s="99"/>
      <c r="P796" s="99"/>
      <c r="Q796" s="99"/>
      <c r="R796" s="99"/>
      <c r="S796" s="99"/>
      <c r="T796" s="99"/>
      <c r="U796" s="99"/>
      <c r="V796" s="99"/>
      <c r="W796" s="99"/>
      <c r="X796" s="99"/>
      <c r="Y796" s="99"/>
      <c r="Z796" s="99"/>
    </row>
    <row r="797" spans="1:26" ht="12" customHeight="1" x14ac:dyDescent="0.25">
      <c r="A797" s="99"/>
      <c r="B797" s="99"/>
      <c r="C797" s="99"/>
      <c r="D797" s="99"/>
      <c r="E797" s="99"/>
      <c r="F797" s="99"/>
      <c r="G797" s="109"/>
      <c r="H797" s="99"/>
      <c r="I797" s="99"/>
      <c r="J797" s="99"/>
      <c r="K797" s="99"/>
      <c r="L797" s="99"/>
      <c r="M797" s="99"/>
      <c r="N797" s="99"/>
      <c r="O797" s="99"/>
      <c r="P797" s="99"/>
      <c r="Q797" s="99"/>
      <c r="R797" s="99"/>
      <c r="S797" s="99"/>
      <c r="T797" s="99"/>
      <c r="U797" s="99"/>
      <c r="V797" s="99"/>
      <c r="W797" s="99"/>
      <c r="X797" s="99"/>
      <c r="Y797" s="99"/>
      <c r="Z797" s="99"/>
    </row>
    <row r="798" spans="1:26" ht="12" customHeight="1" x14ac:dyDescent="0.25">
      <c r="A798" s="99"/>
      <c r="B798" s="99"/>
      <c r="C798" s="99"/>
      <c r="D798" s="99"/>
      <c r="E798" s="99"/>
      <c r="F798" s="99"/>
      <c r="G798" s="109"/>
      <c r="H798" s="99"/>
      <c r="I798" s="99"/>
      <c r="J798" s="99"/>
      <c r="K798" s="99"/>
      <c r="L798" s="99"/>
      <c r="M798" s="99"/>
      <c r="N798" s="99"/>
      <c r="O798" s="99"/>
      <c r="P798" s="99"/>
      <c r="Q798" s="99"/>
      <c r="R798" s="99"/>
      <c r="S798" s="99"/>
      <c r="T798" s="99"/>
      <c r="U798" s="99"/>
      <c r="V798" s="99"/>
      <c r="W798" s="99"/>
      <c r="X798" s="99"/>
      <c r="Y798" s="99"/>
      <c r="Z798" s="99"/>
    </row>
    <row r="799" spans="1:26" ht="12" customHeight="1" x14ac:dyDescent="0.25">
      <c r="A799" s="99"/>
      <c r="B799" s="99"/>
      <c r="C799" s="99"/>
      <c r="D799" s="99"/>
      <c r="E799" s="99"/>
      <c r="F799" s="99"/>
      <c r="G799" s="109"/>
      <c r="H799" s="99"/>
      <c r="I799" s="99"/>
      <c r="J799" s="99"/>
      <c r="K799" s="99"/>
      <c r="L799" s="99"/>
      <c r="M799" s="99"/>
      <c r="N799" s="99"/>
      <c r="O799" s="99"/>
      <c r="P799" s="99"/>
      <c r="Q799" s="99"/>
      <c r="R799" s="99"/>
      <c r="S799" s="99"/>
      <c r="T799" s="99"/>
      <c r="U799" s="99"/>
      <c r="V799" s="99"/>
      <c r="W799" s="99"/>
      <c r="X799" s="99"/>
      <c r="Y799" s="99"/>
      <c r="Z799" s="99"/>
    </row>
    <row r="800" spans="1:26" ht="12" customHeight="1" x14ac:dyDescent="0.25">
      <c r="A800" s="99"/>
      <c r="B800" s="99"/>
      <c r="C800" s="99"/>
      <c r="D800" s="99"/>
      <c r="E800" s="99"/>
      <c r="F800" s="99"/>
      <c r="G800" s="109"/>
      <c r="H800" s="99"/>
      <c r="I800" s="99"/>
      <c r="J800" s="99"/>
      <c r="K800" s="99"/>
      <c r="L800" s="99"/>
      <c r="M800" s="99"/>
      <c r="N800" s="99"/>
      <c r="O800" s="99"/>
      <c r="P800" s="99"/>
      <c r="Q800" s="99"/>
      <c r="R800" s="99"/>
      <c r="S800" s="99"/>
      <c r="T800" s="99"/>
      <c r="U800" s="99"/>
      <c r="V800" s="99"/>
      <c r="W800" s="99"/>
      <c r="X800" s="99"/>
      <c r="Y800" s="99"/>
      <c r="Z800" s="99"/>
    </row>
    <row r="801" spans="1:26" ht="12" customHeight="1" x14ac:dyDescent="0.25">
      <c r="A801" s="99"/>
      <c r="B801" s="99"/>
      <c r="C801" s="99"/>
      <c r="D801" s="99"/>
      <c r="E801" s="99"/>
      <c r="F801" s="99"/>
      <c r="G801" s="109"/>
      <c r="H801" s="99"/>
      <c r="I801" s="99"/>
      <c r="J801" s="99"/>
      <c r="K801" s="99"/>
      <c r="L801" s="99"/>
      <c r="M801" s="99"/>
      <c r="N801" s="99"/>
      <c r="O801" s="99"/>
      <c r="P801" s="99"/>
      <c r="Q801" s="99"/>
      <c r="R801" s="99"/>
      <c r="S801" s="99"/>
      <c r="T801" s="99"/>
      <c r="U801" s="99"/>
      <c r="V801" s="99"/>
      <c r="W801" s="99"/>
      <c r="X801" s="99"/>
      <c r="Y801" s="99"/>
      <c r="Z801" s="99"/>
    </row>
    <row r="802" spans="1:26" ht="12" customHeight="1" x14ac:dyDescent="0.25">
      <c r="A802" s="99"/>
      <c r="B802" s="99"/>
      <c r="C802" s="99"/>
      <c r="D802" s="99"/>
      <c r="E802" s="99"/>
      <c r="F802" s="99"/>
      <c r="G802" s="109"/>
      <c r="H802" s="99"/>
      <c r="I802" s="99"/>
      <c r="J802" s="99"/>
      <c r="K802" s="99"/>
      <c r="L802" s="99"/>
      <c r="M802" s="99"/>
      <c r="N802" s="99"/>
      <c r="O802" s="99"/>
      <c r="P802" s="99"/>
      <c r="Q802" s="99"/>
      <c r="R802" s="99"/>
      <c r="S802" s="99"/>
      <c r="T802" s="99"/>
      <c r="U802" s="99"/>
      <c r="V802" s="99"/>
      <c r="W802" s="99"/>
      <c r="X802" s="99"/>
      <c r="Y802" s="99"/>
      <c r="Z802" s="99"/>
    </row>
    <row r="803" spans="1:26" ht="12" customHeight="1" x14ac:dyDescent="0.25">
      <c r="A803" s="99"/>
      <c r="B803" s="99"/>
      <c r="C803" s="99"/>
      <c r="D803" s="99"/>
      <c r="E803" s="99"/>
      <c r="F803" s="99"/>
      <c r="G803" s="109"/>
      <c r="H803" s="99"/>
      <c r="I803" s="99"/>
      <c r="J803" s="99"/>
      <c r="K803" s="99"/>
      <c r="L803" s="99"/>
      <c r="M803" s="99"/>
      <c r="N803" s="99"/>
      <c r="O803" s="99"/>
      <c r="P803" s="99"/>
      <c r="Q803" s="99"/>
      <c r="R803" s="99"/>
      <c r="S803" s="99"/>
      <c r="T803" s="99"/>
      <c r="U803" s="99"/>
      <c r="V803" s="99"/>
      <c r="W803" s="99"/>
      <c r="X803" s="99"/>
      <c r="Y803" s="99"/>
      <c r="Z803" s="99"/>
    </row>
    <row r="804" spans="1:26" ht="12" customHeight="1" x14ac:dyDescent="0.25">
      <c r="A804" s="99"/>
      <c r="B804" s="99"/>
      <c r="C804" s="99"/>
      <c r="D804" s="99"/>
      <c r="E804" s="99"/>
      <c r="F804" s="99"/>
      <c r="G804" s="109"/>
      <c r="H804" s="99"/>
      <c r="I804" s="99"/>
      <c r="J804" s="99"/>
      <c r="K804" s="99"/>
      <c r="L804" s="99"/>
      <c r="M804" s="99"/>
      <c r="N804" s="99"/>
      <c r="O804" s="99"/>
      <c r="P804" s="99"/>
      <c r="Q804" s="99"/>
      <c r="R804" s="99"/>
      <c r="S804" s="99"/>
      <c r="T804" s="99"/>
      <c r="U804" s="99"/>
      <c r="V804" s="99"/>
      <c r="W804" s="99"/>
      <c r="X804" s="99"/>
      <c r="Y804" s="99"/>
      <c r="Z804" s="99"/>
    </row>
    <row r="805" spans="1:26" ht="12" customHeight="1" x14ac:dyDescent="0.25">
      <c r="A805" s="99"/>
      <c r="B805" s="99"/>
      <c r="C805" s="99"/>
      <c r="D805" s="99"/>
      <c r="E805" s="99"/>
      <c r="F805" s="99"/>
      <c r="G805" s="109"/>
      <c r="H805" s="99"/>
      <c r="I805" s="99"/>
      <c r="J805" s="99"/>
      <c r="K805" s="99"/>
      <c r="L805" s="99"/>
      <c r="M805" s="99"/>
      <c r="N805" s="99"/>
      <c r="O805" s="99"/>
      <c r="P805" s="99"/>
      <c r="Q805" s="99"/>
      <c r="R805" s="99"/>
      <c r="S805" s="99"/>
      <c r="T805" s="99"/>
      <c r="U805" s="99"/>
      <c r="V805" s="99"/>
      <c r="W805" s="99"/>
      <c r="X805" s="99"/>
      <c r="Y805" s="99"/>
      <c r="Z805" s="99"/>
    </row>
    <row r="806" spans="1:26" ht="12" customHeight="1" x14ac:dyDescent="0.25">
      <c r="A806" s="99"/>
      <c r="B806" s="99"/>
      <c r="C806" s="99"/>
      <c r="D806" s="99"/>
      <c r="E806" s="99"/>
      <c r="F806" s="99"/>
      <c r="G806" s="109"/>
      <c r="H806" s="99"/>
      <c r="I806" s="99"/>
      <c r="J806" s="99"/>
      <c r="K806" s="99"/>
      <c r="L806" s="99"/>
      <c r="M806" s="99"/>
      <c r="N806" s="99"/>
      <c r="O806" s="99"/>
      <c r="P806" s="99"/>
      <c r="Q806" s="99"/>
      <c r="R806" s="99"/>
      <c r="S806" s="99"/>
      <c r="T806" s="99"/>
      <c r="U806" s="99"/>
      <c r="V806" s="99"/>
      <c r="W806" s="99"/>
      <c r="X806" s="99"/>
      <c r="Y806" s="99"/>
      <c r="Z806" s="99"/>
    </row>
    <row r="807" spans="1:26" ht="12" customHeight="1" x14ac:dyDescent="0.25">
      <c r="A807" s="99"/>
      <c r="B807" s="99"/>
      <c r="C807" s="99"/>
      <c r="D807" s="99"/>
      <c r="E807" s="99"/>
      <c r="F807" s="99"/>
      <c r="G807" s="109"/>
      <c r="H807" s="99"/>
      <c r="I807" s="99"/>
      <c r="J807" s="99"/>
      <c r="K807" s="99"/>
      <c r="L807" s="99"/>
      <c r="M807" s="99"/>
      <c r="N807" s="99"/>
      <c r="O807" s="99"/>
      <c r="P807" s="99"/>
      <c r="Q807" s="99"/>
      <c r="R807" s="99"/>
      <c r="S807" s="99"/>
      <c r="T807" s="99"/>
      <c r="U807" s="99"/>
      <c r="V807" s="99"/>
      <c r="W807" s="99"/>
      <c r="X807" s="99"/>
      <c r="Y807" s="99"/>
      <c r="Z807" s="99"/>
    </row>
    <row r="808" spans="1:26" ht="12" customHeight="1" x14ac:dyDescent="0.25">
      <c r="A808" s="99"/>
      <c r="B808" s="99"/>
      <c r="C808" s="99"/>
      <c r="D808" s="99"/>
      <c r="E808" s="99"/>
      <c r="F808" s="99"/>
      <c r="G808" s="109"/>
      <c r="H808" s="99"/>
      <c r="I808" s="99"/>
      <c r="J808" s="99"/>
      <c r="K808" s="99"/>
      <c r="L808" s="99"/>
      <c r="M808" s="99"/>
      <c r="N808" s="99"/>
      <c r="O808" s="99"/>
      <c r="P808" s="99"/>
      <c r="Q808" s="99"/>
      <c r="R808" s="99"/>
      <c r="S808" s="99"/>
      <c r="T808" s="99"/>
      <c r="U808" s="99"/>
      <c r="V808" s="99"/>
      <c r="W808" s="99"/>
      <c r="X808" s="99"/>
      <c r="Y808" s="99"/>
      <c r="Z808" s="99"/>
    </row>
    <row r="809" spans="1:26" ht="12" customHeight="1" x14ac:dyDescent="0.25">
      <c r="A809" s="99"/>
      <c r="B809" s="99"/>
      <c r="C809" s="99"/>
      <c r="D809" s="99"/>
      <c r="E809" s="99"/>
      <c r="F809" s="99"/>
      <c r="G809" s="109"/>
      <c r="H809" s="99"/>
      <c r="I809" s="99"/>
      <c r="J809" s="99"/>
      <c r="K809" s="99"/>
      <c r="L809" s="99"/>
      <c r="M809" s="99"/>
      <c r="N809" s="99"/>
      <c r="O809" s="99"/>
      <c r="P809" s="99"/>
      <c r="Q809" s="99"/>
      <c r="R809" s="99"/>
      <c r="S809" s="99"/>
      <c r="T809" s="99"/>
      <c r="U809" s="99"/>
      <c r="V809" s="99"/>
      <c r="W809" s="99"/>
      <c r="X809" s="99"/>
      <c r="Y809" s="99"/>
      <c r="Z809" s="99"/>
    </row>
    <row r="810" spans="1:26" ht="12" customHeight="1" x14ac:dyDescent="0.25">
      <c r="A810" s="99"/>
      <c r="B810" s="99"/>
      <c r="C810" s="99"/>
      <c r="D810" s="99"/>
      <c r="E810" s="99"/>
      <c r="F810" s="99"/>
      <c r="G810" s="109"/>
      <c r="H810" s="99"/>
      <c r="I810" s="99"/>
      <c r="J810" s="99"/>
      <c r="K810" s="99"/>
      <c r="L810" s="99"/>
      <c r="M810" s="99"/>
      <c r="N810" s="99"/>
      <c r="O810" s="99"/>
      <c r="P810" s="99"/>
      <c r="Q810" s="99"/>
      <c r="R810" s="99"/>
      <c r="S810" s="99"/>
      <c r="T810" s="99"/>
      <c r="U810" s="99"/>
      <c r="V810" s="99"/>
      <c r="W810" s="99"/>
      <c r="X810" s="99"/>
      <c r="Y810" s="99"/>
      <c r="Z810" s="99"/>
    </row>
    <row r="811" spans="1:26" ht="12" customHeight="1" x14ac:dyDescent="0.25">
      <c r="A811" s="99"/>
      <c r="B811" s="99"/>
      <c r="C811" s="99"/>
      <c r="D811" s="99"/>
      <c r="E811" s="99"/>
      <c r="F811" s="99"/>
      <c r="G811" s="109"/>
      <c r="H811" s="99"/>
      <c r="I811" s="99"/>
      <c r="J811" s="99"/>
      <c r="K811" s="99"/>
      <c r="L811" s="99"/>
      <c r="M811" s="99"/>
      <c r="N811" s="99"/>
      <c r="O811" s="99"/>
      <c r="P811" s="99"/>
      <c r="Q811" s="99"/>
      <c r="R811" s="99"/>
      <c r="S811" s="99"/>
      <c r="T811" s="99"/>
      <c r="U811" s="99"/>
      <c r="V811" s="99"/>
      <c r="W811" s="99"/>
      <c r="X811" s="99"/>
      <c r="Y811" s="99"/>
      <c r="Z811" s="99"/>
    </row>
    <row r="812" spans="1:26" ht="12" customHeight="1" x14ac:dyDescent="0.25">
      <c r="A812" s="99"/>
      <c r="B812" s="99"/>
      <c r="C812" s="99"/>
      <c r="D812" s="99"/>
      <c r="E812" s="99"/>
      <c r="F812" s="99"/>
      <c r="G812" s="109"/>
      <c r="H812" s="99"/>
      <c r="I812" s="99"/>
      <c r="J812" s="99"/>
      <c r="K812" s="99"/>
      <c r="L812" s="99"/>
      <c r="M812" s="99"/>
      <c r="N812" s="99"/>
      <c r="O812" s="99"/>
      <c r="P812" s="99"/>
      <c r="Q812" s="99"/>
      <c r="R812" s="99"/>
      <c r="S812" s="99"/>
      <c r="T812" s="99"/>
      <c r="U812" s="99"/>
      <c r="V812" s="99"/>
      <c r="W812" s="99"/>
      <c r="X812" s="99"/>
      <c r="Y812" s="99"/>
      <c r="Z812" s="99"/>
    </row>
    <row r="813" spans="1:26" ht="12" customHeight="1" x14ac:dyDescent="0.25">
      <c r="A813" s="99"/>
      <c r="B813" s="99"/>
      <c r="C813" s="99"/>
      <c r="D813" s="99"/>
      <c r="E813" s="99"/>
      <c r="F813" s="99"/>
      <c r="G813" s="109"/>
      <c r="H813" s="99"/>
      <c r="I813" s="99"/>
      <c r="J813" s="99"/>
      <c r="K813" s="99"/>
      <c r="L813" s="99"/>
      <c r="M813" s="99"/>
      <c r="N813" s="99"/>
      <c r="O813" s="99"/>
      <c r="P813" s="99"/>
      <c r="Q813" s="99"/>
      <c r="R813" s="99"/>
      <c r="S813" s="99"/>
      <c r="T813" s="99"/>
      <c r="U813" s="99"/>
      <c r="V813" s="99"/>
      <c r="W813" s="99"/>
      <c r="X813" s="99"/>
      <c r="Y813" s="99"/>
      <c r="Z813" s="99"/>
    </row>
    <row r="814" spans="1:26" ht="12" customHeight="1" x14ac:dyDescent="0.25">
      <c r="A814" s="99"/>
      <c r="B814" s="99"/>
      <c r="C814" s="99"/>
      <c r="D814" s="99"/>
      <c r="E814" s="99"/>
      <c r="F814" s="99"/>
      <c r="G814" s="109"/>
      <c r="H814" s="99"/>
      <c r="I814" s="99"/>
      <c r="J814" s="99"/>
      <c r="K814" s="99"/>
      <c r="L814" s="99"/>
      <c r="M814" s="99"/>
      <c r="N814" s="99"/>
      <c r="O814" s="99"/>
      <c r="P814" s="99"/>
      <c r="Q814" s="99"/>
      <c r="R814" s="99"/>
      <c r="S814" s="99"/>
      <c r="T814" s="99"/>
      <c r="U814" s="99"/>
      <c r="V814" s="99"/>
      <c r="W814" s="99"/>
      <c r="X814" s="99"/>
      <c r="Y814" s="99"/>
      <c r="Z814" s="99"/>
    </row>
    <row r="815" spans="1:26" ht="12" customHeight="1" x14ac:dyDescent="0.25">
      <c r="A815" s="99"/>
      <c r="B815" s="99"/>
      <c r="C815" s="99"/>
      <c r="D815" s="99"/>
      <c r="E815" s="99"/>
      <c r="F815" s="99"/>
      <c r="G815" s="109"/>
      <c r="H815" s="99"/>
      <c r="I815" s="99"/>
      <c r="J815" s="99"/>
      <c r="K815" s="99"/>
      <c r="L815" s="99"/>
      <c r="M815" s="99"/>
      <c r="N815" s="99"/>
      <c r="O815" s="99"/>
      <c r="P815" s="99"/>
      <c r="Q815" s="99"/>
      <c r="R815" s="99"/>
      <c r="S815" s="99"/>
      <c r="T815" s="99"/>
      <c r="U815" s="99"/>
      <c r="V815" s="99"/>
      <c r="W815" s="99"/>
      <c r="X815" s="99"/>
      <c r="Y815" s="99"/>
      <c r="Z815" s="99"/>
    </row>
    <row r="816" spans="1:26" ht="12" customHeight="1" x14ac:dyDescent="0.25">
      <c r="A816" s="99"/>
      <c r="B816" s="99"/>
      <c r="C816" s="99"/>
      <c r="D816" s="99"/>
      <c r="E816" s="99"/>
      <c r="F816" s="99"/>
      <c r="G816" s="109"/>
      <c r="H816" s="99"/>
      <c r="I816" s="99"/>
      <c r="J816" s="99"/>
      <c r="K816" s="99"/>
      <c r="L816" s="99"/>
      <c r="M816" s="99"/>
      <c r="N816" s="99"/>
      <c r="O816" s="99"/>
      <c r="P816" s="99"/>
      <c r="Q816" s="99"/>
      <c r="R816" s="99"/>
      <c r="S816" s="99"/>
      <c r="T816" s="99"/>
      <c r="U816" s="99"/>
      <c r="V816" s="99"/>
      <c r="W816" s="99"/>
      <c r="X816" s="99"/>
      <c r="Y816" s="99"/>
      <c r="Z816" s="99"/>
    </row>
    <row r="817" spans="1:26" ht="12" customHeight="1" x14ac:dyDescent="0.25">
      <c r="A817" s="99"/>
      <c r="B817" s="99"/>
      <c r="C817" s="99"/>
      <c r="D817" s="99"/>
      <c r="E817" s="99"/>
      <c r="F817" s="99"/>
      <c r="G817" s="109"/>
      <c r="H817" s="99"/>
      <c r="I817" s="99"/>
      <c r="J817" s="99"/>
      <c r="K817" s="99"/>
      <c r="L817" s="99"/>
      <c r="M817" s="99"/>
      <c r="N817" s="99"/>
      <c r="O817" s="99"/>
      <c r="P817" s="99"/>
      <c r="Q817" s="99"/>
      <c r="R817" s="99"/>
      <c r="S817" s="99"/>
      <c r="T817" s="99"/>
      <c r="U817" s="99"/>
      <c r="V817" s="99"/>
      <c r="W817" s="99"/>
      <c r="X817" s="99"/>
      <c r="Y817" s="99"/>
      <c r="Z817" s="99"/>
    </row>
    <row r="818" spans="1:26" ht="12" customHeight="1" x14ac:dyDescent="0.25">
      <c r="A818" s="99"/>
      <c r="B818" s="99"/>
      <c r="C818" s="99"/>
      <c r="D818" s="99"/>
      <c r="E818" s="99"/>
      <c r="F818" s="99"/>
      <c r="G818" s="109"/>
      <c r="H818" s="99"/>
      <c r="I818" s="99"/>
      <c r="J818" s="99"/>
      <c r="K818" s="99"/>
      <c r="L818" s="99"/>
      <c r="M818" s="99"/>
      <c r="N818" s="99"/>
      <c r="O818" s="99"/>
      <c r="P818" s="99"/>
      <c r="Q818" s="99"/>
      <c r="R818" s="99"/>
      <c r="S818" s="99"/>
      <c r="T818" s="99"/>
      <c r="U818" s="99"/>
      <c r="V818" s="99"/>
      <c r="W818" s="99"/>
      <c r="X818" s="99"/>
      <c r="Y818" s="99"/>
      <c r="Z818" s="99"/>
    </row>
    <row r="819" spans="1:26" ht="12" customHeight="1" x14ac:dyDescent="0.25">
      <c r="A819" s="99"/>
      <c r="B819" s="99"/>
      <c r="C819" s="99"/>
      <c r="D819" s="99"/>
      <c r="E819" s="99"/>
      <c r="F819" s="99"/>
      <c r="G819" s="109"/>
      <c r="H819" s="99"/>
      <c r="I819" s="99"/>
      <c r="J819" s="99"/>
      <c r="K819" s="99"/>
      <c r="L819" s="99"/>
      <c r="M819" s="99"/>
      <c r="N819" s="99"/>
      <c r="O819" s="99"/>
      <c r="P819" s="99"/>
      <c r="Q819" s="99"/>
      <c r="R819" s="99"/>
      <c r="S819" s="99"/>
      <c r="T819" s="99"/>
      <c r="U819" s="99"/>
      <c r="V819" s="99"/>
      <c r="W819" s="99"/>
      <c r="X819" s="99"/>
      <c r="Y819" s="99"/>
      <c r="Z819" s="99"/>
    </row>
    <row r="820" spans="1:26" ht="12" customHeight="1" x14ac:dyDescent="0.25">
      <c r="A820" s="99"/>
      <c r="B820" s="99"/>
      <c r="C820" s="99"/>
      <c r="D820" s="99"/>
      <c r="E820" s="99"/>
      <c r="F820" s="99"/>
      <c r="G820" s="109"/>
      <c r="H820" s="99"/>
      <c r="I820" s="99"/>
      <c r="J820" s="99"/>
      <c r="K820" s="99"/>
      <c r="L820" s="99"/>
      <c r="M820" s="99"/>
      <c r="N820" s="99"/>
      <c r="O820" s="99"/>
      <c r="P820" s="99"/>
      <c r="Q820" s="99"/>
      <c r="R820" s="99"/>
      <c r="S820" s="99"/>
      <c r="T820" s="99"/>
      <c r="U820" s="99"/>
      <c r="V820" s="99"/>
      <c r="W820" s="99"/>
      <c r="X820" s="99"/>
      <c r="Y820" s="99"/>
      <c r="Z820" s="99"/>
    </row>
    <row r="821" spans="1:26" ht="12" customHeight="1" x14ac:dyDescent="0.25">
      <c r="A821" s="99"/>
      <c r="B821" s="99"/>
      <c r="C821" s="99"/>
      <c r="D821" s="99"/>
      <c r="E821" s="99"/>
      <c r="F821" s="99"/>
      <c r="G821" s="109"/>
      <c r="H821" s="99"/>
      <c r="I821" s="99"/>
      <c r="J821" s="99"/>
      <c r="K821" s="99"/>
      <c r="L821" s="99"/>
      <c r="M821" s="99"/>
      <c r="N821" s="99"/>
      <c r="O821" s="99"/>
      <c r="P821" s="99"/>
      <c r="Q821" s="99"/>
      <c r="R821" s="99"/>
      <c r="S821" s="99"/>
      <c r="T821" s="99"/>
      <c r="U821" s="99"/>
      <c r="V821" s="99"/>
      <c r="W821" s="99"/>
      <c r="X821" s="99"/>
      <c r="Y821" s="99"/>
      <c r="Z821" s="99"/>
    </row>
    <row r="822" spans="1:26" ht="12" customHeight="1" x14ac:dyDescent="0.25">
      <c r="A822" s="99"/>
      <c r="B822" s="99"/>
      <c r="C822" s="99"/>
      <c r="D822" s="99"/>
      <c r="E822" s="99"/>
      <c r="F822" s="99"/>
      <c r="G822" s="109"/>
      <c r="H822" s="99"/>
      <c r="I822" s="99"/>
      <c r="J822" s="99"/>
      <c r="K822" s="99"/>
      <c r="L822" s="99"/>
      <c r="M822" s="99"/>
      <c r="N822" s="99"/>
      <c r="O822" s="99"/>
      <c r="P822" s="99"/>
      <c r="Q822" s="99"/>
      <c r="R822" s="99"/>
      <c r="S822" s="99"/>
      <c r="T822" s="99"/>
      <c r="U822" s="99"/>
      <c r="V822" s="99"/>
      <c r="W822" s="99"/>
      <c r="X822" s="99"/>
      <c r="Y822" s="99"/>
      <c r="Z822" s="99"/>
    </row>
    <row r="823" spans="1:26" ht="12" customHeight="1" x14ac:dyDescent="0.25">
      <c r="A823" s="99"/>
      <c r="B823" s="99"/>
      <c r="C823" s="99"/>
      <c r="D823" s="99"/>
      <c r="E823" s="99"/>
      <c r="F823" s="99"/>
      <c r="G823" s="109"/>
      <c r="H823" s="99"/>
      <c r="I823" s="99"/>
      <c r="J823" s="99"/>
      <c r="K823" s="99"/>
      <c r="L823" s="99"/>
      <c r="M823" s="99"/>
      <c r="N823" s="99"/>
      <c r="O823" s="99"/>
      <c r="P823" s="99"/>
      <c r="Q823" s="99"/>
      <c r="R823" s="99"/>
      <c r="S823" s="99"/>
      <c r="T823" s="99"/>
      <c r="U823" s="99"/>
      <c r="V823" s="99"/>
      <c r="W823" s="99"/>
      <c r="X823" s="99"/>
      <c r="Y823" s="99"/>
      <c r="Z823" s="99"/>
    </row>
    <row r="824" spans="1:26" ht="12" customHeight="1" x14ac:dyDescent="0.25">
      <c r="A824" s="99"/>
      <c r="B824" s="99"/>
      <c r="C824" s="99"/>
      <c r="D824" s="99"/>
      <c r="E824" s="99"/>
      <c r="F824" s="99"/>
      <c r="G824" s="109"/>
      <c r="H824" s="99"/>
      <c r="I824" s="99"/>
      <c r="J824" s="99"/>
      <c r="K824" s="99"/>
      <c r="L824" s="99"/>
      <c r="M824" s="99"/>
      <c r="N824" s="99"/>
      <c r="O824" s="99"/>
      <c r="P824" s="99"/>
      <c r="Q824" s="99"/>
      <c r="R824" s="99"/>
      <c r="S824" s="99"/>
      <c r="T824" s="99"/>
      <c r="U824" s="99"/>
      <c r="V824" s="99"/>
      <c r="W824" s="99"/>
      <c r="X824" s="99"/>
      <c r="Y824" s="99"/>
      <c r="Z824" s="99"/>
    </row>
    <row r="825" spans="1:26" ht="12" customHeight="1" x14ac:dyDescent="0.25">
      <c r="A825" s="99"/>
      <c r="B825" s="99"/>
      <c r="C825" s="99"/>
      <c r="D825" s="99"/>
      <c r="E825" s="99"/>
      <c r="F825" s="99"/>
      <c r="G825" s="109"/>
      <c r="H825" s="99"/>
      <c r="I825" s="99"/>
      <c r="J825" s="99"/>
      <c r="K825" s="99"/>
      <c r="L825" s="99"/>
      <c r="M825" s="99"/>
      <c r="N825" s="99"/>
      <c r="O825" s="99"/>
      <c r="P825" s="99"/>
      <c r="Q825" s="99"/>
      <c r="R825" s="99"/>
      <c r="S825" s="99"/>
      <c r="T825" s="99"/>
      <c r="U825" s="99"/>
      <c r="V825" s="99"/>
      <c r="W825" s="99"/>
      <c r="X825" s="99"/>
      <c r="Y825" s="99"/>
      <c r="Z825" s="99"/>
    </row>
    <row r="826" spans="1:26" ht="12" customHeight="1" x14ac:dyDescent="0.25">
      <c r="A826" s="99"/>
      <c r="B826" s="99"/>
      <c r="C826" s="99"/>
      <c r="D826" s="99"/>
      <c r="E826" s="99"/>
      <c r="F826" s="99"/>
      <c r="G826" s="109"/>
      <c r="H826" s="99"/>
      <c r="I826" s="99"/>
      <c r="J826" s="99"/>
      <c r="K826" s="99"/>
      <c r="L826" s="99"/>
      <c r="M826" s="99"/>
      <c r="N826" s="99"/>
      <c r="O826" s="99"/>
      <c r="P826" s="99"/>
      <c r="Q826" s="99"/>
      <c r="R826" s="99"/>
      <c r="S826" s="99"/>
      <c r="T826" s="99"/>
      <c r="U826" s="99"/>
      <c r="V826" s="99"/>
      <c r="W826" s="99"/>
      <c r="X826" s="99"/>
      <c r="Y826" s="99"/>
      <c r="Z826" s="99"/>
    </row>
    <row r="827" spans="1:26" ht="12" customHeight="1" x14ac:dyDescent="0.25">
      <c r="A827" s="99"/>
      <c r="B827" s="99"/>
      <c r="C827" s="99"/>
      <c r="D827" s="99"/>
      <c r="E827" s="99"/>
      <c r="F827" s="99"/>
      <c r="G827" s="109"/>
      <c r="H827" s="99"/>
      <c r="I827" s="99"/>
      <c r="J827" s="99"/>
      <c r="K827" s="99"/>
      <c r="L827" s="99"/>
      <c r="M827" s="99"/>
      <c r="N827" s="99"/>
      <c r="O827" s="99"/>
      <c r="P827" s="99"/>
      <c r="Q827" s="99"/>
      <c r="R827" s="99"/>
      <c r="S827" s="99"/>
      <c r="T827" s="99"/>
      <c r="U827" s="99"/>
      <c r="V827" s="99"/>
      <c r="W827" s="99"/>
      <c r="X827" s="99"/>
      <c r="Y827" s="99"/>
      <c r="Z827" s="99"/>
    </row>
    <row r="828" spans="1:26" ht="12" customHeight="1" x14ac:dyDescent="0.25">
      <c r="A828" s="99"/>
      <c r="B828" s="99"/>
      <c r="C828" s="99"/>
      <c r="D828" s="99"/>
      <c r="E828" s="99"/>
      <c r="F828" s="99"/>
      <c r="G828" s="109"/>
      <c r="H828" s="99"/>
      <c r="I828" s="99"/>
      <c r="J828" s="99"/>
      <c r="K828" s="99"/>
      <c r="L828" s="99"/>
      <c r="M828" s="99"/>
      <c r="N828" s="99"/>
      <c r="O828" s="99"/>
      <c r="P828" s="99"/>
      <c r="Q828" s="99"/>
      <c r="R828" s="99"/>
      <c r="S828" s="99"/>
      <c r="T828" s="99"/>
      <c r="U828" s="99"/>
      <c r="V828" s="99"/>
      <c r="W828" s="99"/>
      <c r="X828" s="99"/>
      <c r="Y828" s="99"/>
      <c r="Z828" s="99"/>
    </row>
    <row r="829" spans="1:26" ht="12" customHeight="1" x14ac:dyDescent="0.25">
      <c r="A829" s="99"/>
      <c r="B829" s="99"/>
      <c r="C829" s="99"/>
      <c r="D829" s="99"/>
      <c r="E829" s="99"/>
      <c r="F829" s="99"/>
      <c r="G829" s="109"/>
      <c r="H829" s="99"/>
      <c r="I829" s="99"/>
      <c r="J829" s="99"/>
      <c r="K829" s="99"/>
      <c r="L829" s="99"/>
      <c r="M829" s="99"/>
      <c r="N829" s="99"/>
      <c r="O829" s="99"/>
      <c r="P829" s="99"/>
      <c r="Q829" s="99"/>
      <c r="R829" s="99"/>
      <c r="S829" s="99"/>
      <c r="T829" s="99"/>
      <c r="U829" s="99"/>
      <c r="V829" s="99"/>
      <c r="W829" s="99"/>
      <c r="X829" s="99"/>
      <c r="Y829" s="99"/>
      <c r="Z829" s="99"/>
    </row>
    <row r="830" spans="1:26" ht="12" customHeight="1" x14ac:dyDescent="0.25">
      <c r="A830" s="99"/>
      <c r="B830" s="99"/>
      <c r="C830" s="99"/>
      <c r="D830" s="99"/>
      <c r="E830" s="99"/>
      <c r="F830" s="99"/>
      <c r="G830" s="109"/>
      <c r="H830" s="99"/>
      <c r="I830" s="99"/>
      <c r="J830" s="99"/>
      <c r="K830" s="99"/>
      <c r="L830" s="99"/>
      <c r="M830" s="99"/>
      <c r="N830" s="99"/>
      <c r="O830" s="99"/>
      <c r="P830" s="99"/>
      <c r="Q830" s="99"/>
      <c r="R830" s="99"/>
      <c r="S830" s="99"/>
      <c r="T830" s="99"/>
      <c r="U830" s="99"/>
      <c r="V830" s="99"/>
      <c r="W830" s="99"/>
      <c r="X830" s="99"/>
      <c r="Y830" s="99"/>
      <c r="Z830" s="99"/>
    </row>
    <row r="831" spans="1:26" ht="12" customHeight="1" x14ac:dyDescent="0.25">
      <c r="A831" s="99"/>
      <c r="B831" s="99"/>
      <c r="C831" s="99"/>
      <c r="D831" s="99"/>
      <c r="E831" s="99"/>
      <c r="F831" s="99"/>
      <c r="G831" s="109"/>
      <c r="H831" s="99"/>
      <c r="I831" s="99"/>
      <c r="J831" s="99"/>
      <c r="K831" s="99"/>
      <c r="L831" s="99"/>
      <c r="M831" s="99"/>
      <c r="N831" s="99"/>
      <c r="O831" s="99"/>
      <c r="P831" s="99"/>
      <c r="Q831" s="99"/>
      <c r="R831" s="99"/>
      <c r="S831" s="99"/>
      <c r="T831" s="99"/>
      <c r="U831" s="99"/>
      <c r="V831" s="99"/>
      <c r="W831" s="99"/>
      <c r="X831" s="99"/>
      <c r="Y831" s="99"/>
      <c r="Z831" s="99"/>
    </row>
    <row r="832" spans="1:26" ht="12" customHeight="1" x14ac:dyDescent="0.25">
      <c r="A832" s="99"/>
      <c r="B832" s="99"/>
      <c r="C832" s="99"/>
      <c r="D832" s="99"/>
      <c r="E832" s="99"/>
      <c r="F832" s="99"/>
      <c r="G832" s="109"/>
      <c r="H832" s="99"/>
      <c r="I832" s="99"/>
      <c r="J832" s="99"/>
      <c r="K832" s="99"/>
      <c r="L832" s="99"/>
      <c r="M832" s="99"/>
      <c r="N832" s="99"/>
      <c r="O832" s="99"/>
      <c r="P832" s="99"/>
      <c r="Q832" s="99"/>
      <c r="R832" s="99"/>
      <c r="S832" s="99"/>
      <c r="T832" s="99"/>
      <c r="U832" s="99"/>
      <c r="V832" s="99"/>
      <c r="W832" s="99"/>
      <c r="X832" s="99"/>
      <c r="Y832" s="99"/>
      <c r="Z832" s="99"/>
    </row>
    <row r="833" spans="1:26" ht="12" customHeight="1" x14ac:dyDescent="0.25">
      <c r="A833" s="99"/>
      <c r="B833" s="99"/>
      <c r="C833" s="99"/>
      <c r="D833" s="99"/>
      <c r="E833" s="99"/>
      <c r="F833" s="99"/>
      <c r="G833" s="109"/>
      <c r="H833" s="99"/>
      <c r="I833" s="99"/>
      <c r="J833" s="99"/>
      <c r="K833" s="99"/>
      <c r="L833" s="99"/>
      <c r="M833" s="99"/>
      <c r="N833" s="99"/>
      <c r="O833" s="99"/>
      <c r="P833" s="99"/>
      <c r="Q833" s="99"/>
      <c r="R833" s="99"/>
      <c r="S833" s="99"/>
      <c r="T833" s="99"/>
      <c r="U833" s="99"/>
      <c r="V833" s="99"/>
      <c r="W833" s="99"/>
      <c r="X833" s="99"/>
      <c r="Y833" s="99"/>
      <c r="Z833" s="99"/>
    </row>
    <row r="834" spans="1:26" ht="12" customHeight="1" x14ac:dyDescent="0.25">
      <c r="A834" s="99"/>
      <c r="B834" s="99"/>
      <c r="C834" s="99"/>
      <c r="D834" s="99"/>
      <c r="E834" s="99"/>
      <c r="F834" s="99"/>
      <c r="G834" s="109"/>
      <c r="H834" s="99"/>
      <c r="I834" s="99"/>
      <c r="J834" s="99"/>
      <c r="K834" s="99"/>
      <c r="L834" s="99"/>
      <c r="M834" s="99"/>
      <c r="N834" s="99"/>
      <c r="O834" s="99"/>
      <c r="P834" s="99"/>
      <c r="Q834" s="99"/>
      <c r="R834" s="99"/>
      <c r="S834" s="99"/>
      <c r="T834" s="99"/>
      <c r="U834" s="99"/>
      <c r="V834" s="99"/>
      <c r="W834" s="99"/>
      <c r="X834" s="99"/>
      <c r="Y834" s="99"/>
      <c r="Z834" s="99"/>
    </row>
    <row r="835" spans="1:26" ht="12" customHeight="1" x14ac:dyDescent="0.25">
      <c r="A835" s="99"/>
      <c r="B835" s="99"/>
      <c r="C835" s="99"/>
      <c r="D835" s="99"/>
      <c r="E835" s="99"/>
      <c r="F835" s="99"/>
      <c r="G835" s="109"/>
      <c r="H835" s="99"/>
      <c r="I835" s="99"/>
      <c r="J835" s="99"/>
      <c r="K835" s="99"/>
      <c r="L835" s="99"/>
      <c r="M835" s="99"/>
      <c r="N835" s="99"/>
      <c r="O835" s="99"/>
      <c r="P835" s="99"/>
      <c r="Q835" s="99"/>
      <c r="R835" s="99"/>
      <c r="S835" s="99"/>
      <c r="T835" s="99"/>
      <c r="U835" s="99"/>
      <c r="V835" s="99"/>
      <c r="W835" s="99"/>
      <c r="X835" s="99"/>
      <c r="Y835" s="99"/>
      <c r="Z835" s="99"/>
    </row>
    <row r="836" spans="1:26" ht="12" customHeight="1" x14ac:dyDescent="0.25">
      <c r="A836" s="99"/>
      <c r="B836" s="99"/>
      <c r="C836" s="99"/>
      <c r="D836" s="99"/>
      <c r="E836" s="99"/>
      <c r="F836" s="99"/>
      <c r="G836" s="109"/>
      <c r="H836" s="99"/>
      <c r="I836" s="99"/>
      <c r="J836" s="99"/>
      <c r="K836" s="99"/>
      <c r="L836" s="99"/>
      <c r="M836" s="99"/>
      <c r="N836" s="99"/>
      <c r="O836" s="99"/>
      <c r="P836" s="99"/>
      <c r="Q836" s="99"/>
      <c r="R836" s="99"/>
      <c r="S836" s="99"/>
      <c r="T836" s="99"/>
      <c r="U836" s="99"/>
      <c r="V836" s="99"/>
      <c r="W836" s="99"/>
      <c r="X836" s="99"/>
      <c r="Y836" s="99"/>
      <c r="Z836" s="99"/>
    </row>
    <row r="837" spans="1:26" ht="12" customHeight="1" x14ac:dyDescent="0.25">
      <c r="A837" s="99"/>
      <c r="B837" s="99"/>
      <c r="C837" s="99"/>
      <c r="D837" s="99"/>
      <c r="E837" s="99"/>
      <c r="F837" s="99"/>
      <c r="G837" s="109"/>
      <c r="H837" s="99"/>
      <c r="I837" s="99"/>
      <c r="J837" s="99"/>
      <c r="K837" s="99"/>
      <c r="L837" s="99"/>
      <c r="M837" s="99"/>
      <c r="N837" s="99"/>
      <c r="O837" s="99"/>
      <c r="P837" s="99"/>
      <c r="Q837" s="99"/>
      <c r="R837" s="99"/>
      <c r="S837" s="99"/>
      <c r="T837" s="99"/>
      <c r="U837" s="99"/>
      <c r="V837" s="99"/>
      <c r="W837" s="99"/>
      <c r="X837" s="99"/>
      <c r="Y837" s="99"/>
      <c r="Z837" s="99"/>
    </row>
    <row r="838" spans="1:26" ht="12" customHeight="1" x14ac:dyDescent="0.25">
      <c r="A838" s="99"/>
      <c r="B838" s="99"/>
      <c r="C838" s="99"/>
      <c r="D838" s="99"/>
      <c r="E838" s="99"/>
      <c r="F838" s="99"/>
      <c r="G838" s="109"/>
      <c r="H838" s="99"/>
      <c r="I838" s="99"/>
      <c r="J838" s="99"/>
      <c r="K838" s="99"/>
      <c r="L838" s="99"/>
      <c r="M838" s="99"/>
      <c r="N838" s="99"/>
      <c r="O838" s="99"/>
      <c r="P838" s="99"/>
      <c r="Q838" s="99"/>
      <c r="R838" s="99"/>
      <c r="S838" s="99"/>
      <c r="T838" s="99"/>
      <c r="U838" s="99"/>
      <c r="V838" s="99"/>
      <c r="W838" s="99"/>
      <c r="X838" s="99"/>
      <c r="Y838" s="99"/>
      <c r="Z838" s="99"/>
    </row>
    <row r="839" spans="1:26" ht="12" customHeight="1" x14ac:dyDescent="0.25">
      <c r="A839" s="99"/>
      <c r="B839" s="99"/>
      <c r="C839" s="99"/>
      <c r="D839" s="99"/>
      <c r="E839" s="99"/>
      <c r="F839" s="99"/>
      <c r="G839" s="109"/>
      <c r="H839" s="99"/>
      <c r="I839" s="99"/>
      <c r="J839" s="99"/>
      <c r="K839" s="99"/>
      <c r="L839" s="99"/>
      <c r="M839" s="99"/>
      <c r="N839" s="99"/>
      <c r="O839" s="99"/>
      <c r="P839" s="99"/>
      <c r="Q839" s="99"/>
      <c r="R839" s="99"/>
      <c r="S839" s="99"/>
      <c r="T839" s="99"/>
      <c r="U839" s="99"/>
      <c r="V839" s="99"/>
      <c r="W839" s="99"/>
      <c r="X839" s="99"/>
      <c r="Y839" s="99"/>
      <c r="Z839" s="99"/>
    </row>
    <row r="840" spans="1:26" ht="12" customHeight="1" x14ac:dyDescent="0.25">
      <c r="A840" s="99"/>
      <c r="B840" s="99"/>
      <c r="C840" s="99"/>
      <c r="D840" s="99"/>
      <c r="E840" s="99"/>
      <c r="F840" s="99"/>
      <c r="G840" s="109"/>
      <c r="H840" s="99"/>
      <c r="I840" s="99"/>
      <c r="J840" s="99"/>
      <c r="K840" s="99"/>
      <c r="L840" s="99"/>
      <c r="M840" s="99"/>
      <c r="N840" s="99"/>
      <c r="O840" s="99"/>
      <c r="P840" s="99"/>
      <c r="Q840" s="99"/>
      <c r="R840" s="99"/>
      <c r="S840" s="99"/>
      <c r="T840" s="99"/>
      <c r="U840" s="99"/>
      <c r="V840" s="99"/>
      <c r="W840" s="99"/>
      <c r="X840" s="99"/>
      <c r="Y840" s="99"/>
      <c r="Z840" s="99"/>
    </row>
    <row r="841" spans="1:26" ht="12" customHeight="1" x14ac:dyDescent="0.25">
      <c r="A841" s="99"/>
      <c r="B841" s="99"/>
      <c r="C841" s="99"/>
      <c r="D841" s="99"/>
      <c r="E841" s="99"/>
      <c r="F841" s="99"/>
      <c r="G841" s="109"/>
      <c r="H841" s="99"/>
      <c r="I841" s="99"/>
      <c r="J841" s="99"/>
      <c r="K841" s="99"/>
      <c r="L841" s="99"/>
      <c r="M841" s="99"/>
      <c r="N841" s="99"/>
      <c r="O841" s="99"/>
      <c r="P841" s="99"/>
      <c r="Q841" s="99"/>
      <c r="R841" s="99"/>
      <c r="S841" s="99"/>
      <c r="T841" s="99"/>
      <c r="U841" s="99"/>
      <c r="V841" s="99"/>
      <c r="W841" s="99"/>
      <c r="X841" s="99"/>
      <c r="Y841" s="99"/>
      <c r="Z841" s="99"/>
    </row>
    <row r="842" spans="1:26" ht="12" customHeight="1" x14ac:dyDescent="0.25">
      <c r="A842" s="99"/>
      <c r="B842" s="99"/>
      <c r="C842" s="99"/>
      <c r="D842" s="99"/>
      <c r="E842" s="99"/>
      <c r="F842" s="99"/>
      <c r="G842" s="109"/>
      <c r="H842" s="99"/>
      <c r="I842" s="99"/>
      <c r="J842" s="99"/>
      <c r="K842" s="99"/>
      <c r="L842" s="99"/>
      <c r="M842" s="99"/>
      <c r="N842" s="99"/>
      <c r="O842" s="99"/>
      <c r="P842" s="99"/>
      <c r="Q842" s="99"/>
      <c r="R842" s="99"/>
      <c r="S842" s="99"/>
      <c r="T842" s="99"/>
      <c r="U842" s="99"/>
      <c r="V842" s="99"/>
      <c r="W842" s="99"/>
      <c r="X842" s="99"/>
      <c r="Y842" s="99"/>
      <c r="Z842" s="99"/>
    </row>
    <row r="843" spans="1:26" ht="12" customHeight="1" x14ac:dyDescent="0.25">
      <c r="A843" s="99"/>
      <c r="B843" s="99"/>
      <c r="C843" s="99"/>
      <c r="D843" s="99"/>
      <c r="E843" s="99"/>
      <c r="F843" s="99"/>
      <c r="G843" s="109"/>
      <c r="H843" s="99"/>
      <c r="I843" s="99"/>
      <c r="J843" s="99"/>
      <c r="K843" s="99"/>
      <c r="L843" s="99"/>
      <c r="M843" s="99"/>
      <c r="N843" s="99"/>
      <c r="O843" s="99"/>
      <c r="P843" s="99"/>
      <c r="Q843" s="99"/>
      <c r="R843" s="99"/>
      <c r="S843" s="99"/>
      <c r="T843" s="99"/>
      <c r="U843" s="99"/>
      <c r="V843" s="99"/>
      <c r="W843" s="99"/>
      <c r="X843" s="99"/>
      <c r="Y843" s="99"/>
      <c r="Z843" s="99"/>
    </row>
    <row r="844" spans="1:26" ht="12" customHeight="1" x14ac:dyDescent="0.25">
      <c r="A844" s="99"/>
      <c r="B844" s="99"/>
      <c r="C844" s="99"/>
      <c r="D844" s="99"/>
      <c r="E844" s="99"/>
      <c r="F844" s="99"/>
      <c r="G844" s="109"/>
      <c r="H844" s="99"/>
      <c r="I844" s="99"/>
      <c r="J844" s="99"/>
      <c r="K844" s="99"/>
      <c r="L844" s="99"/>
      <c r="M844" s="99"/>
      <c r="N844" s="99"/>
      <c r="O844" s="99"/>
      <c r="P844" s="99"/>
      <c r="Q844" s="99"/>
      <c r="R844" s="99"/>
      <c r="S844" s="99"/>
      <c r="T844" s="99"/>
      <c r="U844" s="99"/>
      <c r="V844" s="99"/>
      <c r="W844" s="99"/>
      <c r="X844" s="99"/>
      <c r="Y844" s="99"/>
      <c r="Z844" s="99"/>
    </row>
    <row r="845" spans="1:26" ht="12" customHeight="1" x14ac:dyDescent="0.25">
      <c r="A845" s="99"/>
      <c r="B845" s="99"/>
      <c r="C845" s="99"/>
      <c r="D845" s="99"/>
      <c r="E845" s="99"/>
      <c r="F845" s="99"/>
      <c r="G845" s="109"/>
      <c r="H845" s="99"/>
      <c r="I845" s="99"/>
      <c r="J845" s="99"/>
      <c r="K845" s="99"/>
      <c r="L845" s="99"/>
      <c r="M845" s="99"/>
      <c r="N845" s="99"/>
      <c r="O845" s="99"/>
      <c r="P845" s="99"/>
      <c r="Q845" s="99"/>
      <c r="R845" s="99"/>
      <c r="S845" s="99"/>
      <c r="T845" s="99"/>
      <c r="U845" s="99"/>
      <c r="V845" s="99"/>
      <c r="W845" s="99"/>
      <c r="X845" s="99"/>
      <c r="Y845" s="99"/>
      <c r="Z845" s="99"/>
    </row>
    <row r="846" spans="1:26" ht="12" customHeight="1" x14ac:dyDescent="0.25">
      <c r="A846" s="99"/>
      <c r="B846" s="99"/>
      <c r="C846" s="99"/>
      <c r="D846" s="99"/>
      <c r="E846" s="99"/>
      <c r="F846" s="99"/>
      <c r="G846" s="109"/>
      <c r="H846" s="99"/>
      <c r="I846" s="99"/>
      <c r="J846" s="99"/>
      <c r="K846" s="99"/>
      <c r="L846" s="99"/>
      <c r="M846" s="99"/>
      <c r="N846" s="99"/>
      <c r="O846" s="99"/>
      <c r="P846" s="99"/>
      <c r="Q846" s="99"/>
      <c r="R846" s="99"/>
      <c r="S846" s="99"/>
      <c r="T846" s="99"/>
      <c r="U846" s="99"/>
      <c r="V846" s="99"/>
      <c r="W846" s="99"/>
      <c r="X846" s="99"/>
      <c r="Y846" s="99"/>
      <c r="Z846" s="99"/>
    </row>
    <row r="847" spans="1:26" ht="12" customHeight="1" x14ac:dyDescent="0.25">
      <c r="A847" s="99"/>
      <c r="B847" s="99"/>
      <c r="C847" s="99"/>
      <c r="D847" s="99"/>
      <c r="E847" s="99"/>
      <c r="F847" s="99"/>
      <c r="G847" s="109"/>
      <c r="H847" s="99"/>
      <c r="I847" s="99"/>
      <c r="J847" s="99"/>
      <c r="K847" s="99"/>
      <c r="L847" s="99"/>
      <c r="M847" s="99"/>
      <c r="N847" s="99"/>
      <c r="O847" s="99"/>
      <c r="P847" s="99"/>
      <c r="Q847" s="99"/>
      <c r="R847" s="99"/>
      <c r="S847" s="99"/>
      <c r="T847" s="99"/>
      <c r="U847" s="99"/>
      <c r="V847" s="99"/>
      <c r="W847" s="99"/>
      <c r="X847" s="99"/>
      <c r="Y847" s="99"/>
      <c r="Z847" s="99"/>
    </row>
    <row r="848" spans="1:26" ht="12" customHeight="1" x14ac:dyDescent="0.25">
      <c r="A848" s="99"/>
      <c r="B848" s="99"/>
      <c r="C848" s="99"/>
      <c r="D848" s="99"/>
      <c r="E848" s="99"/>
      <c r="F848" s="99"/>
      <c r="G848" s="109"/>
      <c r="H848" s="99"/>
      <c r="I848" s="99"/>
      <c r="J848" s="99"/>
      <c r="K848" s="99"/>
      <c r="L848" s="99"/>
      <c r="M848" s="99"/>
      <c r="N848" s="99"/>
      <c r="O848" s="99"/>
      <c r="P848" s="99"/>
      <c r="Q848" s="99"/>
      <c r="R848" s="99"/>
      <c r="S848" s="99"/>
      <c r="T848" s="99"/>
      <c r="U848" s="99"/>
      <c r="V848" s="99"/>
      <c r="W848" s="99"/>
      <c r="X848" s="99"/>
      <c r="Y848" s="99"/>
      <c r="Z848" s="99"/>
    </row>
    <row r="849" spans="1:26" ht="12" customHeight="1" x14ac:dyDescent="0.25">
      <c r="A849" s="99"/>
      <c r="B849" s="99"/>
      <c r="C849" s="99"/>
      <c r="D849" s="99"/>
      <c r="E849" s="99"/>
      <c r="F849" s="99"/>
      <c r="G849" s="109"/>
      <c r="H849" s="99"/>
      <c r="I849" s="99"/>
      <c r="J849" s="99"/>
      <c r="K849" s="99"/>
      <c r="L849" s="99"/>
      <c r="M849" s="99"/>
      <c r="N849" s="99"/>
      <c r="O849" s="99"/>
      <c r="P849" s="99"/>
      <c r="Q849" s="99"/>
      <c r="R849" s="99"/>
      <c r="S849" s="99"/>
      <c r="T849" s="99"/>
      <c r="U849" s="99"/>
      <c r="V849" s="99"/>
      <c r="W849" s="99"/>
      <c r="X849" s="99"/>
      <c r="Y849" s="99"/>
      <c r="Z849" s="99"/>
    </row>
    <row r="850" spans="1:26" ht="12" customHeight="1" x14ac:dyDescent="0.25">
      <c r="A850" s="99"/>
      <c r="B850" s="99"/>
      <c r="C850" s="99"/>
      <c r="D850" s="99"/>
      <c r="E850" s="99"/>
      <c r="F850" s="99"/>
      <c r="G850" s="109"/>
      <c r="H850" s="99"/>
      <c r="I850" s="99"/>
      <c r="J850" s="99"/>
      <c r="K850" s="99"/>
      <c r="L850" s="99"/>
      <c r="M850" s="99"/>
      <c r="N850" s="99"/>
      <c r="O850" s="99"/>
      <c r="P850" s="99"/>
      <c r="Q850" s="99"/>
      <c r="R850" s="99"/>
      <c r="S850" s="99"/>
      <c r="T850" s="99"/>
      <c r="U850" s="99"/>
      <c r="V850" s="99"/>
      <c r="W850" s="99"/>
      <c r="X850" s="99"/>
      <c r="Y850" s="99"/>
      <c r="Z850" s="99"/>
    </row>
    <row r="851" spans="1:26" ht="12" customHeight="1" x14ac:dyDescent="0.25">
      <c r="A851" s="99"/>
      <c r="B851" s="99"/>
      <c r="C851" s="99"/>
      <c r="D851" s="99"/>
      <c r="E851" s="99"/>
      <c r="F851" s="99"/>
      <c r="G851" s="109"/>
      <c r="H851" s="99"/>
      <c r="I851" s="99"/>
      <c r="J851" s="99"/>
      <c r="K851" s="99"/>
      <c r="L851" s="99"/>
      <c r="M851" s="99"/>
      <c r="N851" s="99"/>
      <c r="O851" s="99"/>
      <c r="P851" s="99"/>
      <c r="Q851" s="99"/>
      <c r="R851" s="99"/>
      <c r="S851" s="99"/>
      <c r="T851" s="99"/>
      <c r="U851" s="99"/>
      <c r="V851" s="99"/>
      <c r="W851" s="99"/>
      <c r="X851" s="99"/>
      <c r="Y851" s="99"/>
      <c r="Z851" s="99"/>
    </row>
    <row r="852" spans="1:26" ht="12" customHeight="1" x14ac:dyDescent="0.25">
      <c r="A852" s="99"/>
      <c r="B852" s="99"/>
      <c r="C852" s="99"/>
      <c r="D852" s="99"/>
      <c r="E852" s="99"/>
      <c r="F852" s="99"/>
      <c r="G852" s="109"/>
      <c r="H852" s="99"/>
      <c r="I852" s="99"/>
      <c r="J852" s="99"/>
      <c r="K852" s="99"/>
      <c r="L852" s="99"/>
      <c r="M852" s="99"/>
      <c r="N852" s="99"/>
      <c r="O852" s="99"/>
      <c r="P852" s="99"/>
      <c r="Q852" s="99"/>
      <c r="R852" s="99"/>
      <c r="S852" s="99"/>
      <c r="T852" s="99"/>
      <c r="U852" s="99"/>
      <c r="V852" s="99"/>
      <c r="W852" s="99"/>
      <c r="X852" s="99"/>
      <c r="Y852" s="99"/>
      <c r="Z852" s="99"/>
    </row>
    <row r="853" spans="1:26" ht="12" customHeight="1" x14ac:dyDescent="0.25">
      <c r="A853" s="99"/>
      <c r="B853" s="99"/>
      <c r="C853" s="99"/>
      <c r="D853" s="99"/>
      <c r="E853" s="99"/>
      <c r="F853" s="99"/>
      <c r="G853" s="109"/>
      <c r="H853" s="99"/>
      <c r="I853" s="99"/>
      <c r="J853" s="99"/>
      <c r="K853" s="99"/>
      <c r="L853" s="99"/>
      <c r="M853" s="99"/>
      <c r="N853" s="99"/>
      <c r="O853" s="99"/>
      <c r="P853" s="99"/>
      <c r="Q853" s="99"/>
      <c r="R853" s="99"/>
      <c r="S853" s="99"/>
      <c r="T853" s="99"/>
      <c r="U853" s="99"/>
      <c r="V853" s="99"/>
      <c r="W853" s="99"/>
      <c r="X853" s="99"/>
      <c r="Y853" s="99"/>
      <c r="Z853" s="99"/>
    </row>
    <row r="854" spans="1:26" ht="12" customHeight="1" x14ac:dyDescent="0.25">
      <c r="A854" s="99"/>
      <c r="B854" s="99"/>
      <c r="C854" s="99"/>
      <c r="D854" s="99"/>
      <c r="E854" s="99"/>
      <c r="F854" s="99"/>
      <c r="G854" s="109"/>
      <c r="H854" s="99"/>
      <c r="I854" s="99"/>
      <c r="J854" s="99"/>
      <c r="K854" s="99"/>
      <c r="L854" s="99"/>
      <c r="M854" s="99"/>
      <c r="N854" s="99"/>
      <c r="O854" s="99"/>
      <c r="P854" s="99"/>
      <c r="Q854" s="99"/>
      <c r="R854" s="99"/>
      <c r="S854" s="99"/>
      <c r="T854" s="99"/>
      <c r="U854" s="99"/>
      <c r="V854" s="99"/>
      <c r="W854" s="99"/>
      <c r="X854" s="99"/>
      <c r="Y854" s="99"/>
      <c r="Z854" s="99"/>
    </row>
    <row r="855" spans="1:26" ht="12" customHeight="1" x14ac:dyDescent="0.25">
      <c r="A855" s="99"/>
      <c r="B855" s="99"/>
      <c r="C855" s="99"/>
      <c r="D855" s="99"/>
      <c r="E855" s="99"/>
      <c r="F855" s="99"/>
      <c r="G855" s="109"/>
      <c r="H855" s="99"/>
      <c r="I855" s="99"/>
      <c r="J855" s="99"/>
      <c r="K855" s="99"/>
      <c r="L855" s="99"/>
      <c r="M855" s="99"/>
      <c r="N855" s="99"/>
      <c r="O855" s="99"/>
      <c r="P855" s="99"/>
      <c r="Q855" s="99"/>
      <c r="R855" s="99"/>
      <c r="S855" s="99"/>
      <c r="T855" s="99"/>
      <c r="U855" s="99"/>
      <c r="V855" s="99"/>
      <c r="W855" s="99"/>
      <c r="X855" s="99"/>
      <c r="Y855" s="99"/>
      <c r="Z855" s="99"/>
    </row>
    <row r="856" spans="1:26" ht="12" customHeight="1" x14ac:dyDescent="0.25">
      <c r="A856" s="99"/>
      <c r="B856" s="99"/>
      <c r="C856" s="99"/>
      <c r="D856" s="99"/>
      <c r="E856" s="99"/>
      <c r="F856" s="99"/>
      <c r="G856" s="109"/>
      <c r="H856" s="99"/>
      <c r="I856" s="99"/>
      <c r="J856" s="99"/>
      <c r="K856" s="99"/>
      <c r="L856" s="99"/>
      <c r="M856" s="99"/>
      <c r="N856" s="99"/>
      <c r="O856" s="99"/>
      <c r="P856" s="99"/>
      <c r="Q856" s="99"/>
      <c r="R856" s="99"/>
      <c r="S856" s="99"/>
      <c r="T856" s="99"/>
      <c r="U856" s="99"/>
      <c r="V856" s="99"/>
      <c r="W856" s="99"/>
      <c r="X856" s="99"/>
      <c r="Y856" s="99"/>
      <c r="Z856" s="99"/>
    </row>
    <row r="857" spans="1:26" ht="12" customHeight="1" x14ac:dyDescent="0.25">
      <c r="A857" s="99"/>
      <c r="B857" s="99"/>
      <c r="C857" s="99"/>
      <c r="D857" s="99"/>
      <c r="E857" s="99"/>
      <c r="F857" s="99"/>
      <c r="G857" s="109"/>
      <c r="H857" s="99"/>
      <c r="I857" s="99"/>
      <c r="J857" s="99"/>
      <c r="K857" s="99"/>
      <c r="L857" s="99"/>
      <c r="M857" s="99"/>
      <c r="N857" s="99"/>
      <c r="O857" s="99"/>
      <c r="P857" s="99"/>
      <c r="Q857" s="99"/>
      <c r="R857" s="99"/>
      <c r="S857" s="99"/>
      <c r="T857" s="99"/>
      <c r="U857" s="99"/>
      <c r="V857" s="99"/>
      <c r="W857" s="99"/>
      <c r="X857" s="99"/>
      <c r="Y857" s="99"/>
      <c r="Z857" s="99"/>
    </row>
    <row r="858" spans="1:26" ht="12" customHeight="1" x14ac:dyDescent="0.25">
      <c r="A858" s="99"/>
      <c r="B858" s="99"/>
      <c r="C858" s="99"/>
      <c r="D858" s="99"/>
      <c r="E858" s="99"/>
      <c r="F858" s="99"/>
      <c r="G858" s="109"/>
      <c r="H858" s="99"/>
      <c r="I858" s="99"/>
      <c r="J858" s="99"/>
      <c r="K858" s="99"/>
      <c r="L858" s="99"/>
      <c r="M858" s="99"/>
      <c r="N858" s="99"/>
      <c r="O858" s="99"/>
      <c r="P858" s="99"/>
      <c r="Q858" s="99"/>
      <c r="R858" s="99"/>
      <c r="S858" s="99"/>
      <c r="T858" s="99"/>
      <c r="U858" s="99"/>
      <c r="V858" s="99"/>
      <c r="W858" s="99"/>
      <c r="X858" s="99"/>
      <c r="Y858" s="99"/>
      <c r="Z858" s="99"/>
    </row>
    <row r="859" spans="1:26" ht="12" customHeight="1" x14ac:dyDescent="0.25">
      <c r="A859" s="99"/>
      <c r="B859" s="99"/>
      <c r="C859" s="99"/>
      <c r="D859" s="99"/>
      <c r="E859" s="99"/>
      <c r="F859" s="99"/>
      <c r="G859" s="109"/>
      <c r="H859" s="99"/>
      <c r="I859" s="99"/>
      <c r="J859" s="99"/>
      <c r="K859" s="99"/>
      <c r="L859" s="99"/>
      <c r="M859" s="99"/>
      <c r="N859" s="99"/>
      <c r="O859" s="99"/>
      <c r="P859" s="99"/>
      <c r="Q859" s="99"/>
      <c r="R859" s="99"/>
      <c r="S859" s="99"/>
      <c r="T859" s="99"/>
      <c r="U859" s="99"/>
      <c r="V859" s="99"/>
      <c r="W859" s="99"/>
      <c r="X859" s="99"/>
      <c r="Y859" s="99"/>
      <c r="Z859" s="99"/>
    </row>
    <row r="860" spans="1:26" ht="12" customHeight="1" x14ac:dyDescent="0.25">
      <c r="A860" s="99"/>
      <c r="B860" s="99"/>
      <c r="C860" s="99"/>
      <c r="D860" s="99"/>
      <c r="E860" s="99"/>
      <c r="F860" s="99"/>
      <c r="G860" s="109"/>
      <c r="H860" s="99"/>
      <c r="I860" s="99"/>
      <c r="J860" s="99"/>
      <c r="K860" s="99"/>
      <c r="L860" s="99"/>
      <c r="M860" s="99"/>
      <c r="N860" s="99"/>
      <c r="O860" s="99"/>
      <c r="P860" s="99"/>
      <c r="Q860" s="99"/>
      <c r="R860" s="99"/>
      <c r="S860" s="99"/>
      <c r="T860" s="99"/>
      <c r="U860" s="99"/>
      <c r="V860" s="99"/>
      <c r="W860" s="99"/>
      <c r="X860" s="99"/>
      <c r="Y860" s="99"/>
      <c r="Z860" s="99"/>
    </row>
    <row r="861" spans="1:26" ht="12" customHeight="1" x14ac:dyDescent="0.25">
      <c r="A861" s="99"/>
      <c r="B861" s="99"/>
      <c r="C861" s="99"/>
      <c r="D861" s="99"/>
      <c r="E861" s="99"/>
      <c r="F861" s="99"/>
      <c r="G861" s="109"/>
      <c r="H861" s="99"/>
      <c r="I861" s="99"/>
      <c r="J861" s="99"/>
      <c r="K861" s="99"/>
      <c r="L861" s="99"/>
      <c r="M861" s="99"/>
      <c r="N861" s="99"/>
      <c r="O861" s="99"/>
      <c r="P861" s="99"/>
      <c r="Q861" s="99"/>
      <c r="R861" s="99"/>
      <c r="S861" s="99"/>
      <c r="T861" s="99"/>
      <c r="U861" s="99"/>
      <c r="V861" s="99"/>
      <c r="W861" s="99"/>
      <c r="X861" s="99"/>
      <c r="Y861" s="99"/>
      <c r="Z861" s="99"/>
    </row>
    <row r="862" spans="1:26" ht="12" customHeight="1" x14ac:dyDescent="0.25">
      <c r="A862" s="99"/>
      <c r="B862" s="99"/>
      <c r="C862" s="99"/>
      <c r="D862" s="99"/>
      <c r="E862" s="99"/>
      <c r="F862" s="99"/>
      <c r="G862" s="109"/>
      <c r="H862" s="99"/>
      <c r="I862" s="99"/>
      <c r="J862" s="99"/>
      <c r="K862" s="99"/>
      <c r="L862" s="99"/>
      <c r="M862" s="99"/>
      <c r="N862" s="99"/>
      <c r="O862" s="99"/>
      <c r="P862" s="99"/>
      <c r="Q862" s="99"/>
      <c r="R862" s="99"/>
      <c r="S862" s="99"/>
      <c r="T862" s="99"/>
      <c r="U862" s="99"/>
      <c r="V862" s="99"/>
      <c r="W862" s="99"/>
      <c r="X862" s="99"/>
      <c r="Y862" s="99"/>
      <c r="Z862" s="99"/>
    </row>
    <row r="863" spans="1:26" ht="12" customHeight="1" x14ac:dyDescent="0.25">
      <c r="A863" s="99"/>
      <c r="B863" s="99"/>
      <c r="C863" s="99"/>
      <c r="D863" s="99"/>
      <c r="E863" s="99"/>
      <c r="F863" s="99"/>
      <c r="G863" s="109"/>
      <c r="H863" s="99"/>
      <c r="I863" s="99"/>
      <c r="J863" s="99"/>
      <c r="K863" s="99"/>
      <c r="L863" s="99"/>
      <c r="M863" s="99"/>
      <c r="N863" s="99"/>
      <c r="O863" s="99"/>
      <c r="P863" s="99"/>
      <c r="Q863" s="99"/>
      <c r="R863" s="99"/>
      <c r="S863" s="99"/>
      <c r="T863" s="99"/>
      <c r="U863" s="99"/>
      <c r="V863" s="99"/>
      <c r="W863" s="99"/>
      <c r="X863" s="99"/>
      <c r="Y863" s="99"/>
      <c r="Z863" s="99"/>
    </row>
    <row r="864" spans="1:26" ht="12" customHeight="1" x14ac:dyDescent="0.25">
      <c r="A864" s="99"/>
      <c r="B864" s="99"/>
      <c r="C864" s="99"/>
      <c r="D864" s="99"/>
      <c r="E864" s="99"/>
      <c r="F864" s="99"/>
      <c r="G864" s="109"/>
      <c r="H864" s="99"/>
      <c r="I864" s="99"/>
      <c r="J864" s="99"/>
      <c r="K864" s="99"/>
      <c r="L864" s="99"/>
      <c r="M864" s="99"/>
      <c r="N864" s="99"/>
      <c r="O864" s="99"/>
      <c r="P864" s="99"/>
      <c r="Q864" s="99"/>
      <c r="R864" s="99"/>
      <c r="S864" s="99"/>
      <c r="T864" s="99"/>
      <c r="U864" s="99"/>
      <c r="V864" s="99"/>
      <c r="W864" s="99"/>
      <c r="X864" s="99"/>
      <c r="Y864" s="99"/>
      <c r="Z864" s="99"/>
    </row>
    <row r="865" spans="1:26" ht="12" customHeight="1" x14ac:dyDescent="0.25">
      <c r="A865" s="99"/>
      <c r="B865" s="99"/>
      <c r="C865" s="99"/>
      <c r="D865" s="99"/>
      <c r="E865" s="99"/>
      <c r="F865" s="99"/>
      <c r="G865" s="109"/>
      <c r="H865" s="99"/>
      <c r="I865" s="99"/>
      <c r="J865" s="99"/>
      <c r="K865" s="99"/>
      <c r="L865" s="99"/>
      <c r="M865" s="99"/>
      <c r="N865" s="99"/>
      <c r="O865" s="99"/>
      <c r="P865" s="99"/>
      <c r="Q865" s="99"/>
      <c r="R865" s="99"/>
      <c r="S865" s="99"/>
      <c r="T865" s="99"/>
      <c r="U865" s="99"/>
      <c r="V865" s="99"/>
      <c r="W865" s="99"/>
      <c r="X865" s="99"/>
      <c r="Y865" s="99"/>
      <c r="Z865" s="99"/>
    </row>
    <row r="866" spans="1:26" ht="12" customHeight="1" x14ac:dyDescent="0.25">
      <c r="A866" s="99"/>
      <c r="B866" s="99"/>
      <c r="C866" s="99"/>
      <c r="D866" s="99"/>
      <c r="E866" s="99"/>
      <c r="F866" s="99"/>
      <c r="G866" s="109"/>
      <c r="H866" s="99"/>
      <c r="I866" s="99"/>
      <c r="J866" s="99"/>
      <c r="K866" s="99"/>
      <c r="L866" s="99"/>
      <c r="M866" s="99"/>
      <c r="N866" s="99"/>
      <c r="O866" s="99"/>
      <c r="P866" s="99"/>
      <c r="Q866" s="99"/>
      <c r="R866" s="99"/>
      <c r="S866" s="99"/>
      <c r="T866" s="99"/>
      <c r="U866" s="99"/>
      <c r="V866" s="99"/>
      <c r="W866" s="99"/>
      <c r="X866" s="99"/>
      <c r="Y866" s="99"/>
      <c r="Z866" s="99"/>
    </row>
    <row r="867" spans="1:26" ht="12" customHeight="1" x14ac:dyDescent="0.25">
      <c r="A867" s="99"/>
      <c r="B867" s="99"/>
      <c r="C867" s="99"/>
      <c r="D867" s="99"/>
      <c r="E867" s="99"/>
      <c r="F867" s="99"/>
      <c r="G867" s="109"/>
      <c r="H867" s="99"/>
      <c r="I867" s="99"/>
      <c r="J867" s="99"/>
      <c r="K867" s="99"/>
      <c r="L867" s="99"/>
      <c r="M867" s="99"/>
      <c r="N867" s="99"/>
      <c r="O867" s="99"/>
      <c r="P867" s="99"/>
      <c r="Q867" s="99"/>
      <c r="R867" s="99"/>
      <c r="S867" s="99"/>
      <c r="T867" s="99"/>
      <c r="U867" s="99"/>
      <c r="V867" s="99"/>
      <c r="W867" s="99"/>
      <c r="X867" s="99"/>
      <c r="Y867" s="99"/>
      <c r="Z867" s="99"/>
    </row>
    <row r="868" spans="1:26" ht="12" customHeight="1" x14ac:dyDescent="0.25">
      <c r="A868" s="99"/>
      <c r="B868" s="99"/>
      <c r="C868" s="99"/>
      <c r="D868" s="99"/>
      <c r="E868" s="99"/>
      <c r="F868" s="99"/>
      <c r="G868" s="109"/>
      <c r="H868" s="99"/>
      <c r="I868" s="99"/>
      <c r="J868" s="99"/>
      <c r="K868" s="99"/>
      <c r="L868" s="99"/>
      <c r="M868" s="99"/>
      <c r="N868" s="99"/>
      <c r="O868" s="99"/>
      <c r="P868" s="99"/>
      <c r="Q868" s="99"/>
      <c r="R868" s="99"/>
      <c r="S868" s="99"/>
      <c r="T868" s="99"/>
      <c r="U868" s="99"/>
      <c r="V868" s="99"/>
      <c r="W868" s="99"/>
      <c r="X868" s="99"/>
      <c r="Y868" s="99"/>
      <c r="Z868" s="99"/>
    </row>
    <row r="869" spans="1:26" ht="12" customHeight="1" x14ac:dyDescent="0.25">
      <c r="A869" s="99"/>
      <c r="B869" s="99"/>
      <c r="C869" s="99"/>
      <c r="D869" s="99"/>
      <c r="E869" s="99"/>
      <c r="F869" s="99"/>
      <c r="G869" s="109"/>
      <c r="H869" s="99"/>
      <c r="I869" s="99"/>
      <c r="J869" s="99"/>
      <c r="K869" s="99"/>
      <c r="L869" s="99"/>
      <c r="M869" s="99"/>
      <c r="N869" s="99"/>
      <c r="O869" s="99"/>
      <c r="P869" s="99"/>
      <c r="Q869" s="99"/>
      <c r="R869" s="99"/>
      <c r="S869" s="99"/>
      <c r="T869" s="99"/>
      <c r="U869" s="99"/>
      <c r="V869" s="99"/>
      <c r="W869" s="99"/>
      <c r="X869" s="99"/>
      <c r="Y869" s="99"/>
      <c r="Z869" s="99"/>
    </row>
    <row r="870" spans="1:26" ht="12" customHeight="1" x14ac:dyDescent="0.25">
      <c r="A870" s="99"/>
      <c r="B870" s="99"/>
      <c r="C870" s="99"/>
      <c r="D870" s="99"/>
      <c r="E870" s="99"/>
      <c r="F870" s="99"/>
      <c r="G870" s="109"/>
      <c r="H870" s="99"/>
      <c r="I870" s="99"/>
      <c r="J870" s="99"/>
      <c r="K870" s="99"/>
      <c r="L870" s="99"/>
      <c r="M870" s="99"/>
      <c r="N870" s="99"/>
      <c r="O870" s="99"/>
      <c r="P870" s="99"/>
      <c r="Q870" s="99"/>
      <c r="R870" s="99"/>
      <c r="S870" s="99"/>
      <c r="T870" s="99"/>
      <c r="U870" s="99"/>
      <c r="V870" s="99"/>
      <c r="W870" s="99"/>
      <c r="X870" s="99"/>
      <c r="Y870" s="99"/>
      <c r="Z870" s="99"/>
    </row>
    <row r="871" spans="1:26" ht="12" customHeight="1" x14ac:dyDescent="0.25">
      <c r="A871" s="99"/>
      <c r="B871" s="99"/>
      <c r="C871" s="99"/>
      <c r="D871" s="99"/>
      <c r="E871" s="99"/>
      <c r="F871" s="99"/>
      <c r="G871" s="109"/>
      <c r="H871" s="99"/>
      <c r="I871" s="99"/>
      <c r="J871" s="99"/>
      <c r="K871" s="99"/>
      <c r="L871" s="99"/>
      <c r="M871" s="99"/>
      <c r="N871" s="99"/>
      <c r="O871" s="99"/>
      <c r="P871" s="99"/>
      <c r="Q871" s="99"/>
      <c r="R871" s="99"/>
      <c r="S871" s="99"/>
      <c r="T871" s="99"/>
      <c r="U871" s="99"/>
      <c r="V871" s="99"/>
      <c r="W871" s="99"/>
      <c r="X871" s="99"/>
      <c r="Y871" s="99"/>
      <c r="Z871" s="99"/>
    </row>
    <row r="872" spans="1:26" ht="12" customHeight="1" x14ac:dyDescent="0.25">
      <c r="A872" s="99"/>
      <c r="B872" s="99"/>
      <c r="C872" s="99"/>
      <c r="D872" s="99"/>
      <c r="E872" s="99"/>
      <c r="F872" s="99"/>
      <c r="G872" s="109"/>
      <c r="H872" s="99"/>
      <c r="I872" s="99"/>
      <c r="J872" s="99"/>
      <c r="K872" s="99"/>
      <c r="L872" s="99"/>
      <c r="M872" s="99"/>
      <c r="N872" s="99"/>
      <c r="O872" s="99"/>
      <c r="P872" s="99"/>
      <c r="Q872" s="99"/>
      <c r="R872" s="99"/>
      <c r="S872" s="99"/>
      <c r="T872" s="99"/>
      <c r="U872" s="99"/>
      <c r="V872" s="99"/>
      <c r="W872" s="99"/>
      <c r="X872" s="99"/>
      <c r="Y872" s="99"/>
      <c r="Z872" s="99"/>
    </row>
    <row r="873" spans="1:26" ht="12" customHeight="1" x14ac:dyDescent="0.25">
      <c r="A873" s="99"/>
      <c r="B873" s="99"/>
      <c r="C873" s="99"/>
      <c r="D873" s="99"/>
      <c r="E873" s="99"/>
      <c r="F873" s="99"/>
      <c r="G873" s="109"/>
      <c r="H873" s="99"/>
      <c r="I873" s="99"/>
      <c r="J873" s="99"/>
      <c r="K873" s="99"/>
      <c r="L873" s="99"/>
      <c r="M873" s="99"/>
      <c r="N873" s="99"/>
      <c r="O873" s="99"/>
      <c r="P873" s="99"/>
      <c r="Q873" s="99"/>
      <c r="R873" s="99"/>
      <c r="S873" s="99"/>
      <c r="T873" s="99"/>
      <c r="U873" s="99"/>
      <c r="V873" s="99"/>
      <c r="W873" s="99"/>
      <c r="X873" s="99"/>
      <c r="Y873" s="99"/>
      <c r="Z873" s="99"/>
    </row>
    <row r="874" spans="1:26" ht="12" customHeight="1" x14ac:dyDescent="0.25">
      <c r="A874" s="99"/>
      <c r="B874" s="99"/>
      <c r="C874" s="99"/>
      <c r="D874" s="99"/>
      <c r="E874" s="99"/>
      <c r="F874" s="99"/>
      <c r="G874" s="109"/>
      <c r="H874" s="99"/>
      <c r="I874" s="99"/>
      <c r="J874" s="99"/>
      <c r="K874" s="99"/>
      <c r="L874" s="99"/>
      <c r="M874" s="99"/>
      <c r="N874" s="99"/>
      <c r="O874" s="99"/>
      <c r="P874" s="99"/>
      <c r="Q874" s="99"/>
      <c r="R874" s="99"/>
      <c r="S874" s="99"/>
      <c r="T874" s="99"/>
      <c r="U874" s="99"/>
      <c r="V874" s="99"/>
      <c r="W874" s="99"/>
      <c r="X874" s="99"/>
      <c r="Y874" s="99"/>
      <c r="Z874" s="99"/>
    </row>
    <row r="875" spans="1:26" ht="12" customHeight="1" x14ac:dyDescent="0.25">
      <c r="A875" s="99"/>
      <c r="B875" s="99"/>
      <c r="C875" s="99"/>
      <c r="D875" s="99"/>
      <c r="E875" s="99"/>
      <c r="F875" s="99"/>
      <c r="G875" s="109"/>
      <c r="H875" s="99"/>
      <c r="I875" s="99"/>
      <c r="J875" s="99"/>
      <c r="K875" s="99"/>
      <c r="L875" s="99"/>
      <c r="M875" s="99"/>
      <c r="N875" s="99"/>
      <c r="O875" s="99"/>
      <c r="P875" s="99"/>
      <c r="Q875" s="99"/>
      <c r="R875" s="99"/>
      <c r="S875" s="99"/>
      <c r="T875" s="99"/>
      <c r="U875" s="99"/>
      <c r="V875" s="99"/>
      <c r="W875" s="99"/>
      <c r="X875" s="99"/>
      <c r="Y875" s="99"/>
      <c r="Z875" s="99"/>
    </row>
    <row r="876" spans="1:26" ht="12" customHeight="1" x14ac:dyDescent="0.25">
      <c r="A876" s="99"/>
      <c r="B876" s="99"/>
      <c r="C876" s="99"/>
      <c r="D876" s="99"/>
      <c r="E876" s="99"/>
      <c r="F876" s="99"/>
      <c r="G876" s="109"/>
      <c r="H876" s="99"/>
      <c r="I876" s="99"/>
      <c r="J876" s="99"/>
      <c r="K876" s="99"/>
      <c r="L876" s="99"/>
      <c r="M876" s="99"/>
      <c r="N876" s="99"/>
      <c r="O876" s="99"/>
      <c r="P876" s="99"/>
      <c r="Q876" s="99"/>
      <c r="R876" s="99"/>
      <c r="S876" s="99"/>
      <c r="T876" s="99"/>
      <c r="U876" s="99"/>
      <c r="V876" s="99"/>
      <c r="W876" s="99"/>
      <c r="X876" s="99"/>
      <c r="Y876" s="99"/>
      <c r="Z876" s="99"/>
    </row>
    <row r="877" spans="1:26" ht="12" customHeight="1" x14ac:dyDescent="0.25">
      <c r="A877" s="99"/>
      <c r="B877" s="99"/>
      <c r="C877" s="99"/>
      <c r="D877" s="99"/>
      <c r="E877" s="99"/>
      <c r="F877" s="99"/>
      <c r="G877" s="109"/>
      <c r="H877" s="99"/>
      <c r="I877" s="99"/>
      <c r="J877" s="99"/>
      <c r="K877" s="99"/>
      <c r="L877" s="99"/>
      <c r="M877" s="99"/>
      <c r="N877" s="99"/>
      <c r="O877" s="99"/>
      <c r="P877" s="99"/>
      <c r="Q877" s="99"/>
      <c r="R877" s="99"/>
      <c r="S877" s="99"/>
      <c r="T877" s="99"/>
      <c r="U877" s="99"/>
      <c r="V877" s="99"/>
      <c r="W877" s="99"/>
      <c r="X877" s="99"/>
      <c r="Y877" s="99"/>
      <c r="Z877" s="99"/>
    </row>
    <row r="878" spans="1:26" ht="12" customHeight="1" x14ac:dyDescent="0.25">
      <c r="A878" s="99"/>
      <c r="B878" s="99"/>
      <c r="C878" s="99"/>
      <c r="D878" s="99"/>
      <c r="E878" s="99"/>
      <c r="F878" s="99"/>
      <c r="G878" s="109"/>
      <c r="H878" s="99"/>
      <c r="I878" s="99"/>
      <c r="J878" s="99"/>
      <c r="K878" s="99"/>
      <c r="L878" s="99"/>
      <c r="M878" s="99"/>
      <c r="N878" s="99"/>
      <c r="O878" s="99"/>
      <c r="P878" s="99"/>
      <c r="Q878" s="99"/>
      <c r="R878" s="99"/>
      <c r="S878" s="99"/>
      <c r="T878" s="99"/>
      <c r="U878" s="99"/>
      <c r="V878" s="99"/>
      <c r="W878" s="99"/>
      <c r="X878" s="99"/>
      <c r="Y878" s="99"/>
      <c r="Z878" s="99"/>
    </row>
    <row r="879" spans="1:26" ht="12" customHeight="1" x14ac:dyDescent="0.25">
      <c r="A879" s="99"/>
      <c r="B879" s="99"/>
      <c r="C879" s="99"/>
      <c r="D879" s="99"/>
      <c r="E879" s="99"/>
      <c r="F879" s="99"/>
      <c r="G879" s="109"/>
      <c r="H879" s="99"/>
      <c r="I879" s="99"/>
      <c r="J879" s="99"/>
      <c r="K879" s="99"/>
      <c r="L879" s="99"/>
      <c r="M879" s="99"/>
      <c r="N879" s="99"/>
      <c r="O879" s="99"/>
      <c r="P879" s="99"/>
      <c r="Q879" s="99"/>
      <c r="R879" s="99"/>
      <c r="S879" s="99"/>
      <c r="T879" s="99"/>
      <c r="U879" s="99"/>
      <c r="V879" s="99"/>
      <c r="W879" s="99"/>
      <c r="X879" s="99"/>
      <c r="Y879" s="99"/>
      <c r="Z879" s="99"/>
    </row>
    <row r="880" spans="1:26" ht="12" customHeight="1" x14ac:dyDescent="0.25">
      <c r="A880" s="99"/>
      <c r="B880" s="99"/>
      <c r="C880" s="99"/>
      <c r="D880" s="99"/>
      <c r="E880" s="99"/>
      <c r="F880" s="99"/>
      <c r="G880" s="109"/>
      <c r="H880" s="99"/>
      <c r="I880" s="99"/>
      <c r="J880" s="99"/>
      <c r="K880" s="99"/>
      <c r="L880" s="99"/>
      <c r="M880" s="99"/>
      <c r="N880" s="99"/>
      <c r="O880" s="99"/>
      <c r="P880" s="99"/>
      <c r="Q880" s="99"/>
      <c r="R880" s="99"/>
      <c r="S880" s="99"/>
      <c r="T880" s="99"/>
      <c r="U880" s="99"/>
      <c r="V880" s="99"/>
      <c r="W880" s="99"/>
      <c r="X880" s="99"/>
      <c r="Y880" s="99"/>
      <c r="Z880" s="99"/>
    </row>
    <row r="881" spans="1:26" ht="12" customHeight="1" x14ac:dyDescent="0.25">
      <c r="A881" s="99"/>
      <c r="B881" s="99"/>
      <c r="C881" s="99"/>
      <c r="D881" s="99"/>
      <c r="E881" s="99"/>
      <c r="F881" s="99"/>
      <c r="G881" s="109"/>
      <c r="H881" s="99"/>
      <c r="I881" s="99"/>
      <c r="J881" s="99"/>
      <c r="K881" s="99"/>
      <c r="L881" s="99"/>
      <c r="M881" s="99"/>
      <c r="N881" s="99"/>
      <c r="O881" s="99"/>
      <c r="P881" s="99"/>
      <c r="Q881" s="99"/>
      <c r="R881" s="99"/>
      <c r="S881" s="99"/>
      <c r="T881" s="99"/>
      <c r="U881" s="99"/>
      <c r="V881" s="99"/>
      <c r="W881" s="99"/>
      <c r="X881" s="99"/>
      <c r="Y881" s="99"/>
      <c r="Z881" s="99"/>
    </row>
    <row r="882" spans="1:26" ht="12" customHeight="1" x14ac:dyDescent="0.25">
      <c r="A882" s="99"/>
      <c r="B882" s="99"/>
      <c r="C882" s="99"/>
      <c r="D882" s="99"/>
      <c r="E882" s="99"/>
      <c r="F882" s="99"/>
      <c r="G882" s="109"/>
      <c r="H882" s="99"/>
      <c r="I882" s="99"/>
      <c r="J882" s="99"/>
      <c r="K882" s="99"/>
      <c r="L882" s="99"/>
      <c r="M882" s="99"/>
      <c r="N882" s="99"/>
      <c r="O882" s="99"/>
      <c r="P882" s="99"/>
      <c r="Q882" s="99"/>
      <c r="R882" s="99"/>
      <c r="S882" s="99"/>
      <c r="T882" s="99"/>
      <c r="U882" s="99"/>
      <c r="V882" s="99"/>
      <c r="W882" s="99"/>
      <c r="X882" s="99"/>
      <c r="Y882" s="99"/>
      <c r="Z882" s="99"/>
    </row>
    <row r="883" spans="1:26" ht="12" customHeight="1" x14ac:dyDescent="0.25">
      <c r="A883" s="99"/>
      <c r="B883" s="99"/>
      <c r="C883" s="99"/>
      <c r="D883" s="99"/>
      <c r="E883" s="99"/>
      <c r="F883" s="99"/>
      <c r="G883" s="109"/>
      <c r="H883" s="99"/>
      <c r="I883" s="99"/>
      <c r="J883" s="99"/>
      <c r="K883" s="99"/>
      <c r="L883" s="99"/>
      <c r="M883" s="99"/>
      <c r="N883" s="99"/>
      <c r="O883" s="99"/>
      <c r="P883" s="99"/>
      <c r="Q883" s="99"/>
      <c r="R883" s="99"/>
      <c r="S883" s="99"/>
      <c r="T883" s="99"/>
      <c r="U883" s="99"/>
      <c r="V883" s="99"/>
      <c r="W883" s="99"/>
      <c r="X883" s="99"/>
      <c r="Y883" s="99"/>
      <c r="Z883" s="99"/>
    </row>
    <row r="884" spans="1:26" ht="12" customHeight="1" x14ac:dyDescent="0.25">
      <c r="A884" s="99"/>
      <c r="B884" s="99"/>
      <c r="C884" s="99"/>
      <c r="D884" s="99"/>
      <c r="E884" s="99"/>
      <c r="F884" s="99"/>
      <c r="G884" s="109"/>
      <c r="H884" s="99"/>
      <c r="I884" s="99"/>
      <c r="J884" s="99"/>
      <c r="K884" s="99"/>
      <c r="L884" s="99"/>
      <c r="M884" s="99"/>
      <c r="N884" s="99"/>
      <c r="O884" s="99"/>
      <c r="P884" s="99"/>
      <c r="Q884" s="99"/>
      <c r="R884" s="99"/>
      <c r="S884" s="99"/>
      <c r="T884" s="99"/>
      <c r="U884" s="99"/>
      <c r="V884" s="99"/>
      <c r="W884" s="99"/>
      <c r="X884" s="99"/>
      <c r="Y884" s="99"/>
      <c r="Z884" s="99"/>
    </row>
    <row r="885" spans="1:26" ht="12" customHeight="1" x14ac:dyDescent="0.25">
      <c r="A885" s="99"/>
      <c r="B885" s="99"/>
      <c r="C885" s="99"/>
      <c r="D885" s="99"/>
      <c r="E885" s="99"/>
      <c r="F885" s="99"/>
      <c r="G885" s="109"/>
      <c r="H885" s="99"/>
      <c r="I885" s="99"/>
      <c r="J885" s="99"/>
      <c r="K885" s="99"/>
      <c r="L885" s="99"/>
      <c r="M885" s="99"/>
      <c r="N885" s="99"/>
      <c r="O885" s="99"/>
      <c r="P885" s="99"/>
      <c r="Q885" s="99"/>
      <c r="R885" s="99"/>
      <c r="S885" s="99"/>
      <c r="T885" s="99"/>
      <c r="U885" s="99"/>
      <c r="V885" s="99"/>
      <c r="W885" s="99"/>
      <c r="X885" s="99"/>
      <c r="Y885" s="99"/>
      <c r="Z885" s="99"/>
    </row>
    <row r="886" spans="1:26" ht="12" customHeight="1" x14ac:dyDescent="0.25">
      <c r="A886" s="99"/>
      <c r="B886" s="99"/>
      <c r="C886" s="99"/>
      <c r="D886" s="99"/>
      <c r="E886" s="99"/>
      <c r="F886" s="99"/>
      <c r="G886" s="109"/>
      <c r="H886" s="99"/>
      <c r="I886" s="99"/>
      <c r="J886" s="99"/>
      <c r="K886" s="99"/>
      <c r="L886" s="99"/>
      <c r="M886" s="99"/>
      <c r="N886" s="99"/>
      <c r="O886" s="99"/>
      <c r="P886" s="99"/>
      <c r="Q886" s="99"/>
      <c r="R886" s="99"/>
      <c r="S886" s="99"/>
      <c r="T886" s="99"/>
      <c r="U886" s="99"/>
      <c r="V886" s="99"/>
      <c r="W886" s="99"/>
      <c r="X886" s="99"/>
      <c r="Y886" s="99"/>
      <c r="Z886" s="99"/>
    </row>
    <row r="887" spans="1:26" ht="12" customHeight="1" x14ac:dyDescent="0.25">
      <c r="A887" s="99"/>
      <c r="B887" s="99"/>
      <c r="C887" s="99"/>
      <c r="D887" s="99"/>
      <c r="E887" s="99"/>
      <c r="F887" s="99"/>
      <c r="G887" s="109"/>
      <c r="H887" s="99"/>
      <c r="I887" s="99"/>
      <c r="J887" s="99"/>
      <c r="K887" s="99"/>
      <c r="L887" s="99"/>
      <c r="M887" s="99"/>
      <c r="N887" s="99"/>
      <c r="O887" s="99"/>
      <c r="P887" s="99"/>
      <c r="Q887" s="99"/>
      <c r="R887" s="99"/>
      <c r="S887" s="99"/>
      <c r="T887" s="99"/>
      <c r="U887" s="99"/>
      <c r="V887" s="99"/>
      <c r="W887" s="99"/>
      <c r="X887" s="99"/>
      <c r="Y887" s="99"/>
      <c r="Z887" s="99"/>
    </row>
    <row r="888" spans="1:26" ht="12" customHeight="1" x14ac:dyDescent="0.25">
      <c r="A888" s="99"/>
      <c r="B888" s="99"/>
      <c r="C888" s="99"/>
      <c r="D888" s="99"/>
      <c r="E888" s="99"/>
      <c r="F888" s="99"/>
      <c r="G888" s="109"/>
      <c r="H888" s="99"/>
      <c r="I888" s="99"/>
      <c r="J888" s="99"/>
      <c r="K888" s="99"/>
      <c r="L888" s="99"/>
      <c r="M888" s="99"/>
      <c r="N888" s="99"/>
      <c r="O888" s="99"/>
      <c r="P888" s="99"/>
      <c r="Q888" s="99"/>
      <c r="R888" s="99"/>
      <c r="S888" s="99"/>
      <c r="T888" s="99"/>
      <c r="U888" s="99"/>
      <c r="V888" s="99"/>
      <c r="W888" s="99"/>
      <c r="X888" s="99"/>
      <c r="Y888" s="99"/>
      <c r="Z888" s="99"/>
    </row>
    <row r="889" spans="1:26" ht="12" customHeight="1" x14ac:dyDescent="0.25">
      <c r="A889" s="99"/>
      <c r="B889" s="99"/>
      <c r="C889" s="99"/>
      <c r="D889" s="99"/>
      <c r="E889" s="99"/>
      <c r="F889" s="99"/>
      <c r="G889" s="109"/>
      <c r="H889" s="99"/>
      <c r="I889" s="99"/>
      <c r="J889" s="99"/>
      <c r="K889" s="99"/>
      <c r="L889" s="99"/>
      <c r="M889" s="99"/>
      <c r="N889" s="99"/>
      <c r="O889" s="99"/>
      <c r="P889" s="99"/>
      <c r="Q889" s="99"/>
      <c r="R889" s="99"/>
      <c r="S889" s="99"/>
      <c r="T889" s="99"/>
      <c r="U889" s="99"/>
      <c r="V889" s="99"/>
      <c r="W889" s="99"/>
      <c r="X889" s="99"/>
      <c r="Y889" s="99"/>
      <c r="Z889" s="99"/>
    </row>
    <row r="890" spans="1:26" ht="12" customHeight="1" x14ac:dyDescent="0.25">
      <c r="A890" s="99"/>
      <c r="B890" s="99"/>
      <c r="C890" s="99"/>
      <c r="D890" s="99"/>
      <c r="E890" s="99"/>
      <c r="F890" s="99"/>
      <c r="G890" s="109"/>
      <c r="H890" s="99"/>
      <c r="I890" s="99"/>
      <c r="J890" s="99"/>
      <c r="K890" s="99"/>
      <c r="L890" s="99"/>
      <c r="M890" s="99"/>
      <c r="N890" s="99"/>
      <c r="O890" s="99"/>
      <c r="P890" s="99"/>
      <c r="Q890" s="99"/>
      <c r="R890" s="99"/>
      <c r="S890" s="99"/>
      <c r="T890" s="99"/>
      <c r="U890" s="99"/>
      <c r="V890" s="99"/>
      <c r="W890" s="99"/>
      <c r="X890" s="99"/>
      <c r="Y890" s="99"/>
      <c r="Z890" s="99"/>
    </row>
    <row r="891" spans="1:26" ht="12" customHeight="1" x14ac:dyDescent="0.25">
      <c r="A891" s="99"/>
      <c r="B891" s="99"/>
      <c r="C891" s="99"/>
      <c r="D891" s="99"/>
      <c r="E891" s="99"/>
      <c r="F891" s="99"/>
      <c r="G891" s="109"/>
      <c r="H891" s="99"/>
      <c r="I891" s="99"/>
      <c r="J891" s="99"/>
      <c r="K891" s="99"/>
      <c r="L891" s="99"/>
      <c r="M891" s="99"/>
      <c r="N891" s="99"/>
      <c r="O891" s="99"/>
      <c r="P891" s="99"/>
      <c r="Q891" s="99"/>
      <c r="R891" s="99"/>
      <c r="S891" s="99"/>
      <c r="T891" s="99"/>
      <c r="U891" s="99"/>
      <c r="V891" s="99"/>
      <c r="W891" s="99"/>
      <c r="X891" s="99"/>
      <c r="Y891" s="99"/>
      <c r="Z891" s="99"/>
    </row>
    <row r="892" spans="1:26" ht="12" customHeight="1" x14ac:dyDescent="0.25">
      <c r="A892" s="99"/>
      <c r="B892" s="99"/>
      <c r="C892" s="99"/>
      <c r="D892" s="99"/>
      <c r="E892" s="99"/>
      <c r="F892" s="99"/>
      <c r="G892" s="109"/>
      <c r="H892" s="99"/>
      <c r="I892" s="99"/>
      <c r="J892" s="99"/>
      <c r="K892" s="99"/>
      <c r="L892" s="99"/>
      <c r="M892" s="99"/>
      <c r="N892" s="99"/>
      <c r="O892" s="99"/>
      <c r="P892" s="99"/>
      <c r="Q892" s="99"/>
      <c r="R892" s="99"/>
      <c r="S892" s="99"/>
      <c r="T892" s="99"/>
      <c r="U892" s="99"/>
      <c r="V892" s="99"/>
      <c r="W892" s="99"/>
      <c r="X892" s="99"/>
      <c r="Y892" s="99"/>
      <c r="Z892" s="99"/>
    </row>
    <row r="893" spans="1:26" ht="12" customHeight="1" x14ac:dyDescent="0.25">
      <c r="A893" s="99"/>
      <c r="B893" s="99"/>
      <c r="C893" s="99"/>
      <c r="D893" s="99"/>
      <c r="E893" s="99"/>
      <c r="F893" s="99"/>
      <c r="G893" s="109"/>
      <c r="H893" s="99"/>
      <c r="I893" s="99"/>
      <c r="J893" s="99"/>
      <c r="K893" s="99"/>
      <c r="L893" s="99"/>
      <c r="M893" s="99"/>
      <c r="N893" s="99"/>
      <c r="O893" s="99"/>
      <c r="P893" s="99"/>
      <c r="Q893" s="99"/>
      <c r="R893" s="99"/>
      <c r="S893" s="99"/>
      <c r="T893" s="99"/>
      <c r="U893" s="99"/>
      <c r="V893" s="99"/>
      <c r="W893" s="99"/>
      <c r="X893" s="99"/>
      <c r="Y893" s="99"/>
      <c r="Z893" s="99"/>
    </row>
    <row r="894" spans="1:26" ht="12" customHeight="1" x14ac:dyDescent="0.25">
      <c r="A894" s="99"/>
      <c r="B894" s="99"/>
      <c r="C894" s="99"/>
      <c r="D894" s="99"/>
      <c r="E894" s="99"/>
      <c r="F894" s="99"/>
      <c r="G894" s="109"/>
      <c r="H894" s="99"/>
      <c r="I894" s="99"/>
      <c r="J894" s="99"/>
      <c r="K894" s="99"/>
      <c r="L894" s="99"/>
      <c r="M894" s="99"/>
      <c r="N894" s="99"/>
      <c r="O894" s="99"/>
      <c r="P894" s="99"/>
      <c r="Q894" s="99"/>
      <c r="R894" s="99"/>
      <c r="S894" s="99"/>
      <c r="T894" s="99"/>
      <c r="U894" s="99"/>
      <c r="V894" s="99"/>
      <c r="W894" s="99"/>
      <c r="X894" s="99"/>
      <c r="Y894" s="99"/>
      <c r="Z894" s="99"/>
    </row>
    <row r="895" spans="1:26" ht="12" customHeight="1" x14ac:dyDescent="0.25">
      <c r="A895" s="99"/>
      <c r="B895" s="99"/>
      <c r="C895" s="99"/>
      <c r="D895" s="99"/>
      <c r="E895" s="99"/>
      <c r="F895" s="99"/>
      <c r="G895" s="109"/>
      <c r="H895" s="99"/>
      <c r="I895" s="99"/>
      <c r="J895" s="99"/>
      <c r="K895" s="99"/>
      <c r="L895" s="99"/>
      <c r="M895" s="99"/>
      <c r="N895" s="99"/>
      <c r="O895" s="99"/>
      <c r="P895" s="99"/>
      <c r="Q895" s="99"/>
      <c r="R895" s="99"/>
      <c r="S895" s="99"/>
      <c r="T895" s="99"/>
      <c r="U895" s="99"/>
      <c r="V895" s="99"/>
      <c r="W895" s="99"/>
      <c r="X895" s="99"/>
      <c r="Y895" s="99"/>
      <c r="Z895" s="99"/>
    </row>
    <row r="896" spans="1:26" ht="12" customHeight="1" x14ac:dyDescent="0.25">
      <c r="A896" s="99"/>
      <c r="B896" s="99"/>
      <c r="C896" s="99"/>
      <c r="D896" s="99"/>
      <c r="E896" s="99"/>
      <c r="F896" s="99"/>
      <c r="G896" s="109"/>
      <c r="H896" s="99"/>
      <c r="I896" s="99"/>
      <c r="J896" s="99"/>
      <c r="K896" s="99"/>
      <c r="L896" s="99"/>
      <c r="M896" s="99"/>
      <c r="N896" s="99"/>
      <c r="O896" s="99"/>
      <c r="P896" s="99"/>
      <c r="Q896" s="99"/>
      <c r="R896" s="99"/>
      <c r="S896" s="99"/>
      <c r="T896" s="99"/>
      <c r="U896" s="99"/>
      <c r="V896" s="99"/>
      <c r="W896" s="99"/>
      <c r="X896" s="99"/>
      <c r="Y896" s="99"/>
      <c r="Z896" s="99"/>
    </row>
    <row r="897" spans="1:26" ht="12" customHeight="1" x14ac:dyDescent="0.25">
      <c r="A897" s="99"/>
      <c r="B897" s="99"/>
      <c r="C897" s="99"/>
      <c r="D897" s="99"/>
      <c r="E897" s="99"/>
      <c r="F897" s="99"/>
      <c r="G897" s="109"/>
      <c r="H897" s="99"/>
      <c r="I897" s="99"/>
      <c r="J897" s="99"/>
      <c r="K897" s="99"/>
      <c r="L897" s="99"/>
      <c r="M897" s="99"/>
      <c r="N897" s="99"/>
      <c r="O897" s="99"/>
      <c r="P897" s="99"/>
      <c r="Q897" s="99"/>
      <c r="R897" s="99"/>
      <c r="S897" s="99"/>
      <c r="T897" s="99"/>
      <c r="U897" s="99"/>
      <c r="V897" s="99"/>
      <c r="W897" s="99"/>
      <c r="X897" s="99"/>
      <c r="Y897" s="99"/>
      <c r="Z897" s="99"/>
    </row>
    <row r="898" spans="1:26" ht="12" customHeight="1" x14ac:dyDescent="0.25">
      <c r="A898" s="99"/>
      <c r="B898" s="99"/>
      <c r="C898" s="99"/>
      <c r="D898" s="99"/>
      <c r="E898" s="99"/>
      <c r="F898" s="99"/>
      <c r="G898" s="109"/>
      <c r="H898" s="99"/>
      <c r="I898" s="99"/>
      <c r="J898" s="99"/>
      <c r="K898" s="99"/>
      <c r="L898" s="99"/>
      <c r="M898" s="99"/>
      <c r="N898" s="99"/>
      <c r="O898" s="99"/>
      <c r="P898" s="99"/>
      <c r="Q898" s="99"/>
      <c r="R898" s="99"/>
      <c r="S898" s="99"/>
      <c r="T898" s="99"/>
      <c r="U898" s="99"/>
      <c r="V898" s="99"/>
      <c r="W898" s="99"/>
      <c r="X898" s="99"/>
      <c r="Y898" s="99"/>
      <c r="Z898" s="99"/>
    </row>
    <row r="899" spans="1:26" ht="12" customHeight="1" x14ac:dyDescent="0.25">
      <c r="A899" s="99"/>
      <c r="B899" s="99"/>
      <c r="C899" s="99"/>
      <c r="D899" s="99"/>
      <c r="E899" s="99"/>
      <c r="F899" s="99"/>
      <c r="G899" s="109"/>
      <c r="H899" s="99"/>
      <c r="I899" s="99"/>
      <c r="J899" s="99"/>
      <c r="K899" s="99"/>
      <c r="L899" s="99"/>
      <c r="M899" s="99"/>
      <c r="N899" s="99"/>
      <c r="O899" s="99"/>
      <c r="P899" s="99"/>
      <c r="Q899" s="99"/>
      <c r="R899" s="99"/>
      <c r="S899" s="99"/>
      <c r="T899" s="99"/>
      <c r="U899" s="99"/>
      <c r="V899" s="99"/>
      <c r="W899" s="99"/>
      <c r="X899" s="99"/>
      <c r="Y899" s="99"/>
      <c r="Z899" s="99"/>
    </row>
    <row r="900" spans="1:26" ht="12" customHeight="1" x14ac:dyDescent="0.25">
      <c r="A900" s="99"/>
      <c r="B900" s="99"/>
      <c r="C900" s="99"/>
      <c r="D900" s="99"/>
      <c r="E900" s="99"/>
      <c r="F900" s="99"/>
      <c r="G900" s="109"/>
      <c r="H900" s="99"/>
      <c r="I900" s="99"/>
      <c r="J900" s="99"/>
      <c r="K900" s="99"/>
      <c r="L900" s="99"/>
      <c r="M900" s="99"/>
      <c r="N900" s="99"/>
      <c r="O900" s="99"/>
      <c r="P900" s="99"/>
      <c r="Q900" s="99"/>
      <c r="R900" s="99"/>
      <c r="S900" s="99"/>
      <c r="T900" s="99"/>
      <c r="U900" s="99"/>
      <c r="V900" s="99"/>
      <c r="W900" s="99"/>
      <c r="X900" s="99"/>
      <c r="Y900" s="99"/>
      <c r="Z900" s="99"/>
    </row>
    <row r="901" spans="1:26" ht="12" customHeight="1" x14ac:dyDescent="0.25">
      <c r="A901" s="99"/>
      <c r="B901" s="99"/>
      <c r="C901" s="99"/>
      <c r="D901" s="99"/>
      <c r="E901" s="99"/>
      <c r="F901" s="99"/>
      <c r="G901" s="109"/>
      <c r="H901" s="99"/>
      <c r="I901" s="99"/>
      <c r="J901" s="99"/>
      <c r="K901" s="99"/>
      <c r="L901" s="99"/>
      <c r="M901" s="99"/>
      <c r="N901" s="99"/>
      <c r="O901" s="99"/>
      <c r="P901" s="99"/>
      <c r="Q901" s="99"/>
      <c r="R901" s="99"/>
      <c r="S901" s="99"/>
      <c r="T901" s="99"/>
      <c r="U901" s="99"/>
      <c r="V901" s="99"/>
      <c r="W901" s="99"/>
      <c r="X901" s="99"/>
      <c r="Y901" s="99"/>
      <c r="Z901" s="99"/>
    </row>
    <row r="902" spans="1:26" ht="12" customHeight="1" x14ac:dyDescent="0.25">
      <c r="A902" s="99"/>
      <c r="B902" s="99"/>
      <c r="C902" s="99"/>
      <c r="D902" s="99"/>
      <c r="E902" s="99"/>
      <c r="F902" s="99"/>
      <c r="G902" s="109"/>
      <c r="H902" s="99"/>
      <c r="I902" s="99"/>
      <c r="J902" s="99"/>
      <c r="K902" s="99"/>
      <c r="L902" s="99"/>
      <c r="M902" s="99"/>
      <c r="N902" s="99"/>
      <c r="O902" s="99"/>
      <c r="P902" s="99"/>
      <c r="Q902" s="99"/>
      <c r="R902" s="99"/>
      <c r="S902" s="99"/>
      <c r="T902" s="99"/>
      <c r="U902" s="99"/>
      <c r="V902" s="99"/>
      <c r="W902" s="99"/>
      <c r="X902" s="99"/>
      <c r="Y902" s="99"/>
      <c r="Z902" s="99"/>
    </row>
    <row r="903" spans="1:26" ht="12" customHeight="1" x14ac:dyDescent="0.25">
      <c r="A903" s="99"/>
      <c r="B903" s="99"/>
      <c r="C903" s="99"/>
      <c r="D903" s="99"/>
      <c r="E903" s="99"/>
      <c r="F903" s="99"/>
      <c r="G903" s="109"/>
      <c r="H903" s="99"/>
      <c r="I903" s="99"/>
      <c r="J903" s="99"/>
      <c r="K903" s="99"/>
      <c r="L903" s="99"/>
      <c r="M903" s="99"/>
      <c r="N903" s="99"/>
      <c r="O903" s="99"/>
      <c r="P903" s="99"/>
      <c r="Q903" s="99"/>
      <c r="R903" s="99"/>
      <c r="S903" s="99"/>
      <c r="T903" s="99"/>
      <c r="U903" s="99"/>
      <c r="V903" s="99"/>
      <c r="W903" s="99"/>
      <c r="X903" s="99"/>
      <c r="Y903" s="99"/>
      <c r="Z903" s="99"/>
    </row>
    <row r="904" spans="1:26" ht="12" customHeight="1" x14ac:dyDescent="0.25">
      <c r="A904" s="99"/>
      <c r="B904" s="99"/>
      <c r="C904" s="99"/>
      <c r="D904" s="99"/>
      <c r="E904" s="99"/>
      <c r="F904" s="99"/>
      <c r="G904" s="109"/>
      <c r="H904" s="99"/>
      <c r="I904" s="99"/>
      <c r="J904" s="99"/>
      <c r="K904" s="99"/>
      <c r="L904" s="99"/>
      <c r="M904" s="99"/>
      <c r="N904" s="99"/>
      <c r="O904" s="99"/>
      <c r="P904" s="99"/>
      <c r="Q904" s="99"/>
      <c r="R904" s="99"/>
      <c r="S904" s="99"/>
      <c r="T904" s="99"/>
      <c r="U904" s="99"/>
      <c r="V904" s="99"/>
      <c r="W904" s="99"/>
      <c r="X904" s="99"/>
      <c r="Y904" s="99"/>
      <c r="Z904" s="99"/>
    </row>
    <row r="905" spans="1:26" ht="12" customHeight="1" x14ac:dyDescent="0.25">
      <c r="A905" s="99"/>
      <c r="B905" s="99"/>
      <c r="C905" s="99"/>
      <c r="D905" s="99"/>
      <c r="E905" s="99"/>
      <c r="F905" s="99"/>
      <c r="G905" s="109"/>
      <c r="H905" s="99"/>
      <c r="I905" s="99"/>
      <c r="J905" s="99"/>
      <c r="K905" s="99"/>
      <c r="L905" s="99"/>
      <c r="M905" s="99"/>
      <c r="N905" s="99"/>
      <c r="O905" s="99"/>
      <c r="P905" s="99"/>
      <c r="Q905" s="99"/>
      <c r="R905" s="99"/>
      <c r="S905" s="99"/>
      <c r="T905" s="99"/>
      <c r="U905" s="99"/>
      <c r="V905" s="99"/>
      <c r="W905" s="99"/>
      <c r="X905" s="99"/>
      <c r="Y905" s="99"/>
      <c r="Z905" s="99"/>
    </row>
    <row r="906" spans="1:26" ht="12" customHeight="1" x14ac:dyDescent="0.25">
      <c r="A906" s="99"/>
      <c r="B906" s="99"/>
      <c r="C906" s="99"/>
      <c r="D906" s="99"/>
      <c r="E906" s="99"/>
      <c r="F906" s="99"/>
      <c r="G906" s="109"/>
      <c r="H906" s="99"/>
      <c r="I906" s="99"/>
      <c r="J906" s="99"/>
      <c r="K906" s="99"/>
      <c r="L906" s="99"/>
      <c r="M906" s="99"/>
      <c r="N906" s="99"/>
      <c r="O906" s="99"/>
      <c r="P906" s="99"/>
      <c r="Q906" s="99"/>
      <c r="R906" s="99"/>
      <c r="S906" s="99"/>
      <c r="T906" s="99"/>
      <c r="U906" s="99"/>
      <c r="V906" s="99"/>
      <c r="W906" s="99"/>
      <c r="X906" s="99"/>
      <c r="Y906" s="99"/>
      <c r="Z906" s="99"/>
    </row>
    <row r="907" spans="1:26" ht="12" customHeight="1" x14ac:dyDescent="0.25">
      <c r="A907" s="99"/>
      <c r="B907" s="99"/>
      <c r="C907" s="99"/>
      <c r="D907" s="99"/>
      <c r="E907" s="99"/>
      <c r="F907" s="99"/>
      <c r="G907" s="109"/>
      <c r="H907" s="99"/>
      <c r="I907" s="99"/>
      <c r="J907" s="99"/>
      <c r="K907" s="99"/>
      <c r="L907" s="99"/>
      <c r="M907" s="99"/>
      <c r="N907" s="99"/>
      <c r="O907" s="99"/>
      <c r="P907" s="99"/>
      <c r="Q907" s="99"/>
      <c r="R907" s="99"/>
      <c r="S907" s="99"/>
      <c r="T907" s="99"/>
      <c r="U907" s="99"/>
      <c r="V907" s="99"/>
      <c r="W907" s="99"/>
      <c r="X907" s="99"/>
      <c r="Y907" s="99"/>
      <c r="Z907" s="99"/>
    </row>
    <row r="908" spans="1:26" ht="12" customHeight="1" x14ac:dyDescent="0.25">
      <c r="A908" s="99"/>
      <c r="B908" s="99"/>
      <c r="C908" s="99"/>
      <c r="D908" s="99"/>
      <c r="E908" s="99"/>
      <c r="F908" s="99"/>
      <c r="G908" s="109"/>
      <c r="H908" s="99"/>
      <c r="I908" s="99"/>
      <c r="J908" s="99"/>
      <c r="K908" s="99"/>
      <c r="L908" s="99"/>
      <c r="M908" s="99"/>
      <c r="N908" s="99"/>
      <c r="O908" s="99"/>
      <c r="P908" s="99"/>
      <c r="Q908" s="99"/>
      <c r="R908" s="99"/>
      <c r="S908" s="99"/>
      <c r="T908" s="99"/>
      <c r="U908" s="99"/>
      <c r="V908" s="99"/>
      <c r="W908" s="99"/>
      <c r="X908" s="99"/>
      <c r="Y908" s="99"/>
      <c r="Z908" s="99"/>
    </row>
    <row r="909" spans="1:26" ht="12" customHeight="1" x14ac:dyDescent="0.25">
      <c r="A909" s="99"/>
      <c r="B909" s="99"/>
      <c r="C909" s="99"/>
      <c r="D909" s="99"/>
      <c r="E909" s="99"/>
      <c r="F909" s="99"/>
      <c r="G909" s="109"/>
      <c r="H909" s="99"/>
      <c r="I909" s="99"/>
      <c r="J909" s="99"/>
      <c r="K909" s="99"/>
      <c r="L909" s="99"/>
      <c r="M909" s="99"/>
      <c r="N909" s="99"/>
      <c r="O909" s="99"/>
      <c r="P909" s="99"/>
      <c r="Q909" s="99"/>
      <c r="R909" s="99"/>
      <c r="S909" s="99"/>
      <c r="T909" s="99"/>
      <c r="U909" s="99"/>
      <c r="V909" s="99"/>
      <c r="W909" s="99"/>
      <c r="X909" s="99"/>
      <c r="Y909" s="99"/>
      <c r="Z909" s="99"/>
    </row>
    <row r="910" spans="1:26" ht="12" customHeight="1" x14ac:dyDescent="0.25">
      <c r="A910" s="99"/>
      <c r="B910" s="99"/>
      <c r="C910" s="99"/>
      <c r="D910" s="99"/>
      <c r="E910" s="99"/>
      <c r="F910" s="99"/>
      <c r="G910" s="109"/>
      <c r="H910" s="99"/>
      <c r="I910" s="99"/>
      <c r="J910" s="99"/>
      <c r="K910" s="99"/>
      <c r="L910" s="99"/>
      <c r="M910" s="99"/>
      <c r="N910" s="99"/>
      <c r="O910" s="99"/>
      <c r="P910" s="99"/>
      <c r="Q910" s="99"/>
      <c r="R910" s="99"/>
      <c r="S910" s="99"/>
      <c r="T910" s="99"/>
      <c r="U910" s="99"/>
      <c r="V910" s="99"/>
      <c r="W910" s="99"/>
      <c r="X910" s="99"/>
      <c r="Y910" s="99"/>
      <c r="Z910" s="99"/>
    </row>
    <row r="911" spans="1:26" ht="12" customHeight="1" x14ac:dyDescent="0.25">
      <c r="A911" s="99"/>
      <c r="B911" s="99"/>
      <c r="C911" s="99"/>
      <c r="D911" s="99"/>
      <c r="E911" s="99"/>
      <c r="F911" s="99"/>
      <c r="G911" s="109"/>
      <c r="H911" s="99"/>
      <c r="I911" s="99"/>
      <c r="J911" s="99"/>
      <c r="K911" s="99"/>
      <c r="L911" s="99"/>
      <c r="M911" s="99"/>
      <c r="N911" s="99"/>
      <c r="O911" s="99"/>
      <c r="P911" s="99"/>
      <c r="Q911" s="99"/>
      <c r="R911" s="99"/>
      <c r="S911" s="99"/>
      <c r="T911" s="99"/>
      <c r="U911" s="99"/>
      <c r="V911" s="99"/>
      <c r="W911" s="99"/>
      <c r="X911" s="99"/>
      <c r="Y911" s="99"/>
      <c r="Z911" s="99"/>
    </row>
    <row r="912" spans="1:26" ht="12" customHeight="1" x14ac:dyDescent="0.25">
      <c r="A912" s="99"/>
      <c r="B912" s="99"/>
      <c r="C912" s="99"/>
      <c r="D912" s="99"/>
      <c r="E912" s="99"/>
      <c r="F912" s="99"/>
      <c r="G912" s="109"/>
      <c r="H912" s="99"/>
      <c r="I912" s="99"/>
      <c r="J912" s="99"/>
      <c r="K912" s="99"/>
      <c r="L912" s="99"/>
      <c r="M912" s="99"/>
      <c r="N912" s="99"/>
      <c r="O912" s="99"/>
      <c r="P912" s="99"/>
      <c r="Q912" s="99"/>
      <c r="R912" s="99"/>
      <c r="S912" s="99"/>
      <c r="T912" s="99"/>
      <c r="U912" s="99"/>
      <c r="V912" s="99"/>
      <c r="W912" s="99"/>
      <c r="X912" s="99"/>
      <c r="Y912" s="99"/>
      <c r="Z912" s="99"/>
    </row>
    <row r="913" spans="1:26" ht="12" customHeight="1" x14ac:dyDescent="0.25">
      <c r="A913" s="99"/>
      <c r="B913" s="99"/>
      <c r="C913" s="99"/>
      <c r="D913" s="99"/>
      <c r="E913" s="99"/>
      <c r="F913" s="99"/>
      <c r="G913" s="109"/>
      <c r="H913" s="99"/>
      <c r="I913" s="99"/>
      <c r="J913" s="99"/>
      <c r="K913" s="99"/>
      <c r="L913" s="99"/>
      <c r="M913" s="99"/>
      <c r="N913" s="99"/>
      <c r="O913" s="99"/>
      <c r="P913" s="99"/>
      <c r="Q913" s="99"/>
      <c r="R913" s="99"/>
      <c r="S913" s="99"/>
      <c r="T913" s="99"/>
      <c r="U913" s="99"/>
      <c r="V913" s="99"/>
      <c r="W913" s="99"/>
      <c r="X913" s="99"/>
      <c r="Y913" s="99"/>
      <c r="Z913" s="99"/>
    </row>
    <row r="914" spans="1:26" ht="12" customHeight="1" x14ac:dyDescent="0.25">
      <c r="A914" s="99"/>
      <c r="B914" s="99"/>
      <c r="C914" s="99"/>
      <c r="D914" s="99"/>
      <c r="E914" s="99"/>
      <c r="F914" s="99"/>
      <c r="G914" s="109"/>
      <c r="H914" s="99"/>
      <c r="I914" s="99"/>
      <c r="J914" s="99"/>
      <c r="K914" s="99"/>
      <c r="L914" s="99"/>
      <c r="M914" s="99"/>
      <c r="N914" s="99"/>
      <c r="O914" s="99"/>
      <c r="P914" s="99"/>
      <c r="Q914" s="99"/>
      <c r="R914" s="99"/>
      <c r="S914" s="99"/>
      <c r="T914" s="99"/>
      <c r="U914" s="99"/>
      <c r="V914" s="99"/>
      <c r="W914" s="99"/>
      <c r="X914" s="99"/>
      <c r="Y914" s="99"/>
      <c r="Z914" s="99"/>
    </row>
    <row r="915" spans="1:26" ht="12" customHeight="1" x14ac:dyDescent="0.25">
      <c r="A915" s="99"/>
      <c r="B915" s="99"/>
      <c r="C915" s="99"/>
      <c r="D915" s="99"/>
      <c r="E915" s="99"/>
      <c r="F915" s="99"/>
      <c r="G915" s="109"/>
      <c r="H915" s="99"/>
      <c r="I915" s="99"/>
      <c r="J915" s="99"/>
      <c r="K915" s="99"/>
      <c r="L915" s="99"/>
      <c r="M915" s="99"/>
      <c r="N915" s="99"/>
      <c r="O915" s="99"/>
      <c r="P915" s="99"/>
      <c r="Q915" s="99"/>
      <c r="R915" s="99"/>
      <c r="S915" s="99"/>
      <c r="T915" s="99"/>
      <c r="U915" s="99"/>
      <c r="V915" s="99"/>
      <c r="W915" s="99"/>
      <c r="X915" s="99"/>
      <c r="Y915" s="99"/>
      <c r="Z915" s="99"/>
    </row>
    <row r="916" spans="1:26" ht="12" customHeight="1" x14ac:dyDescent="0.25">
      <c r="A916" s="99"/>
      <c r="B916" s="99"/>
      <c r="C916" s="99"/>
      <c r="D916" s="99"/>
      <c r="E916" s="99"/>
      <c r="F916" s="99"/>
      <c r="G916" s="109"/>
      <c r="H916" s="99"/>
      <c r="I916" s="99"/>
      <c r="J916" s="99"/>
      <c r="K916" s="99"/>
      <c r="L916" s="99"/>
      <c r="M916" s="99"/>
      <c r="N916" s="99"/>
      <c r="O916" s="99"/>
      <c r="P916" s="99"/>
      <c r="Q916" s="99"/>
      <c r="R916" s="99"/>
      <c r="S916" s="99"/>
      <c r="T916" s="99"/>
      <c r="U916" s="99"/>
      <c r="V916" s="99"/>
      <c r="W916" s="99"/>
      <c r="X916" s="99"/>
      <c r="Y916" s="99"/>
      <c r="Z916" s="99"/>
    </row>
    <row r="917" spans="1:26" ht="12" customHeight="1" x14ac:dyDescent="0.25">
      <c r="A917" s="99"/>
      <c r="B917" s="99"/>
      <c r="C917" s="99"/>
      <c r="D917" s="99"/>
      <c r="E917" s="99"/>
      <c r="F917" s="99"/>
      <c r="G917" s="109"/>
      <c r="H917" s="99"/>
      <c r="I917" s="99"/>
      <c r="J917" s="99"/>
      <c r="K917" s="99"/>
      <c r="L917" s="99"/>
      <c r="M917" s="99"/>
      <c r="N917" s="99"/>
      <c r="O917" s="99"/>
      <c r="P917" s="99"/>
      <c r="Q917" s="99"/>
      <c r="R917" s="99"/>
      <c r="S917" s="99"/>
      <c r="T917" s="99"/>
      <c r="U917" s="99"/>
      <c r="V917" s="99"/>
      <c r="W917" s="99"/>
      <c r="X917" s="99"/>
      <c r="Y917" s="99"/>
      <c r="Z917" s="99"/>
    </row>
    <row r="918" spans="1:26" ht="12" customHeight="1" x14ac:dyDescent="0.25">
      <c r="A918" s="99"/>
      <c r="B918" s="99"/>
      <c r="C918" s="99"/>
      <c r="D918" s="99"/>
      <c r="E918" s="99"/>
      <c r="F918" s="99"/>
      <c r="G918" s="109"/>
      <c r="H918" s="99"/>
      <c r="I918" s="99"/>
      <c r="J918" s="99"/>
      <c r="K918" s="99"/>
      <c r="L918" s="99"/>
      <c r="M918" s="99"/>
      <c r="N918" s="99"/>
      <c r="O918" s="99"/>
      <c r="P918" s="99"/>
      <c r="Q918" s="99"/>
      <c r="R918" s="99"/>
      <c r="S918" s="99"/>
      <c r="T918" s="99"/>
      <c r="U918" s="99"/>
      <c r="V918" s="99"/>
      <c r="W918" s="99"/>
      <c r="X918" s="99"/>
      <c r="Y918" s="99"/>
      <c r="Z918" s="99"/>
    </row>
    <row r="919" spans="1:26" ht="12" customHeight="1" x14ac:dyDescent="0.25">
      <c r="A919" s="99"/>
      <c r="B919" s="99"/>
      <c r="C919" s="99"/>
      <c r="D919" s="99"/>
      <c r="E919" s="99"/>
      <c r="F919" s="99"/>
      <c r="G919" s="109"/>
      <c r="H919" s="99"/>
      <c r="I919" s="99"/>
      <c r="J919" s="99"/>
      <c r="K919" s="99"/>
      <c r="L919" s="99"/>
      <c r="M919" s="99"/>
      <c r="N919" s="99"/>
      <c r="O919" s="99"/>
      <c r="P919" s="99"/>
      <c r="Q919" s="99"/>
      <c r="R919" s="99"/>
      <c r="S919" s="99"/>
      <c r="T919" s="99"/>
      <c r="U919" s="99"/>
      <c r="V919" s="99"/>
      <c r="W919" s="99"/>
      <c r="X919" s="99"/>
      <c r="Y919" s="99"/>
      <c r="Z919" s="99"/>
    </row>
    <row r="920" spans="1:26" ht="12" customHeight="1" x14ac:dyDescent="0.25">
      <c r="A920" s="99"/>
      <c r="B920" s="99"/>
      <c r="C920" s="99"/>
      <c r="D920" s="99"/>
      <c r="E920" s="99"/>
      <c r="F920" s="99"/>
      <c r="G920" s="109"/>
      <c r="H920" s="99"/>
      <c r="I920" s="99"/>
      <c r="J920" s="99"/>
      <c r="K920" s="99"/>
      <c r="L920" s="99"/>
      <c r="M920" s="99"/>
      <c r="N920" s="99"/>
      <c r="O920" s="99"/>
      <c r="P920" s="99"/>
      <c r="Q920" s="99"/>
      <c r="R920" s="99"/>
      <c r="S920" s="99"/>
      <c r="T920" s="99"/>
      <c r="U920" s="99"/>
      <c r="V920" s="99"/>
      <c r="W920" s="99"/>
      <c r="X920" s="99"/>
      <c r="Y920" s="99"/>
      <c r="Z920" s="99"/>
    </row>
    <row r="921" spans="1:26" ht="12" customHeight="1" x14ac:dyDescent="0.25">
      <c r="A921" s="99"/>
      <c r="B921" s="99"/>
      <c r="C921" s="99"/>
      <c r="D921" s="99"/>
      <c r="E921" s="99"/>
      <c r="F921" s="99"/>
      <c r="G921" s="109"/>
      <c r="H921" s="99"/>
      <c r="I921" s="99"/>
      <c r="J921" s="99"/>
      <c r="K921" s="99"/>
      <c r="L921" s="99"/>
      <c r="M921" s="99"/>
      <c r="N921" s="99"/>
      <c r="O921" s="99"/>
      <c r="P921" s="99"/>
      <c r="Q921" s="99"/>
      <c r="R921" s="99"/>
      <c r="S921" s="99"/>
      <c r="T921" s="99"/>
      <c r="U921" s="99"/>
      <c r="V921" s="99"/>
      <c r="W921" s="99"/>
      <c r="X921" s="99"/>
      <c r="Y921" s="99"/>
      <c r="Z921" s="99"/>
    </row>
    <row r="922" spans="1:26" ht="12" customHeight="1" x14ac:dyDescent="0.25">
      <c r="A922" s="99"/>
      <c r="B922" s="99"/>
      <c r="C922" s="99"/>
      <c r="D922" s="99"/>
      <c r="E922" s="99"/>
      <c r="F922" s="99"/>
      <c r="G922" s="109"/>
      <c r="H922" s="99"/>
      <c r="I922" s="99"/>
      <c r="J922" s="99"/>
      <c r="K922" s="99"/>
      <c r="L922" s="99"/>
      <c r="M922" s="99"/>
      <c r="N922" s="99"/>
      <c r="O922" s="99"/>
      <c r="P922" s="99"/>
      <c r="Q922" s="99"/>
      <c r="R922" s="99"/>
      <c r="S922" s="99"/>
      <c r="T922" s="99"/>
      <c r="U922" s="99"/>
      <c r="V922" s="99"/>
      <c r="W922" s="99"/>
      <c r="X922" s="99"/>
      <c r="Y922" s="99"/>
      <c r="Z922" s="99"/>
    </row>
    <row r="923" spans="1:26" ht="12" customHeight="1" x14ac:dyDescent="0.25">
      <c r="A923" s="99"/>
      <c r="B923" s="99"/>
      <c r="C923" s="99"/>
      <c r="D923" s="99"/>
      <c r="E923" s="99"/>
      <c r="F923" s="99"/>
      <c r="G923" s="109"/>
      <c r="H923" s="99"/>
      <c r="I923" s="99"/>
      <c r="J923" s="99"/>
      <c r="K923" s="99"/>
      <c r="L923" s="99"/>
      <c r="M923" s="99"/>
      <c r="N923" s="99"/>
      <c r="O923" s="99"/>
      <c r="P923" s="99"/>
      <c r="Q923" s="99"/>
      <c r="R923" s="99"/>
      <c r="S923" s="99"/>
      <c r="T923" s="99"/>
      <c r="U923" s="99"/>
      <c r="V923" s="99"/>
      <c r="W923" s="99"/>
      <c r="X923" s="99"/>
      <c r="Y923" s="99"/>
      <c r="Z923" s="99"/>
    </row>
    <row r="924" spans="1:26" ht="12" customHeight="1" x14ac:dyDescent="0.25">
      <c r="A924" s="99"/>
      <c r="B924" s="99"/>
      <c r="C924" s="99"/>
      <c r="D924" s="99"/>
      <c r="E924" s="99"/>
      <c r="F924" s="99"/>
      <c r="G924" s="109"/>
      <c r="H924" s="99"/>
      <c r="I924" s="99"/>
      <c r="J924" s="99"/>
      <c r="K924" s="99"/>
      <c r="L924" s="99"/>
      <c r="M924" s="99"/>
      <c r="N924" s="99"/>
      <c r="O924" s="99"/>
      <c r="P924" s="99"/>
      <c r="Q924" s="99"/>
      <c r="R924" s="99"/>
      <c r="S924" s="99"/>
      <c r="T924" s="99"/>
      <c r="U924" s="99"/>
      <c r="V924" s="99"/>
      <c r="W924" s="99"/>
      <c r="X924" s="99"/>
      <c r="Y924" s="99"/>
      <c r="Z924" s="99"/>
    </row>
    <row r="925" spans="1:26" ht="12" customHeight="1" x14ac:dyDescent="0.25">
      <c r="A925" s="99"/>
      <c r="B925" s="99"/>
      <c r="C925" s="99"/>
      <c r="D925" s="99"/>
      <c r="E925" s="99"/>
      <c r="F925" s="99"/>
      <c r="G925" s="109"/>
      <c r="H925" s="99"/>
      <c r="I925" s="99"/>
      <c r="J925" s="99"/>
      <c r="K925" s="99"/>
      <c r="L925" s="99"/>
      <c r="M925" s="99"/>
      <c r="N925" s="99"/>
      <c r="O925" s="99"/>
      <c r="P925" s="99"/>
      <c r="Q925" s="99"/>
      <c r="R925" s="99"/>
      <c r="S925" s="99"/>
      <c r="T925" s="99"/>
      <c r="U925" s="99"/>
      <c r="V925" s="99"/>
      <c r="W925" s="99"/>
      <c r="X925" s="99"/>
      <c r="Y925" s="99"/>
      <c r="Z925" s="99"/>
    </row>
    <row r="926" spans="1:26" ht="12" customHeight="1" x14ac:dyDescent="0.25">
      <c r="A926" s="99"/>
      <c r="B926" s="99"/>
      <c r="C926" s="99"/>
      <c r="D926" s="99"/>
      <c r="E926" s="99"/>
      <c r="F926" s="99"/>
      <c r="G926" s="109"/>
      <c r="H926" s="99"/>
      <c r="I926" s="99"/>
      <c r="J926" s="99"/>
      <c r="K926" s="99"/>
      <c r="L926" s="99"/>
      <c r="M926" s="99"/>
      <c r="N926" s="99"/>
      <c r="O926" s="99"/>
      <c r="P926" s="99"/>
      <c r="Q926" s="99"/>
      <c r="R926" s="99"/>
      <c r="S926" s="99"/>
      <c r="T926" s="99"/>
      <c r="U926" s="99"/>
      <c r="V926" s="99"/>
      <c r="W926" s="99"/>
      <c r="X926" s="99"/>
      <c r="Y926" s="99"/>
      <c r="Z926" s="99"/>
    </row>
    <row r="927" spans="1:26" ht="12" customHeight="1" x14ac:dyDescent="0.25">
      <c r="A927" s="99"/>
      <c r="B927" s="99"/>
      <c r="C927" s="99"/>
      <c r="D927" s="99"/>
      <c r="E927" s="99"/>
      <c r="F927" s="99"/>
      <c r="G927" s="109"/>
      <c r="H927" s="99"/>
      <c r="I927" s="99"/>
      <c r="J927" s="99"/>
      <c r="K927" s="99"/>
      <c r="L927" s="99"/>
      <c r="M927" s="99"/>
      <c r="N927" s="99"/>
      <c r="O927" s="99"/>
      <c r="P927" s="99"/>
      <c r="Q927" s="99"/>
      <c r="R927" s="99"/>
      <c r="S927" s="99"/>
      <c r="T927" s="99"/>
      <c r="U927" s="99"/>
      <c r="V927" s="99"/>
      <c r="W927" s="99"/>
      <c r="X927" s="99"/>
      <c r="Y927" s="99"/>
      <c r="Z927" s="99"/>
    </row>
    <row r="928" spans="1:26" ht="12" customHeight="1" x14ac:dyDescent="0.25">
      <c r="A928" s="99"/>
      <c r="B928" s="99"/>
      <c r="C928" s="99"/>
      <c r="D928" s="99"/>
      <c r="E928" s="99"/>
      <c r="F928" s="99"/>
      <c r="G928" s="109"/>
      <c r="H928" s="99"/>
      <c r="I928" s="99"/>
      <c r="J928" s="99"/>
      <c r="K928" s="99"/>
      <c r="L928" s="99"/>
      <c r="M928" s="99"/>
      <c r="N928" s="99"/>
      <c r="O928" s="99"/>
      <c r="P928" s="99"/>
      <c r="Q928" s="99"/>
      <c r="R928" s="99"/>
      <c r="S928" s="99"/>
      <c r="T928" s="99"/>
      <c r="U928" s="99"/>
      <c r="V928" s="99"/>
      <c r="W928" s="99"/>
      <c r="X928" s="99"/>
      <c r="Y928" s="99"/>
      <c r="Z928" s="99"/>
    </row>
    <row r="929" spans="1:26" ht="12" customHeight="1" x14ac:dyDescent="0.25">
      <c r="A929" s="99"/>
      <c r="B929" s="99"/>
      <c r="C929" s="99"/>
      <c r="D929" s="99"/>
      <c r="E929" s="99"/>
      <c r="F929" s="99"/>
      <c r="G929" s="109"/>
      <c r="H929" s="99"/>
      <c r="I929" s="99"/>
      <c r="J929" s="99"/>
      <c r="K929" s="99"/>
      <c r="L929" s="99"/>
      <c r="M929" s="99"/>
      <c r="N929" s="99"/>
      <c r="O929" s="99"/>
      <c r="P929" s="99"/>
      <c r="Q929" s="99"/>
      <c r="R929" s="99"/>
      <c r="S929" s="99"/>
      <c r="T929" s="99"/>
      <c r="U929" s="99"/>
      <c r="V929" s="99"/>
      <c r="W929" s="99"/>
      <c r="X929" s="99"/>
      <c r="Y929" s="99"/>
      <c r="Z929" s="99"/>
    </row>
    <row r="930" spans="1:26" ht="12" customHeight="1" x14ac:dyDescent="0.25">
      <c r="A930" s="99"/>
      <c r="B930" s="99"/>
      <c r="C930" s="99"/>
      <c r="D930" s="99"/>
      <c r="E930" s="99"/>
      <c r="F930" s="99"/>
      <c r="G930" s="109"/>
      <c r="H930" s="99"/>
      <c r="I930" s="99"/>
      <c r="J930" s="99"/>
      <c r="K930" s="99"/>
      <c r="L930" s="99"/>
      <c r="M930" s="99"/>
      <c r="N930" s="99"/>
      <c r="O930" s="99"/>
      <c r="P930" s="99"/>
      <c r="Q930" s="99"/>
      <c r="R930" s="99"/>
      <c r="S930" s="99"/>
      <c r="T930" s="99"/>
      <c r="U930" s="99"/>
      <c r="V930" s="99"/>
      <c r="W930" s="99"/>
      <c r="X930" s="99"/>
      <c r="Y930" s="99"/>
      <c r="Z930" s="99"/>
    </row>
    <row r="931" spans="1:26" ht="12" customHeight="1" x14ac:dyDescent="0.25">
      <c r="A931" s="99"/>
      <c r="B931" s="99"/>
      <c r="C931" s="99"/>
      <c r="D931" s="99"/>
      <c r="E931" s="99"/>
      <c r="F931" s="99"/>
      <c r="G931" s="109"/>
      <c r="H931" s="99"/>
      <c r="I931" s="99"/>
      <c r="J931" s="99"/>
      <c r="K931" s="99"/>
      <c r="L931" s="99"/>
      <c r="M931" s="99"/>
      <c r="N931" s="99"/>
      <c r="O931" s="99"/>
      <c r="P931" s="99"/>
      <c r="Q931" s="99"/>
      <c r="R931" s="99"/>
      <c r="S931" s="99"/>
      <c r="T931" s="99"/>
      <c r="U931" s="99"/>
      <c r="V931" s="99"/>
      <c r="W931" s="99"/>
      <c r="X931" s="99"/>
      <c r="Y931" s="99"/>
      <c r="Z931" s="99"/>
    </row>
    <row r="932" spans="1:26" ht="12" customHeight="1" x14ac:dyDescent="0.25">
      <c r="A932" s="99"/>
      <c r="B932" s="99"/>
      <c r="C932" s="99"/>
      <c r="D932" s="99"/>
      <c r="E932" s="99"/>
      <c r="F932" s="99"/>
      <c r="G932" s="109"/>
      <c r="H932" s="99"/>
      <c r="I932" s="99"/>
      <c r="J932" s="99"/>
      <c r="K932" s="99"/>
      <c r="L932" s="99"/>
      <c r="M932" s="99"/>
      <c r="N932" s="99"/>
      <c r="O932" s="99"/>
      <c r="P932" s="99"/>
      <c r="Q932" s="99"/>
      <c r="R932" s="99"/>
      <c r="S932" s="99"/>
      <c r="T932" s="99"/>
      <c r="U932" s="99"/>
      <c r="V932" s="99"/>
      <c r="W932" s="99"/>
      <c r="X932" s="99"/>
      <c r="Y932" s="99"/>
      <c r="Z932" s="99"/>
    </row>
    <row r="933" spans="1:26" ht="12" customHeight="1" x14ac:dyDescent="0.25">
      <c r="A933" s="99"/>
      <c r="B933" s="99"/>
      <c r="C933" s="99"/>
      <c r="D933" s="99"/>
      <c r="E933" s="99"/>
      <c r="F933" s="99"/>
      <c r="G933" s="109"/>
      <c r="H933" s="99"/>
      <c r="I933" s="99"/>
      <c r="J933" s="99"/>
      <c r="K933" s="99"/>
      <c r="L933" s="99"/>
      <c r="M933" s="99"/>
      <c r="N933" s="99"/>
      <c r="O933" s="99"/>
      <c r="P933" s="99"/>
      <c r="Q933" s="99"/>
      <c r="R933" s="99"/>
      <c r="S933" s="99"/>
      <c r="T933" s="99"/>
      <c r="U933" s="99"/>
      <c r="V933" s="99"/>
      <c r="W933" s="99"/>
      <c r="X933" s="99"/>
      <c r="Y933" s="99"/>
      <c r="Z933" s="99"/>
    </row>
    <row r="934" spans="1:26" ht="12" customHeight="1" x14ac:dyDescent="0.25">
      <c r="A934" s="99"/>
      <c r="B934" s="99"/>
      <c r="C934" s="99"/>
      <c r="D934" s="99"/>
      <c r="E934" s="99"/>
      <c r="F934" s="99"/>
      <c r="G934" s="109"/>
      <c r="H934" s="99"/>
      <c r="I934" s="99"/>
      <c r="J934" s="99"/>
      <c r="K934" s="99"/>
      <c r="L934" s="99"/>
      <c r="M934" s="99"/>
      <c r="N934" s="99"/>
      <c r="O934" s="99"/>
      <c r="P934" s="99"/>
      <c r="Q934" s="99"/>
      <c r="R934" s="99"/>
      <c r="S934" s="99"/>
      <c r="T934" s="99"/>
      <c r="U934" s="99"/>
      <c r="V934" s="99"/>
      <c r="W934" s="99"/>
      <c r="X934" s="99"/>
      <c r="Y934" s="99"/>
      <c r="Z934" s="99"/>
    </row>
    <row r="935" spans="1:26" ht="12" customHeight="1" x14ac:dyDescent="0.25">
      <c r="A935" s="99"/>
      <c r="B935" s="99"/>
      <c r="C935" s="99"/>
      <c r="D935" s="99"/>
      <c r="E935" s="99"/>
      <c r="F935" s="99"/>
      <c r="G935" s="109"/>
      <c r="H935" s="99"/>
      <c r="I935" s="99"/>
      <c r="J935" s="99"/>
      <c r="K935" s="99"/>
      <c r="L935" s="99"/>
      <c r="M935" s="99"/>
      <c r="N935" s="99"/>
      <c r="O935" s="99"/>
      <c r="P935" s="99"/>
      <c r="Q935" s="99"/>
      <c r="R935" s="99"/>
      <c r="S935" s="99"/>
      <c r="T935" s="99"/>
      <c r="U935" s="99"/>
      <c r="V935" s="99"/>
      <c r="W935" s="99"/>
      <c r="X935" s="99"/>
      <c r="Y935" s="99"/>
      <c r="Z935" s="99"/>
    </row>
    <row r="936" spans="1:26" ht="12" customHeight="1" x14ac:dyDescent="0.25">
      <c r="A936" s="99"/>
      <c r="B936" s="99"/>
      <c r="C936" s="99"/>
      <c r="D936" s="99"/>
      <c r="E936" s="99"/>
      <c r="F936" s="99"/>
      <c r="G936" s="109"/>
      <c r="H936" s="99"/>
      <c r="I936" s="99"/>
      <c r="J936" s="99"/>
      <c r="K936" s="99"/>
      <c r="L936" s="99"/>
      <c r="M936" s="99"/>
      <c r="N936" s="99"/>
      <c r="O936" s="99"/>
      <c r="P936" s="99"/>
      <c r="Q936" s="99"/>
      <c r="R936" s="99"/>
      <c r="S936" s="99"/>
      <c r="T936" s="99"/>
      <c r="U936" s="99"/>
      <c r="V936" s="99"/>
      <c r="W936" s="99"/>
      <c r="X936" s="99"/>
      <c r="Y936" s="99"/>
      <c r="Z936" s="99"/>
    </row>
    <row r="937" spans="1:26" ht="12" customHeight="1" x14ac:dyDescent="0.25">
      <c r="A937" s="99"/>
      <c r="B937" s="99"/>
      <c r="C937" s="99"/>
      <c r="D937" s="99"/>
      <c r="E937" s="99"/>
      <c r="F937" s="99"/>
      <c r="G937" s="109"/>
      <c r="H937" s="99"/>
      <c r="I937" s="99"/>
      <c r="J937" s="99"/>
      <c r="K937" s="99"/>
      <c r="L937" s="99"/>
      <c r="M937" s="99"/>
      <c r="N937" s="99"/>
      <c r="O937" s="99"/>
      <c r="P937" s="99"/>
      <c r="Q937" s="99"/>
      <c r="R937" s="99"/>
      <c r="S937" s="99"/>
      <c r="T937" s="99"/>
      <c r="U937" s="99"/>
      <c r="V937" s="99"/>
      <c r="W937" s="99"/>
      <c r="X937" s="99"/>
      <c r="Y937" s="99"/>
      <c r="Z937" s="99"/>
    </row>
    <row r="938" spans="1:26" ht="12" customHeight="1" x14ac:dyDescent="0.25">
      <c r="A938" s="99"/>
      <c r="B938" s="99"/>
      <c r="C938" s="99"/>
      <c r="D938" s="99"/>
      <c r="E938" s="99"/>
      <c r="F938" s="99"/>
      <c r="G938" s="109"/>
      <c r="H938" s="99"/>
      <c r="I938" s="99"/>
      <c r="J938" s="99"/>
      <c r="K938" s="99"/>
      <c r="L938" s="99"/>
      <c r="M938" s="99"/>
      <c r="N938" s="99"/>
      <c r="O938" s="99"/>
      <c r="P938" s="99"/>
      <c r="Q938" s="99"/>
      <c r="R938" s="99"/>
      <c r="S938" s="99"/>
      <c r="T938" s="99"/>
      <c r="U938" s="99"/>
      <c r="V938" s="99"/>
      <c r="W938" s="99"/>
      <c r="X938" s="99"/>
      <c r="Y938" s="99"/>
      <c r="Z938" s="99"/>
    </row>
    <row r="939" spans="1:26" ht="12" customHeight="1" x14ac:dyDescent="0.25">
      <c r="A939" s="99"/>
      <c r="B939" s="99"/>
      <c r="C939" s="99"/>
      <c r="D939" s="99"/>
      <c r="E939" s="99"/>
      <c r="F939" s="99"/>
      <c r="G939" s="109"/>
      <c r="H939" s="99"/>
      <c r="I939" s="99"/>
      <c r="J939" s="99"/>
      <c r="K939" s="99"/>
      <c r="L939" s="99"/>
      <c r="M939" s="99"/>
      <c r="N939" s="99"/>
      <c r="O939" s="99"/>
      <c r="P939" s="99"/>
      <c r="Q939" s="99"/>
      <c r="R939" s="99"/>
      <c r="S939" s="99"/>
      <c r="T939" s="99"/>
      <c r="U939" s="99"/>
      <c r="V939" s="99"/>
      <c r="W939" s="99"/>
      <c r="X939" s="99"/>
      <c r="Y939" s="99"/>
      <c r="Z939" s="99"/>
    </row>
    <row r="940" spans="1:26" ht="12" customHeight="1" x14ac:dyDescent="0.25">
      <c r="A940" s="99"/>
      <c r="B940" s="99"/>
      <c r="C940" s="99"/>
      <c r="D940" s="99"/>
      <c r="E940" s="99"/>
      <c r="F940" s="99"/>
      <c r="G940" s="109"/>
      <c r="H940" s="99"/>
      <c r="I940" s="99"/>
      <c r="J940" s="99"/>
      <c r="K940" s="99"/>
      <c r="L940" s="99"/>
      <c r="M940" s="99"/>
      <c r="N940" s="99"/>
      <c r="O940" s="99"/>
      <c r="P940" s="99"/>
      <c r="Q940" s="99"/>
      <c r="R940" s="99"/>
      <c r="S940" s="99"/>
      <c r="T940" s="99"/>
      <c r="U940" s="99"/>
      <c r="V940" s="99"/>
      <c r="W940" s="99"/>
      <c r="X940" s="99"/>
      <c r="Y940" s="99"/>
      <c r="Z940" s="99"/>
    </row>
    <row r="941" spans="1:26" ht="12" customHeight="1" x14ac:dyDescent="0.25">
      <c r="A941" s="99"/>
      <c r="B941" s="99"/>
      <c r="C941" s="99"/>
      <c r="D941" s="99"/>
      <c r="E941" s="99"/>
      <c r="F941" s="99"/>
      <c r="G941" s="109"/>
      <c r="H941" s="99"/>
      <c r="I941" s="99"/>
      <c r="J941" s="99"/>
      <c r="K941" s="99"/>
      <c r="L941" s="99"/>
      <c r="M941" s="99"/>
      <c r="N941" s="99"/>
      <c r="O941" s="99"/>
      <c r="P941" s="99"/>
      <c r="Q941" s="99"/>
      <c r="R941" s="99"/>
      <c r="S941" s="99"/>
      <c r="T941" s="99"/>
      <c r="U941" s="99"/>
      <c r="V941" s="99"/>
      <c r="W941" s="99"/>
      <c r="X941" s="99"/>
      <c r="Y941" s="99"/>
      <c r="Z941" s="99"/>
    </row>
    <row r="942" spans="1:26" ht="12" customHeight="1" x14ac:dyDescent="0.25">
      <c r="A942" s="99"/>
      <c r="B942" s="99"/>
      <c r="C942" s="99"/>
      <c r="D942" s="99"/>
      <c r="E942" s="99"/>
      <c r="F942" s="99"/>
      <c r="G942" s="109"/>
      <c r="H942" s="99"/>
      <c r="I942" s="99"/>
      <c r="J942" s="99"/>
      <c r="K942" s="99"/>
      <c r="L942" s="99"/>
      <c r="M942" s="99"/>
      <c r="N942" s="99"/>
      <c r="O942" s="99"/>
      <c r="P942" s="99"/>
      <c r="Q942" s="99"/>
      <c r="R942" s="99"/>
      <c r="S942" s="99"/>
      <c r="T942" s="99"/>
      <c r="U942" s="99"/>
      <c r="V942" s="99"/>
      <c r="W942" s="99"/>
      <c r="X942" s="99"/>
      <c r="Y942" s="99"/>
      <c r="Z942" s="99"/>
    </row>
    <row r="943" spans="1:26" ht="12" customHeight="1" x14ac:dyDescent="0.25">
      <c r="A943" s="99"/>
      <c r="B943" s="99"/>
      <c r="C943" s="99"/>
      <c r="D943" s="99"/>
      <c r="E943" s="99"/>
      <c r="F943" s="99"/>
      <c r="G943" s="109"/>
      <c r="H943" s="99"/>
      <c r="I943" s="99"/>
      <c r="J943" s="99"/>
      <c r="K943" s="99"/>
      <c r="L943" s="99"/>
      <c r="M943" s="99"/>
      <c r="N943" s="99"/>
      <c r="O943" s="99"/>
      <c r="P943" s="99"/>
      <c r="Q943" s="99"/>
      <c r="R943" s="99"/>
      <c r="S943" s="99"/>
      <c r="T943" s="99"/>
      <c r="U943" s="99"/>
      <c r="V943" s="99"/>
      <c r="W943" s="99"/>
      <c r="X943" s="99"/>
      <c r="Y943" s="99"/>
      <c r="Z943" s="99"/>
    </row>
    <row r="944" spans="1:26" ht="12" customHeight="1" x14ac:dyDescent="0.25">
      <c r="A944" s="99"/>
      <c r="B944" s="99"/>
      <c r="C944" s="99"/>
      <c r="D944" s="99"/>
      <c r="E944" s="99"/>
      <c r="F944" s="99"/>
      <c r="G944" s="109"/>
      <c r="H944" s="99"/>
      <c r="I944" s="99"/>
      <c r="J944" s="99"/>
      <c r="K944" s="99"/>
      <c r="L944" s="99"/>
      <c r="M944" s="99"/>
      <c r="N944" s="99"/>
      <c r="O944" s="99"/>
      <c r="P944" s="99"/>
      <c r="Q944" s="99"/>
      <c r="R944" s="99"/>
      <c r="S944" s="99"/>
      <c r="T944" s="99"/>
      <c r="U944" s="99"/>
      <c r="V944" s="99"/>
      <c r="W944" s="99"/>
      <c r="X944" s="99"/>
      <c r="Y944" s="99"/>
      <c r="Z944" s="99"/>
    </row>
    <row r="945" spans="1:26" ht="12" customHeight="1" x14ac:dyDescent="0.25">
      <c r="A945" s="99"/>
      <c r="B945" s="99"/>
      <c r="C945" s="99"/>
      <c r="D945" s="99"/>
      <c r="E945" s="99"/>
      <c r="F945" s="99"/>
      <c r="G945" s="109"/>
      <c r="H945" s="99"/>
      <c r="I945" s="99"/>
      <c r="J945" s="99"/>
      <c r="K945" s="99"/>
      <c r="L945" s="99"/>
      <c r="M945" s="99"/>
      <c r="N945" s="99"/>
      <c r="O945" s="99"/>
      <c r="P945" s="99"/>
      <c r="Q945" s="99"/>
      <c r="R945" s="99"/>
      <c r="S945" s="99"/>
      <c r="T945" s="99"/>
      <c r="U945" s="99"/>
      <c r="V945" s="99"/>
      <c r="W945" s="99"/>
      <c r="X945" s="99"/>
      <c r="Y945" s="99"/>
      <c r="Z945" s="99"/>
    </row>
    <row r="946" spans="1:26" ht="12" customHeight="1" x14ac:dyDescent="0.25">
      <c r="A946" s="99"/>
      <c r="B946" s="99"/>
      <c r="C946" s="99"/>
      <c r="D946" s="99"/>
      <c r="E946" s="99"/>
      <c r="F946" s="99"/>
      <c r="G946" s="109"/>
      <c r="H946" s="99"/>
      <c r="I946" s="99"/>
      <c r="J946" s="99"/>
      <c r="K946" s="99"/>
      <c r="L946" s="99"/>
      <c r="M946" s="99"/>
      <c r="N946" s="99"/>
      <c r="O946" s="99"/>
      <c r="P946" s="99"/>
      <c r="Q946" s="99"/>
      <c r="R946" s="99"/>
      <c r="S946" s="99"/>
      <c r="T946" s="99"/>
      <c r="U946" s="99"/>
      <c r="V946" s="99"/>
      <c r="W946" s="99"/>
      <c r="X946" s="99"/>
      <c r="Y946" s="99"/>
      <c r="Z946" s="99"/>
    </row>
    <row r="947" spans="1:26" ht="12" customHeight="1" x14ac:dyDescent="0.25">
      <c r="A947" s="99"/>
      <c r="B947" s="99"/>
      <c r="C947" s="99"/>
      <c r="D947" s="99"/>
      <c r="E947" s="99"/>
      <c r="F947" s="99"/>
      <c r="G947" s="109"/>
      <c r="H947" s="99"/>
      <c r="I947" s="99"/>
      <c r="J947" s="99"/>
      <c r="K947" s="99"/>
      <c r="L947" s="99"/>
      <c r="M947" s="99"/>
      <c r="N947" s="99"/>
      <c r="O947" s="99"/>
      <c r="P947" s="99"/>
      <c r="Q947" s="99"/>
      <c r="R947" s="99"/>
      <c r="S947" s="99"/>
      <c r="T947" s="99"/>
      <c r="U947" s="99"/>
      <c r="V947" s="99"/>
      <c r="W947" s="99"/>
      <c r="X947" s="99"/>
      <c r="Y947" s="99"/>
      <c r="Z947" s="99"/>
    </row>
    <row r="948" spans="1:26" ht="12" customHeight="1" x14ac:dyDescent="0.25">
      <c r="A948" s="99"/>
      <c r="B948" s="99"/>
      <c r="C948" s="99"/>
      <c r="D948" s="99"/>
      <c r="E948" s="99"/>
      <c r="F948" s="99"/>
      <c r="G948" s="109"/>
      <c r="H948" s="99"/>
      <c r="I948" s="99"/>
      <c r="J948" s="99"/>
      <c r="K948" s="99"/>
      <c r="L948" s="99"/>
      <c r="M948" s="99"/>
      <c r="N948" s="99"/>
      <c r="O948" s="99"/>
      <c r="P948" s="99"/>
      <c r="Q948" s="99"/>
      <c r="R948" s="99"/>
      <c r="S948" s="99"/>
      <c r="T948" s="99"/>
      <c r="U948" s="99"/>
      <c r="V948" s="99"/>
      <c r="W948" s="99"/>
      <c r="X948" s="99"/>
      <c r="Y948" s="99"/>
      <c r="Z948" s="99"/>
    </row>
    <row r="949" spans="1:26" ht="12" customHeight="1" x14ac:dyDescent="0.25">
      <c r="A949" s="99"/>
      <c r="B949" s="99"/>
      <c r="C949" s="99"/>
      <c r="D949" s="99"/>
      <c r="E949" s="99"/>
      <c r="F949" s="99"/>
      <c r="G949" s="109"/>
      <c r="H949" s="99"/>
      <c r="I949" s="99"/>
      <c r="J949" s="99"/>
      <c r="K949" s="99"/>
      <c r="L949" s="99"/>
      <c r="M949" s="99"/>
      <c r="N949" s="99"/>
      <c r="O949" s="99"/>
      <c r="P949" s="99"/>
      <c r="Q949" s="99"/>
      <c r="R949" s="99"/>
      <c r="S949" s="99"/>
      <c r="T949" s="99"/>
      <c r="U949" s="99"/>
      <c r="V949" s="99"/>
      <c r="W949" s="99"/>
      <c r="X949" s="99"/>
      <c r="Y949" s="99"/>
      <c r="Z949" s="99"/>
    </row>
    <row r="950" spans="1:26" ht="12" customHeight="1" x14ac:dyDescent="0.25">
      <c r="A950" s="99"/>
      <c r="B950" s="99"/>
      <c r="C950" s="99"/>
      <c r="D950" s="99"/>
      <c r="E950" s="99"/>
      <c r="F950" s="99"/>
      <c r="G950" s="109"/>
      <c r="H950" s="99"/>
      <c r="I950" s="99"/>
      <c r="J950" s="99"/>
      <c r="K950" s="99"/>
      <c r="L950" s="99"/>
      <c r="M950" s="99"/>
      <c r="N950" s="99"/>
      <c r="O950" s="99"/>
      <c r="P950" s="99"/>
      <c r="Q950" s="99"/>
      <c r="R950" s="99"/>
      <c r="S950" s="99"/>
      <c r="T950" s="99"/>
      <c r="U950" s="99"/>
      <c r="V950" s="99"/>
      <c r="W950" s="99"/>
      <c r="X950" s="99"/>
      <c r="Y950" s="99"/>
      <c r="Z950" s="99"/>
    </row>
    <row r="951" spans="1:26" ht="12" customHeight="1" x14ac:dyDescent="0.25">
      <c r="A951" s="99"/>
      <c r="B951" s="99"/>
      <c r="C951" s="99"/>
      <c r="D951" s="99"/>
      <c r="E951" s="99"/>
      <c r="F951" s="99"/>
      <c r="G951" s="109"/>
      <c r="H951" s="99"/>
      <c r="I951" s="99"/>
      <c r="J951" s="99"/>
      <c r="K951" s="99"/>
      <c r="L951" s="99"/>
      <c r="M951" s="99"/>
      <c r="N951" s="99"/>
      <c r="O951" s="99"/>
      <c r="P951" s="99"/>
      <c r="Q951" s="99"/>
      <c r="R951" s="99"/>
      <c r="S951" s="99"/>
      <c r="T951" s="99"/>
      <c r="U951" s="99"/>
      <c r="V951" s="99"/>
      <c r="W951" s="99"/>
      <c r="X951" s="99"/>
      <c r="Y951" s="99"/>
      <c r="Z951" s="99"/>
    </row>
    <row r="952" spans="1:26" ht="12" customHeight="1" x14ac:dyDescent="0.25">
      <c r="A952" s="99"/>
      <c r="B952" s="99"/>
      <c r="C952" s="99"/>
      <c r="D952" s="99"/>
      <c r="E952" s="99"/>
      <c r="F952" s="99"/>
      <c r="G952" s="109"/>
      <c r="H952" s="99"/>
      <c r="I952" s="99"/>
      <c r="J952" s="99"/>
      <c r="K952" s="99"/>
      <c r="L952" s="99"/>
      <c r="M952" s="99"/>
      <c r="N952" s="99"/>
      <c r="O952" s="99"/>
      <c r="P952" s="99"/>
      <c r="Q952" s="99"/>
      <c r="R952" s="99"/>
      <c r="S952" s="99"/>
      <c r="T952" s="99"/>
      <c r="U952" s="99"/>
      <c r="V952" s="99"/>
      <c r="W952" s="99"/>
      <c r="X952" s="99"/>
      <c r="Y952" s="99"/>
      <c r="Z952" s="99"/>
    </row>
    <row r="953" spans="1:26" ht="12" customHeight="1" x14ac:dyDescent="0.25">
      <c r="A953" s="99"/>
      <c r="B953" s="99"/>
      <c r="C953" s="99"/>
      <c r="D953" s="99"/>
      <c r="E953" s="99"/>
      <c r="F953" s="99"/>
      <c r="G953" s="109"/>
      <c r="H953" s="99"/>
      <c r="I953" s="99"/>
      <c r="J953" s="99"/>
      <c r="K953" s="99"/>
      <c r="L953" s="99"/>
      <c r="M953" s="99"/>
      <c r="N953" s="99"/>
      <c r="O953" s="99"/>
      <c r="P953" s="99"/>
      <c r="Q953" s="99"/>
      <c r="R953" s="99"/>
      <c r="S953" s="99"/>
      <c r="T953" s="99"/>
      <c r="U953" s="99"/>
      <c r="V953" s="99"/>
      <c r="W953" s="99"/>
      <c r="X953" s="99"/>
      <c r="Y953" s="99"/>
      <c r="Z953" s="99"/>
    </row>
    <row r="954" spans="1:26" ht="12" customHeight="1" x14ac:dyDescent="0.25">
      <c r="A954" s="99"/>
      <c r="B954" s="99"/>
      <c r="C954" s="99"/>
      <c r="D954" s="99"/>
      <c r="E954" s="99"/>
      <c r="F954" s="99"/>
      <c r="G954" s="109"/>
      <c r="H954" s="99"/>
      <c r="I954" s="99"/>
      <c r="J954" s="99"/>
      <c r="K954" s="99"/>
      <c r="L954" s="99"/>
      <c r="M954" s="99"/>
      <c r="N954" s="99"/>
      <c r="O954" s="99"/>
      <c r="P954" s="99"/>
      <c r="Q954" s="99"/>
      <c r="R954" s="99"/>
      <c r="S954" s="99"/>
      <c r="T954" s="99"/>
      <c r="U954" s="99"/>
      <c r="V954" s="99"/>
      <c r="W954" s="99"/>
      <c r="X954" s="99"/>
      <c r="Y954" s="99"/>
      <c r="Z954" s="99"/>
    </row>
    <row r="955" spans="1:26" ht="12" customHeight="1" x14ac:dyDescent="0.25">
      <c r="A955" s="99"/>
      <c r="B955" s="99"/>
      <c r="C955" s="99"/>
      <c r="D955" s="99"/>
      <c r="E955" s="99"/>
      <c r="F955" s="99"/>
      <c r="G955" s="109"/>
      <c r="H955" s="99"/>
      <c r="I955" s="99"/>
      <c r="J955" s="99"/>
      <c r="K955" s="99"/>
      <c r="L955" s="99"/>
      <c r="M955" s="99"/>
      <c r="N955" s="99"/>
      <c r="O955" s="99"/>
      <c r="P955" s="99"/>
      <c r="Q955" s="99"/>
      <c r="R955" s="99"/>
      <c r="S955" s="99"/>
      <c r="T955" s="99"/>
      <c r="U955" s="99"/>
      <c r="V955" s="99"/>
      <c r="W955" s="99"/>
      <c r="X955" s="99"/>
      <c r="Y955" s="99"/>
      <c r="Z955" s="99"/>
    </row>
    <row r="956" spans="1:26" ht="12" customHeight="1" x14ac:dyDescent="0.25">
      <c r="A956" s="99"/>
      <c r="B956" s="99"/>
      <c r="C956" s="99"/>
      <c r="D956" s="99"/>
      <c r="E956" s="99"/>
      <c r="F956" s="99"/>
      <c r="G956" s="109"/>
      <c r="H956" s="99"/>
      <c r="I956" s="99"/>
      <c r="J956" s="99"/>
      <c r="K956" s="99"/>
      <c r="L956" s="99"/>
      <c r="M956" s="99"/>
      <c r="N956" s="99"/>
      <c r="O956" s="99"/>
      <c r="P956" s="99"/>
      <c r="Q956" s="99"/>
      <c r="R956" s="99"/>
      <c r="S956" s="99"/>
      <c r="T956" s="99"/>
      <c r="U956" s="99"/>
      <c r="V956" s="99"/>
      <c r="W956" s="99"/>
      <c r="X956" s="99"/>
      <c r="Y956" s="99"/>
      <c r="Z956" s="99"/>
    </row>
    <row r="957" spans="1:26" ht="12" customHeight="1" x14ac:dyDescent="0.25">
      <c r="A957" s="99"/>
      <c r="B957" s="99"/>
      <c r="C957" s="99"/>
      <c r="D957" s="99"/>
      <c r="E957" s="99"/>
      <c r="F957" s="99"/>
      <c r="G957" s="109"/>
      <c r="H957" s="99"/>
      <c r="I957" s="99"/>
      <c r="J957" s="99"/>
      <c r="K957" s="99"/>
      <c r="L957" s="99"/>
      <c r="M957" s="99"/>
      <c r="N957" s="99"/>
      <c r="O957" s="99"/>
      <c r="P957" s="99"/>
      <c r="Q957" s="99"/>
      <c r="R957" s="99"/>
      <c r="S957" s="99"/>
      <c r="T957" s="99"/>
      <c r="U957" s="99"/>
      <c r="V957" s="99"/>
      <c r="W957" s="99"/>
      <c r="X957" s="99"/>
      <c r="Y957" s="99"/>
      <c r="Z957" s="99"/>
    </row>
    <row r="958" spans="1:26" ht="12" customHeight="1" x14ac:dyDescent="0.25">
      <c r="A958" s="99"/>
      <c r="B958" s="99"/>
      <c r="C958" s="99"/>
      <c r="D958" s="99"/>
      <c r="E958" s="99"/>
      <c r="F958" s="99"/>
      <c r="G958" s="109"/>
      <c r="H958" s="99"/>
      <c r="I958" s="99"/>
      <c r="J958" s="99"/>
      <c r="K958" s="99"/>
      <c r="L958" s="99"/>
      <c r="M958" s="99"/>
      <c r="N958" s="99"/>
      <c r="O958" s="99"/>
      <c r="P958" s="99"/>
      <c r="Q958" s="99"/>
      <c r="R958" s="99"/>
      <c r="S958" s="99"/>
      <c r="T958" s="99"/>
      <c r="U958" s="99"/>
      <c r="V958" s="99"/>
      <c r="W958" s="99"/>
      <c r="X958" s="99"/>
      <c r="Y958" s="99"/>
      <c r="Z958" s="99"/>
    </row>
    <row r="959" spans="1:26" ht="12" customHeight="1" x14ac:dyDescent="0.25">
      <c r="A959" s="99"/>
      <c r="B959" s="99"/>
      <c r="C959" s="99"/>
      <c r="D959" s="99"/>
      <c r="E959" s="99"/>
      <c r="F959" s="99"/>
      <c r="G959" s="109"/>
      <c r="H959" s="99"/>
      <c r="I959" s="99"/>
      <c r="J959" s="99"/>
      <c r="K959" s="99"/>
      <c r="L959" s="99"/>
      <c r="M959" s="99"/>
      <c r="N959" s="99"/>
      <c r="O959" s="99"/>
      <c r="P959" s="99"/>
      <c r="Q959" s="99"/>
      <c r="R959" s="99"/>
      <c r="S959" s="99"/>
      <c r="T959" s="99"/>
      <c r="U959" s="99"/>
      <c r="V959" s="99"/>
      <c r="W959" s="99"/>
      <c r="X959" s="99"/>
      <c r="Y959" s="99"/>
      <c r="Z959" s="99"/>
    </row>
    <row r="960" spans="1:26" ht="12" customHeight="1" x14ac:dyDescent="0.25">
      <c r="A960" s="99"/>
      <c r="B960" s="99"/>
      <c r="C960" s="99"/>
      <c r="D960" s="99"/>
      <c r="E960" s="99"/>
      <c r="F960" s="99"/>
      <c r="G960" s="109"/>
      <c r="H960" s="99"/>
      <c r="I960" s="99"/>
      <c r="J960" s="99"/>
      <c r="K960" s="99"/>
      <c r="L960" s="99"/>
      <c r="M960" s="99"/>
      <c r="N960" s="99"/>
      <c r="O960" s="99"/>
      <c r="P960" s="99"/>
      <c r="Q960" s="99"/>
      <c r="R960" s="99"/>
      <c r="S960" s="99"/>
      <c r="T960" s="99"/>
      <c r="U960" s="99"/>
      <c r="V960" s="99"/>
      <c r="W960" s="99"/>
      <c r="X960" s="99"/>
      <c r="Y960" s="99"/>
      <c r="Z960" s="99"/>
    </row>
    <row r="961" spans="1:26" ht="12" customHeight="1" x14ac:dyDescent="0.25">
      <c r="A961" s="99"/>
      <c r="B961" s="99"/>
      <c r="C961" s="99"/>
      <c r="D961" s="99"/>
      <c r="E961" s="99"/>
      <c r="F961" s="99"/>
      <c r="G961" s="109"/>
      <c r="H961" s="99"/>
      <c r="I961" s="99"/>
      <c r="J961" s="99"/>
      <c r="K961" s="99"/>
      <c r="L961" s="99"/>
      <c r="M961" s="99"/>
      <c r="N961" s="99"/>
      <c r="O961" s="99"/>
      <c r="P961" s="99"/>
      <c r="Q961" s="99"/>
      <c r="R961" s="99"/>
      <c r="S961" s="99"/>
      <c r="T961" s="99"/>
      <c r="U961" s="99"/>
      <c r="V961" s="99"/>
      <c r="W961" s="99"/>
      <c r="X961" s="99"/>
      <c r="Y961" s="99"/>
      <c r="Z961" s="99"/>
    </row>
    <row r="962" spans="1:26" ht="12" customHeight="1" x14ac:dyDescent="0.25">
      <c r="A962" s="99"/>
      <c r="B962" s="99"/>
      <c r="C962" s="99"/>
      <c r="D962" s="99"/>
      <c r="E962" s="99"/>
      <c r="F962" s="99"/>
      <c r="G962" s="109"/>
      <c r="H962" s="99"/>
      <c r="I962" s="99"/>
      <c r="J962" s="99"/>
      <c r="K962" s="99"/>
      <c r="L962" s="99"/>
      <c r="M962" s="99"/>
      <c r="N962" s="99"/>
      <c r="O962" s="99"/>
      <c r="P962" s="99"/>
      <c r="Q962" s="99"/>
      <c r="R962" s="99"/>
      <c r="S962" s="99"/>
      <c r="T962" s="99"/>
      <c r="U962" s="99"/>
      <c r="V962" s="99"/>
      <c r="W962" s="99"/>
      <c r="X962" s="99"/>
      <c r="Y962" s="99"/>
      <c r="Z962" s="99"/>
    </row>
    <row r="963" spans="1:26" ht="12" customHeight="1" x14ac:dyDescent="0.25">
      <c r="A963" s="99"/>
      <c r="B963" s="99"/>
      <c r="C963" s="99"/>
      <c r="D963" s="99"/>
      <c r="E963" s="99"/>
      <c r="F963" s="99"/>
      <c r="G963" s="109"/>
      <c r="H963" s="99"/>
      <c r="I963" s="99"/>
      <c r="J963" s="99"/>
      <c r="K963" s="99"/>
      <c r="L963" s="99"/>
      <c r="M963" s="99"/>
      <c r="N963" s="99"/>
      <c r="O963" s="99"/>
      <c r="P963" s="99"/>
      <c r="Q963" s="99"/>
      <c r="R963" s="99"/>
      <c r="S963" s="99"/>
      <c r="T963" s="99"/>
      <c r="U963" s="99"/>
      <c r="V963" s="99"/>
      <c r="W963" s="99"/>
      <c r="X963" s="99"/>
      <c r="Y963" s="99"/>
      <c r="Z963" s="99"/>
    </row>
    <row r="964" spans="1:26" ht="12" customHeight="1" x14ac:dyDescent="0.25">
      <c r="A964" s="99"/>
      <c r="B964" s="99"/>
      <c r="C964" s="99"/>
      <c r="D964" s="99"/>
      <c r="E964" s="99"/>
      <c r="F964" s="99"/>
      <c r="G964" s="109"/>
      <c r="H964" s="99"/>
      <c r="I964" s="99"/>
      <c r="J964" s="99"/>
      <c r="K964" s="99"/>
      <c r="L964" s="99"/>
      <c r="M964" s="99"/>
      <c r="N964" s="99"/>
      <c r="O964" s="99"/>
      <c r="P964" s="99"/>
      <c r="Q964" s="99"/>
      <c r="R964" s="99"/>
      <c r="S964" s="99"/>
      <c r="T964" s="99"/>
      <c r="U964" s="99"/>
      <c r="V964" s="99"/>
      <c r="W964" s="99"/>
      <c r="X964" s="99"/>
      <c r="Y964" s="99"/>
      <c r="Z964" s="99"/>
    </row>
    <row r="965" spans="1:26" ht="12" customHeight="1" x14ac:dyDescent="0.25">
      <c r="A965" s="99"/>
      <c r="B965" s="99"/>
      <c r="C965" s="99"/>
      <c r="D965" s="99"/>
      <c r="E965" s="99"/>
      <c r="F965" s="99"/>
      <c r="G965" s="109"/>
      <c r="H965" s="99"/>
      <c r="I965" s="99"/>
      <c r="J965" s="99"/>
      <c r="K965" s="99"/>
      <c r="L965" s="99"/>
      <c r="M965" s="99"/>
      <c r="N965" s="99"/>
      <c r="O965" s="99"/>
      <c r="P965" s="99"/>
      <c r="Q965" s="99"/>
      <c r="R965" s="99"/>
      <c r="S965" s="99"/>
      <c r="T965" s="99"/>
      <c r="U965" s="99"/>
      <c r="V965" s="99"/>
      <c r="W965" s="99"/>
      <c r="X965" s="99"/>
      <c r="Y965" s="99"/>
      <c r="Z965" s="99"/>
    </row>
    <row r="966" spans="1:26" ht="12" customHeight="1" x14ac:dyDescent="0.25">
      <c r="A966" s="99"/>
      <c r="B966" s="99"/>
      <c r="C966" s="99"/>
      <c r="D966" s="99"/>
      <c r="E966" s="99"/>
      <c r="F966" s="99"/>
      <c r="G966" s="109"/>
      <c r="H966" s="99"/>
      <c r="I966" s="99"/>
      <c r="J966" s="99"/>
      <c r="K966" s="99"/>
      <c r="L966" s="99"/>
      <c r="M966" s="99"/>
      <c r="N966" s="99"/>
      <c r="O966" s="99"/>
      <c r="P966" s="99"/>
      <c r="Q966" s="99"/>
      <c r="R966" s="99"/>
      <c r="S966" s="99"/>
      <c r="T966" s="99"/>
      <c r="U966" s="99"/>
      <c r="V966" s="99"/>
      <c r="W966" s="99"/>
      <c r="X966" s="99"/>
      <c r="Y966" s="99"/>
      <c r="Z966" s="99"/>
    </row>
    <row r="967" spans="1:26" ht="12" customHeight="1" x14ac:dyDescent="0.25">
      <c r="A967" s="99"/>
      <c r="B967" s="99"/>
      <c r="C967" s="99"/>
      <c r="D967" s="99"/>
      <c r="E967" s="99"/>
      <c r="F967" s="99"/>
      <c r="G967" s="109"/>
      <c r="H967" s="99"/>
      <c r="I967" s="99"/>
      <c r="J967" s="99"/>
      <c r="K967" s="99"/>
      <c r="L967" s="99"/>
      <c r="M967" s="99"/>
      <c r="N967" s="99"/>
      <c r="O967" s="99"/>
      <c r="P967" s="99"/>
      <c r="Q967" s="99"/>
      <c r="R967" s="99"/>
      <c r="S967" s="99"/>
      <c r="T967" s="99"/>
      <c r="U967" s="99"/>
      <c r="V967" s="99"/>
      <c r="W967" s="99"/>
      <c r="X967" s="99"/>
      <c r="Y967" s="99"/>
      <c r="Z967" s="99"/>
    </row>
    <row r="968" spans="1:26" ht="12" customHeight="1" x14ac:dyDescent="0.25">
      <c r="A968" s="99"/>
      <c r="B968" s="99"/>
      <c r="C968" s="99"/>
      <c r="D968" s="99"/>
      <c r="E968" s="99"/>
      <c r="F968" s="99"/>
      <c r="G968" s="109"/>
      <c r="H968" s="99"/>
      <c r="I968" s="99"/>
      <c r="J968" s="99"/>
      <c r="K968" s="99"/>
      <c r="L968" s="99"/>
      <c r="M968" s="99"/>
      <c r="N968" s="99"/>
      <c r="O968" s="99"/>
      <c r="P968" s="99"/>
      <c r="Q968" s="99"/>
      <c r="R968" s="99"/>
      <c r="S968" s="99"/>
      <c r="T968" s="99"/>
      <c r="U968" s="99"/>
      <c r="V968" s="99"/>
      <c r="W968" s="99"/>
      <c r="X968" s="99"/>
      <c r="Y968" s="99"/>
      <c r="Z968" s="99"/>
    </row>
    <row r="969" spans="1:26" ht="12" customHeight="1" x14ac:dyDescent="0.25">
      <c r="A969" s="99"/>
      <c r="B969" s="99"/>
      <c r="C969" s="99"/>
      <c r="D969" s="99"/>
      <c r="E969" s="99"/>
      <c r="F969" s="99"/>
      <c r="G969" s="109"/>
      <c r="H969" s="99"/>
      <c r="I969" s="99"/>
      <c r="J969" s="99"/>
      <c r="K969" s="99"/>
      <c r="L969" s="99"/>
      <c r="M969" s="99"/>
      <c r="N969" s="99"/>
      <c r="O969" s="99"/>
      <c r="P969" s="99"/>
      <c r="Q969" s="99"/>
      <c r="R969" s="99"/>
      <c r="S969" s="99"/>
      <c r="T969" s="99"/>
      <c r="U969" s="99"/>
      <c r="V969" s="99"/>
      <c r="W969" s="99"/>
      <c r="X969" s="99"/>
      <c r="Y969" s="99"/>
      <c r="Z969" s="99"/>
    </row>
    <row r="970" spans="1:26" ht="12" customHeight="1" x14ac:dyDescent="0.25">
      <c r="A970" s="99"/>
      <c r="B970" s="99"/>
      <c r="C970" s="99"/>
      <c r="D970" s="99"/>
      <c r="E970" s="99"/>
      <c r="F970" s="99"/>
      <c r="G970" s="109"/>
      <c r="H970" s="99"/>
      <c r="I970" s="99"/>
      <c r="J970" s="99"/>
      <c r="K970" s="99"/>
      <c r="L970" s="99"/>
      <c r="M970" s="99"/>
      <c r="N970" s="99"/>
      <c r="O970" s="99"/>
      <c r="P970" s="99"/>
      <c r="Q970" s="99"/>
      <c r="R970" s="99"/>
      <c r="S970" s="99"/>
      <c r="T970" s="99"/>
      <c r="U970" s="99"/>
      <c r="V970" s="99"/>
      <c r="W970" s="99"/>
      <c r="X970" s="99"/>
      <c r="Y970" s="99"/>
      <c r="Z970" s="99"/>
    </row>
    <row r="971" spans="1:26" ht="12" customHeight="1" x14ac:dyDescent="0.25">
      <c r="A971" s="99"/>
      <c r="B971" s="99"/>
      <c r="C971" s="99"/>
      <c r="D971" s="99"/>
      <c r="E971" s="99"/>
      <c r="F971" s="99"/>
      <c r="G971" s="109"/>
      <c r="H971" s="99"/>
      <c r="I971" s="99"/>
      <c r="J971" s="99"/>
      <c r="K971" s="99"/>
      <c r="L971" s="99"/>
      <c r="M971" s="99"/>
      <c r="N971" s="99"/>
      <c r="O971" s="99"/>
      <c r="P971" s="99"/>
      <c r="Q971" s="99"/>
      <c r="R971" s="99"/>
      <c r="S971" s="99"/>
      <c r="T971" s="99"/>
      <c r="U971" s="99"/>
      <c r="V971" s="99"/>
      <c r="W971" s="99"/>
      <c r="X971" s="99"/>
      <c r="Y971" s="99"/>
      <c r="Z971" s="99"/>
    </row>
    <row r="972" spans="1:26" ht="12" customHeight="1" x14ac:dyDescent="0.25">
      <c r="A972" s="99"/>
      <c r="B972" s="99"/>
      <c r="C972" s="99"/>
      <c r="D972" s="99"/>
      <c r="E972" s="99"/>
      <c r="F972" s="99"/>
      <c r="G972" s="109"/>
      <c r="H972" s="99"/>
      <c r="I972" s="99"/>
      <c r="J972" s="99"/>
      <c r="K972" s="99"/>
      <c r="L972" s="99"/>
      <c r="M972" s="99"/>
      <c r="N972" s="99"/>
      <c r="O972" s="99"/>
      <c r="P972" s="99"/>
      <c r="Q972" s="99"/>
      <c r="R972" s="99"/>
      <c r="S972" s="99"/>
      <c r="T972" s="99"/>
      <c r="U972" s="99"/>
      <c r="V972" s="99"/>
      <c r="W972" s="99"/>
      <c r="X972" s="99"/>
      <c r="Y972" s="99"/>
      <c r="Z972" s="99"/>
    </row>
    <row r="973" spans="1:26" ht="12" customHeight="1" x14ac:dyDescent="0.25">
      <c r="A973" s="99"/>
      <c r="B973" s="99"/>
      <c r="C973" s="99"/>
      <c r="D973" s="99"/>
      <c r="E973" s="99"/>
      <c r="F973" s="99"/>
      <c r="G973" s="109"/>
      <c r="H973" s="99"/>
      <c r="I973" s="99"/>
      <c r="J973" s="99"/>
      <c r="K973" s="99"/>
      <c r="L973" s="99"/>
      <c r="M973" s="99"/>
      <c r="N973" s="99"/>
      <c r="O973" s="99"/>
      <c r="P973" s="99"/>
      <c r="Q973" s="99"/>
      <c r="R973" s="99"/>
      <c r="S973" s="99"/>
      <c r="T973" s="99"/>
      <c r="U973" s="99"/>
      <c r="V973" s="99"/>
      <c r="W973" s="99"/>
      <c r="X973" s="99"/>
      <c r="Y973" s="99"/>
      <c r="Z973" s="99"/>
    </row>
    <row r="974" spans="1:26" ht="12" customHeight="1" x14ac:dyDescent="0.25">
      <c r="A974" s="99"/>
      <c r="B974" s="99"/>
      <c r="C974" s="99"/>
      <c r="D974" s="99"/>
      <c r="E974" s="99"/>
      <c r="F974" s="99"/>
      <c r="G974" s="109"/>
      <c r="H974" s="99"/>
      <c r="I974" s="99"/>
      <c r="J974" s="99"/>
      <c r="K974" s="99"/>
      <c r="L974" s="99"/>
      <c r="M974" s="99"/>
      <c r="N974" s="99"/>
      <c r="O974" s="99"/>
      <c r="P974" s="99"/>
      <c r="Q974" s="99"/>
      <c r="R974" s="99"/>
      <c r="S974" s="99"/>
      <c r="T974" s="99"/>
      <c r="U974" s="99"/>
      <c r="V974" s="99"/>
      <c r="W974" s="99"/>
      <c r="X974" s="99"/>
      <c r="Y974" s="99"/>
      <c r="Z974" s="99"/>
    </row>
    <row r="975" spans="1:26" ht="12" customHeight="1" x14ac:dyDescent="0.25">
      <c r="A975" s="99"/>
      <c r="B975" s="99"/>
      <c r="C975" s="99"/>
      <c r="D975" s="99"/>
      <c r="E975" s="99"/>
      <c r="F975" s="99"/>
      <c r="G975" s="109"/>
      <c r="H975" s="99"/>
      <c r="I975" s="99"/>
      <c r="J975" s="99"/>
      <c r="K975" s="99"/>
      <c r="L975" s="99"/>
      <c r="M975" s="99"/>
      <c r="N975" s="99"/>
      <c r="O975" s="99"/>
      <c r="P975" s="99"/>
      <c r="Q975" s="99"/>
      <c r="R975" s="99"/>
      <c r="S975" s="99"/>
      <c r="T975" s="99"/>
      <c r="U975" s="99"/>
      <c r="V975" s="99"/>
      <c r="W975" s="99"/>
      <c r="X975" s="99"/>
      <c r="Y975" s="99"/>
      <c r="Z975" s="99"/>
    </row>
    <row r="976" spans="1:26" ht="12" customHeight="1" x14ac:dyDescent="0.25">
      <c r="A976" s="99"/>
      <c r="B976" s="99"/>
      <c r="C976" s="99"/>
      <c r="D976" s="99"/>
      <c r="E976" s="99"/>
      <c r="F976" s="99"/>
      <c r="G976" s="109"/>
      <c r="H976" s="99"/>
      <c r="I976" s="99"/>
      <c r="J976" s="99"/>
      <c r="K976" s="99"/>
      <c r="L976" s="99"/>
      <c r="M976" s="99"/>
      <c r="N976" s="99"/>
      <c r="O976" s="99"/>
      <c r="P976" s="99"/>
      <c r="Q976" s="99"/>
      <c r="R976" s="99"/>
      <c r="S976" s="99"/>
      <c r="T976" s="99"/>
      <c r="U976" s="99"/>
      <c r="V976" s="99"/>
      <c r="W976" s="99"/>
      <c r="X976" s="99"/>
      <c r="Y976" s="99"/>
      <c r="Z976" s="99"/>
    </row>
    <row r="977" spans="1:26" ht="12" customHeight="1" x14ac:dyDescent="0.25">
      <c r="A977" s="99"/>
      <c r="B977" s="99"/>
      <c r="C977" s="99"/>
      <c r="D977" s="99"/>
      <c r="E977" s="99"/>
      <c r="F977" s="99"/>
      <c r="G977" s="109"/>
      <c r="H977" s="99"/>
      <c r="I977" s="99"/>
      <c r="J977" s="99"/>
      <c r="K977" s="99"/>
      <c r="L977" s="99"/>
      <c r="M977" s="99"/>
      <c r="N977" s="99"/>
      <c r="O977" s="99"/>
      <c r="P977" s="99"/>
      <c r="Q977" s="99"/>
      <c r="R977" s="99"/>
      <c r="S977" s="99"/>
      <c r="T977" s="99"/>
      <c r="U977" s="99"/>
      <c r="V977" s="99"/>
      <c r="W977" s="99"/>
      <c r="X977" s="99"/>
      <c r="Y977" s="99"/>
      <c r="Z977" s="99"/>
    </row>
    <row r="978" spans="1:26" ht="12" customHeight="1" x14ac:dyDescent="0.25">
      <c r="A978" s="99"/>
      <c r="B978" s="99"/>
      <c r="C978" s="99"/>
      <c r="D978" s="99"/>
      <c r="E978" s="99"/>
      <c r="F978" s="99"/>
      <c r="G978" s="109"/>
      <c r="H978" s="99"/>
      <c r="I978" s="99"/>
      <c r="J978" s="99"/>
      <c r="K978" s="99"/>
      <c r="L978" s="99"/>
      <c r="M978" s="99"/>
      <c r="N978" s="99"/>
      <c r="O978" s="99"/>
      <c r="P978" s="99"/>
      <c r="Q978" s="99"/>
      <c r="R978" s="99"/>
      <c r="S978" s="99"/>
      <c r="T978" s="99"/>
      <c r="U978" s="99"/>
      <c r="V978" s="99"/>
      <c r="W978" s="99"/>
      <c r="X978" s="99"/>
      <c r="Y978" s="99"/>
      <c r="Z978" s="99"/>
    </row>
    <row r="979" spans="1:26" ht="12" customHeight="1" x14ac:dyDescent="0.25">
      <c r="A979" s="99"/>
      <c r="B979" s="99"/>
      <c r="C979" s="99"/>
      <c r="D979" s="99"/>
      <c r="E979" s="99"/>
      <c r="F979" s="99"/>
      <c r="G979" s="109"/>
      <c r="H979" s="99"/>
      <c r="I979" s="99"/>
      <c r="J979" s="99"/>
      <c r="K979" s="99"/>
      <c r="L979" s="99"/>
      <c r="M979" s="99"/>
      <c r="N979" s="99"/>
      <c r="O979" s="99"/>
      <c r="P979" s="99"/>
      <c r="Q979" s="99"/>
      <c r="R979" s="99"/>
      <c r="S979" s="99"/>
      <c r="T979" s="99"/>
      <c r="U979" s="99"/>
      <c r="V979" s="99"/>
      <c r="W979" s="99"/>
      <c r="X979" s="99"/>
      <c r="Y979" s="99"/>
      <c r="Z979" s="99"/>
    </row>
    <row r="980" spans="1:26" ht="12" customHeight="1" x14ac:dyDescent="0.25">
      <c r="A980" s="99"/>
      <c r="B980" s="99"/>
      <c r="C980" s="99"/>
      <c r="D980" s="99"/>
      <c r="E980" s="99"/>
      <c r="F980" s="99"/>
      <c r="G980" s="109"/>
      <c r="H980" s="99"/>
      <c r="I980" s="99"/>
      <c r="J980" s="99"/>
      <c r="K980" s="99"/>
      <c r="L980" s="99"/>
      <c r="M980" s="99"/>
      <c r="N980" s="99"/>
      <c r="O980" s="99"/>
      <c r="P980" s="99"/>
      <c r="Q980" s="99"/>
      <c r="R980" s="99"/>
      <c r="S980" s="99"/>
      <c r="T980" s="99"/>
      <c r="U980" s="99"/>
      <c r="V980" s="99"/>
      <c r="W980" s="99"/>
      <c r="X980" s="99"/>
      <c r="Y980" s="99"/>
      <c r="Z980" s="99"/>
    </row>
    <row r="981" spans="1:26" ht="12" customHeight="1" x14ac:dyDescent="0.25">
      <c r="A981" s="99"/>
      <c r="B981" s="99"/>
      <c r="C981" s="99"/>
      <c r="D981" s="99"/>
      <c r="E981" s="99"/>
      <c r="F981" s="99"/>
      <c r="G981" s="109"/>
      <c r="H981" s="99"/>
      <c r="I981" s="99"/>
      <c r="J981" s="99"/>
      <c r="K981" s="99"/>
      <c r="L981" s="99"/>
      <c r="M981" s="99"/>
      <c r="N981" s="99"/>
      <c r="O981" s="99"/>
      <c r="P981" s="99"/>
      <c r="Q981" s="99"/>
      <c r="R981" s="99"/>
      <c r="S981" s="99"/>
      <c r="T981" s="99"/>
      <c r="U981" s="99"/>
      <c r="V981" s="99"/>
      <c r="W981" s="99"/>
      <c r="X981" s="99"/>
      <c r="Y981" s="99"/>
      <c r="Z981" s="99"/>
    </row>
    <row r="982" spans="1:26" ht="12" customHeight="1" x14ac:dyDescent="0.25">
      <c r="A982" s="99"/>
      <c r="B982" s="99"/>
      <c r="C982" s="99"/>
      <c r="D982" s="99"/>
      <c r="E982" s="99"/>
      <c r="F982" s="99"/>
      <c r="G982" s="109"/>
      <c r="H982" s="99"/>
      <c r="I982" s="99"/>
      <c r="J982" s="99"/>
      <c r="K982" s="99"/>
      <c r="L982" s="99"/>
      <c r="M982" s="99"/>
      <c r="N982" s="99"/>
      <c r="O982" s="99"/>
      <c r="P982" s="99"/>
      <c r="Q982" s="99"/>
      <c r="R982" s="99"/>
      <c r="S982" s="99"/>
      <c r="T982" s="99"/>
      <c r="U982" s="99"/>
      <c r="V982" s="99"/>
      <c r="W982" s="99"/>
      <c r="X982" s="99"/>
      <c r="Y982" s="99"/>
      <c r="Z982" s="99"/>
    </row>
    <row r="983" spans="1:26" ht="12" customHeight="1" x14ac:dyDescent="0.25">
      <c r="A983" s="99"/>
      <c r="B983" s="99"/>
      <c r="C983" s="99"/>
      <c r="D983" s="99"/>
      <c r="E983" s="99"/>
      <c r="F983" s="99"/>
      <c r="G983" s="109"/>
      <c r="H983" s="99"/>
      <c r="I983" s="99"/>
      <c r="J983" s="99"/>
      <c r="K983" s="99"/>
      <c r="L983" s="99"/>
      <c r="M983" s="99"/>
      <c r="N983" s="99"/>
      <c r="O983" s="99"/>
      <c r="P983" s="99"/>
      <c r="Q983" s="99"/>
      <c r="R983" s="99"/>
      <c r="S983" s="99"/>
      <c r="T983" s="99"/>
      <c r="U983" s="99"/>
      <c r="V983" s="99"/>
      <c r="W983" s="99"/>
      <c r="X983" s="99"/>
      <c r="Y983" s="99"/>
      <c r="Z983" s="99"/>
    </row>
    <row r="984" spans="1:26" ht="12" customHeight="1" x14ac:dyDescent="0.25">
      <c r="A984" s="99"/>
      <c r="B984" s="99"/>
      <c r="C984" s="99"/>
      <c r="D984" s="99"/>
      <c r="E984" s="99"/>
      <c r="F984" s="99"/>
      <c r="G984" s="109"/>
      <c r="H984" s="99"/>
      <c r="I984" s="99"/>
      <c r="J984" s="99"/>
      <c r="K984" s="99"/>
      <c r="L984" s="99"/>
      <c r="M984" s="99"/>
      <c r="N984" s="99"/>
      <c r="O984" s="99"/>
      <c r="P984" s="99"/>
      <c r="Q984" s="99"/>
      <c r="R984" s="99"/>
      <c r="S984" s="99"/>
      <c r="T984" s="99"/>
      <c r="U984" s="99"/>
      <c r="V984" s="99"/>
      <c r="W984" s="99"/>
      <c r="X984" s="99"/>
      <c r="Y984" s="99"/>
      <c r="Z984" s="99"/>
    </row>
    <row r="985" spans="1:26" ht="12" customHeight="1" x14ac:dyDescent="0.25">
      <c r="A985" s="99"/>
      <c r="B985" s="99"/>
      <c r="C985" s="99"/>
      <c r="D985" s="99"/>
      <c r="E985" s="99"/>
      <c r="F985" s="99"/>
      <c r="G985" s="109"/>
      <c r="H985" s="99"/>
      <c r="I985" s="99"/>
      <c r="J985" s="99"/>
      <c r="K985" s="99"/>
      <c r="L985" s="99"/>
      <c r="M985" s="99"/>
      <c r="N985" s="99"/>
      <c r="O985" s="99"/>
      <c r="P985" s="99"/>
      <c r="Q985" s="99"/>
      <c r="R985" s="99"/>
      <c r="S985" s="99"/>
      <c r="T985" s="99"/>
      <c r="U985" s="99"/>
      <c r="V985" s="99"/>
      <c r="W985" s="99"/>
      <c r="X985" s="99"/>
      <c r="Y985" s="99"/>
      <c r="Z985" s="99"/>
    </row>
    <row r="986" spans="1:26" ht="12" customHeight="1" x14ac:dyDescent="0.25">
      <c r="A986" s="99"/>
      <c r="B986" s="99"/>
      <c r="C986" s="99"/>
      <c r="D986" s="99"/>
      <c r="E986" s="99"/>
      <c r="F986" s="99"/>
      <c r="G986" s="109"/>
      <c r="H986" s="99"/>
      <c r="I986" s="99"/>
      <c r="J986" s="99"/>
      <c r="K986" s="99"/>
      <c r="L986" s="99"/>
      <c r="M986" s="99"/>
      <c r="N986" s="99"/>
      <c r="O986" s="99"/>
      <c r="P986" s="99"/>
      <c r="Q986" s="99"/>
      <c r="R986" s="99"/>
      <c r="S986" s="99"/>
      <c r="T986" s="99"/>
      <c r="U986" s="99"/>
      <c r="V986" s="99"/>
      <c r="W986" s="99"/>
      <c r="X986" s="99"/>
      <c r="Y986" s="99"/>
      <c r="Z986" s="99"/>
    </row>
    <row r="987" spans="1:26" ht="12" customHeight="1" x14ac:dyDescent="0.25">
      <c r="A987" s="99"/>
      <c r="B987" s="99"/>
      <c r="C987" s="99"/>
      <c r="D987" s="99"/>
      <c r="E987" s="99"/>
      <c r="F987" s="99"/>
      <c r="G987" s="109"/>
      <c r="H987" s="99"/>
      <c r="I987" s="99"/>
      <c r="J987" s="99"/>
      <c r="K987" s="99"/>
      <c r="L987" s="99"/>
      <c r="M987" s="99"/>
      <c r="N987" s="99"/>
      <c r="O987" s="99"/>
      <c r="P987" s="99"/>
      <c r="Q987" s="99"/>
      <c r="R987" s="99"/>
      <c r="S987" s="99"/>
      <c r="T987" s="99"/>
      <c r="U987" s="99"/>
      <c r="V987" s="99"/>
      <c r="W987" s="99"/>
      <c r="X987" s="99"/>
      <c r="Y987" s="99"/>
      <c r="Z987" s="99"/>
    </row>
    <row r="988" spans="1:26" ht="12" customHeight="1" x14ac:dyDescent="0.25">
      <c r="A988" s="99"/>
      <c r="B988" s="99"/>
      <c r="C988" s="99"/>
      <c r="D988" s="99"/>
      <c r="E988" s="99"/>
      <c r="F988" s="99"/>
      <c r="G988" s="109"/>
      <c r="H988" s="99"/>
      <c r="I988" s="99"/>
      <c r="J988" s="99"/>
      <c r="K988" s="99"/>
      <c r="L988" s="99"/>
      <c r="M988" s="99"/>
      <c r="N988" s="99"/>
      <c r="O988" s="99"/>
      <c r="P988" s="99"/>
      <c r="Q988" s="99"/>
      <c r="R988" s="99"/>
      <c r="S988" s="99"/>
      <c r="T988" s="99"/>
      <c r="U988" s="99"/>
      <c r="V988" s="99"/>
      <c r="W988" s="99"/>
      <c r="X988" s="99"/>
      <c r="Y988" s="99"/>
      <c r="Z988" s="99"/>
    </row>
    <row r="989" spans="1:26" ht="12" customHeight="1" x14ac:dyDescent="0.25">
      <c r="A989" s="99"/>
      <c r="B989" s="99"/>
      <c r="C989" s="99"/>
      <c r="D989" s="99"/>
      <c r="E989" s="99"/>
      <c r="F989" s="99"/>
      <c r="G989" s="109"/>
      <c r="H989" s="99"/>
      <c r="I989" s="99"/>
      <c r="J989" s="99"/>
      <c r="K989" s="99"/>
      <c r="L989" s="99"/>
      <c r="M989" s="99"/>
      <c r="N989" s="99"/>
      <c r="O989" s="99"/>
      <c r="P989" s="99"/>
      <c r="Q989" s="99"/>
      <c r="R989" s="99"/>
      <c r="S989" s="99"/>
      <c r="T989" s="99"/>
      <c r="U989" s="99"/>
      <c r="V989" s="99"/>
      <c r="W989" s="99"/>
      <c r="X989" s="99"/>
      <c r="Y989" s="99"/>
      <c r="Z989" s="99"/>
    </row>
    <row r="990" spans="1:26" ht="12" customHeight="1" x14ac:dyDescent="0.25">
      <c r="A990" s="99"/>
      <c r="B990" s="99"/>
      <c r="C990" s="99"/>
      <c r="D990" s="99"/>
      <c r="E990" s="99"/>
      <c r="F990" s="99"/>
      <c r="G990" s="109"/>
      <c r="H990" s="99"/>
      <c r="I990" s="99"/>
      <c r="J990" s="99"/>
      <c r="K990" s="99"/>
      <c r="L990" s="99"/>
      <c r="M990" s="99"/>
      <c r="N990" s="99"/>
      <c r="O990" s="99"/>
      <c r="P990" s="99"/>
      <c r="Q990" s="99"/>
      <c r="R990" s="99"/>
      <c r="S990" s="99"/>
      <c r="T990" s="99"/>
      <c r="U990" s="99"/>
      <c r="V990" s="99"/>
      <c r="W990" s="99"/>
      <c r="X990" s="99"/>
      <c r="Y990" s="99"/>
      <c r="Z990" s="99"/>
    </row>
    <row r="991" spans="1:26" ht="12" customHeight="1" x14ac:dyDescent="0.25">
      <c r="A991" s="99"/>
      <c r="B991" s="99"/>
      <c r="C991" s="99"/>
      <c r="D991" s="99"/>
      <c r="E991" s="99"/>
      <c r="F991" s="99"/>
      <c r="G991" s="109"/>
      <c r="H991" s="99"/>
      <c r="I991" s="99"/>
      <c r="J991" s="99"/>
      <c r="K991" s="99"/>
      <c r="L991" s="99"/>
      <c r="M991" s="99"/>
      <c r="N991" s="99"/>
      <c r="O991" s="99"/>
      <c r="P991" s="99"/>
      <c r="Q991" s="99"/>
      <c r="R991" s="99"/>
      <c r="S991" s="99"/>
      <c r="T991" s="99"/>
      <c r="U991" s="99"/>
      <c r="V991" s="99"/>
      <c r="W991" s="99"/>
      <c r="X991" s="99"/>
      <c r="Y991" s="99"/>
      <c r="Z991" s="99"/>
    </row>
    <row r="992" spans="1:26" ht="12" customHeight="1" x14ac:dyDescent="0.25">
      <c r="A992" s="99"/>
      <c r="B992" s="99"/>
      <c r="C992" s="99"/>
      <c r="D992" s="99"/>
      <c r="E992" s="99"/>
      <c r="F992" s="99"/>
      <c r="G992" s="109"/>
      <c r="H992" s="99"/>
      <c r="I992" s="99"/>
      <c r="J992" s="99"/>
      <c r="K992" s="99"/>
      <c r="L992" s="99"/>
      <c r="M992" s="99"/>
      <c r="N992" s="99"/>
      <c r="O992" s="99"/>
      <c r="P992" s="99"/>
      <c r="Q992" s="99"/>
      <c r="R992" s="99"/>
      <c r="S992" s="99"/>
      <c r="T992" s="99"/>
      <c r="U992" s="99"/>
      <c r="V992" s="99"/>
      <c r="W992" s="99"/>
      <c r="X992" s="99"/>
      <c r="Y992" s="99"/>
      <c r="Z992" s="99"/>
    </row>
    <row r="993" spans="1:26" ht="12" customHeight="1" x14ac:dyDescent="0.25">
      <c r="A993" s="99"/>
      <c r="B993" s="99"/>
      <c r="C993" s="99"/>
      <c r="D993" s="99"/>
      <c r="E993" s="99"/>
      <c r="F993" s="99"/>
      <c r="G993" s="109"/>
      <c r="H993" s="99"/>
      <c r="I993" s="99"/>
      <c r="J993" s="99"/>
      <c r="K993" s="99"/>
      <c r="L993" s="99"/>
      <c r="M993" s="99"/>
      <c r="N993" s="99"/>
      <c r="O993" s="99"/>
      <c r="P993" s="99"/>
      <c r="Q993" s="99"/>
      <c r="R993" s="99"/>
      <c r="S993" s="99"/>
      <c r="T993" s="99"/>
      <c r="U993" s="99"/>
      <c r="V993" s="99"/>
      <c r="W993" s="99"/>
      <c r="X993" s="99"/>
      <c r="Y993" s="99"/>
      <c r="Z993" s="99"/>
    </row>
    <row r="994" spans="1:26" ht="12" customHeight="1" x14ac:dyDescent="0.25">
      <c r="A994" s="99"/>
      <c r="B994" s="99"/>
      <c r="C994" s="99"/>
      <c r="D994" s="99"/>
      <c r="E994" s="99"/>
      <c r="F994" s="99"/>
      <c r="G994" s="109"/>
      <c r="H994" s="99"/>
      <c r="I994" s="99"/>
      <c r="J994" s="99"/>
      <c r="K994" s="99"/>
      <c r="L994" s="99"/>
      <c r="M994" s="99"/>
      <c r="N994" s="99"/>
      <c r="O994" s="99"/>
      <c r="P994" s="99"/>
      <c r="Q994" s="99"/>
      <c r="R994" s="99"/>
      <c r="S994" s="99"/>
      <c r="T994" s="99"/>
      <c r="U994" s="99"/>
      <c r="V994" s="99"/>
      <c r="W994" s="99"/>
      <c r="X994" s="99"/>
      <c r="Y994" s="99"/>
      <c r="Z994" s="99"/>
    </row>
    <row r="995" spans="1:26" ht="12" customHeight="1" x14ac:dyDescent="0.25">
      <c r="A995" s="99"/>
      <c r="B995" s="99"/>
      <c r="C995" s="99"/>
      <c r="D995" s="99"/>
      <c r="E995" s="99"/>
      <c r="F995" s="99"/>
      <c r="G995" s="109"/>
      <c r="H995" s="99"/>
      <c r="I995" s="99"/>
      <c r="J995" s="99"/>
      <c r="K995" s="99"/>
      <c r="L995" s="99"/>
      <c r="M995" s="99"/>
      <c r="N995" s="99"/>
      <c r="O995" s="99"/>
      <c r="P995" s="99"/>
      <c r="Q995" s="99"/>
      <c r="R995" s="99"/>
      <c r="S995" s="99"/>
      <c r="T995" s="99"/>
      <c r="U995" s="99"/>
      <c r="V995" s="99"/>
      <c r="W995" s="99"/>
      <c r="X995" s="99"/>
      <c r="Y995" s="99"/>
      <c r="Z995" s="99"/>
    </row>
    <row r="996" spans="1:26" ht="12" customHeight="1" x14ac:dyDescent="0.25">
      <c r="A996" s="99"/>
      <c r="B996" s="99"/>
      <c r="C996" s="99"/>
      <c r="D996" s="99"/>
      <c r="E996" s="99"/>
      <c r="F996" s="99"/>
      <c r="G996" s="109"/>
      <c r="H996" s="99"/>
      <c r="I996" s="99"/>
      <c r="J996" s="99"/>
      <c r="K996" s="99"/>
      <c r="L996" s="99"/>
      <c r="M996" s="99"/>
      <c r="N996" s="99"/>
      <c r="O996" s="99"/>
      <c r="P996" s="99"/>
      <c r="Q996" s="99"/>
      <c r="R996" s="99"/>
      <c r="S996" s="99"/>
      <c r="T996" s="99"/>
      <c r="U996" s="99"/>
      <c r="V996" s="99"/>
      <c r="W996" s="99"/>
      <c r="X996" s="99"/>
      <c r="Y996" s="99"/>
      <c r="Z996" s="99"/>
    </row>
    <row r="997" spans="1:26" ht="12" customHeight="1" x14ac:dyDescent="0.25">
      <c r="A997" s="99"/>
      <c r="B997" s="99"/>
      <c r="C997" s="99"/>
      <c r="D997" s="99"/>
      <c r="E997" s="99"/>
      <c r="F997" s="99"/>
      <c r="G997" s="109"/>
      <c r="H997" s="99"/>
      <c r="I997" s="99"/>
      <c r="J997" s="99"/>
      <c r="K997" s="99"/>
      <c r="L997" s="99"/>
      <c r="M997" s="99"/>
      <c r="N997" s="99"/>
      <c r="O997" s="99"/>
      <c r="P997" s="99"/>
      <c r="Q997" s="99"/>
      <c r="R997" s="99"/>
      <c r="S997" s="99"/>
      <c r="T997" s="99"/>
      <c r="U997" s="99"/>
      <c r="V997" s="99"/>
      <c r="W997" s="99"/>
      <c r="X997" s="99"/>
      <c r="Y997" s="99"/>
      <c r="Z997" s="99"/>
    </row>
    <row r="998" spans="1:26" ht="12" customHeight="1" x14ac:dyDescent="0.25">
      <c r="A998" s="99"/>
      <c r="B998" s="99"/>
      <c r="C998" s="99"/>
      <c r="D998" s="99"/>
      <c r="E998" s="99"/>
      <c r="F998" s="99"/>
      <c r="G998" s="109"/>
      <c r="H998" s="99"/>
      <c r="I998" s="99"/>
      <c r="J998" s="99"/>
      <c r="K998" s="99"/>
      <c r="L998" s="99"/>
      <c r="M998" s="99"/>
      <c r="N998" s="99"/>
      <c r="O998" s="99"/>
      <c r="P998" s="99"/>
      <c r="Q998" s="99"/>
      <c r="R998" s="99"/>
      <c r="S998" s="99"/>
      <c r="T998" s="99"/>
      <c r="U998" s="99"/>
      <c r="V998" s="99"/>
      <c r="W998" s="99"/>
      <c r="X998" s="99"/>
      <c r="Y998" s="99"/>
      <c r="Z998" s="99"/>
    </row>
    <row r="999" spans="1:26" ht="12" customHeight="1" x14ac:dyDescent="0.25">
      <c r="A999" s="99"/>
      <c r="B999" s="99"/>
      <c r="C999" s="99"/>
      <c r="D999" s="99"/>
      <c r="E999" s="99"/>
      <c r="F999" s="99"/>
      <c r="G999" s="109"/>
      <c r="H999" s="99"/>
      <c r="I999" s="99"/>
      <c r="J999" s="99"/>
      <c r="K999" s="99"/>
      <c r="L999" s="99"/>
      <c r="M999" s="99"/>
      <c r="N999" s="99"/>
      <c r="O999" s="99"/>
      <c r="P999" s="99"/>
      <c r="Q999" s="99"/>
      <c r="R999" s="99"/>
      <c r="S999" s="99"/>
      <c r="T999" s="99"/>
      <c r="U999" s="99"/>
      <c r="V999" s="99"/>
      <c r="W999" s="99"/>
      <c r="X999" s="99"/>
      <c r="Y999" s="99"/>
      <c r="Z999" s="99"/>
    </row>
    <row r="1000" spans="1:26" ht="12" customHeight="1" x14ac:dyDescent="0.25">
      <c r="A1000" s="99"/>
      <c r="B1000" s="99"/>
      <c r="C1000" s="99"/>
      <c r="D1000" s="99"/>
      <c r="E1000" s="99"/>
      <c r="F1000" s="99"/>
      <c r="G1000" s="109"/>
      <c r="H1000" s="99"/>
      <c r="I1000" s="99"/>
      <c r="J1000" s="99"/>
      <c r="K1000" s="99"/>
      <c r="L1000" s="99"/>
      <c r="M1000" s="99"/>
      <c r="N1000" s="99"/>
      <c r="O1000" s="99"/>
      <c r="P1000" s="99"/>
      <c r="Q1000" s="99"/>
      <c r="R1000" s="99"/>
      <c r="S1000" s="99"/>
      <c r="T1000" s="99"/>
      <c r="U1000" s="99"/>
      <c r="V1000" s="99"/>
      <c r="W1000" s="99"/>
      <c r="X1000" s="99"/>
      <c r="Y1000" s="99"/>
      <c r="Z1000" s="99"/>
    </row>
    <row r="1001" spans="1:26" ht="12" customHeight="1" x14ac:dyDescent="0.25">
      <c r="A1001" s="99"/>
      <c r="B1001" s="99"/>
      <c r="C1001" s="99"/>
      <c r="D1001" s="99"/>
      <c r="E1001" s="99"/>
      <c r="F1001" s="99"/>
      <c r="G1001" s="109"/>
      <c r="H1001" s="99"/>
      <c r="I1001" s="99"/>
      <c r="J1001" s="99"/>
      <c r="K1001" s="99"/>
      <c r="L1001" s="99"/>
      <c r="M1001" s="99"/>
      <c r="N1001" s="99"/>
      <c r="O1001" s="99"/>
      <c r="P1001" s="99"/>
      <c r="Q1001" s="99"/>
      <c r="R1001" s="99"/>
      <c r="S1001" s="99"/>
      <c r="T1001" s="99"/>
      <c r="U1001" s="99"/>
      <c r="V1001" s="99"/>
      <c r="W1001" s="99"/>
      <c r="X1001" s="99"/>
      <c r="Y1001" s="99"/>
      <c r="Z1001" s="99"/>
    </row>
    <row r="1002" spans="1:26" ht="12" customHeight="1" x14ac:dyDescent="0.25">
      <c r="A1002" s="99"/>
      <c r="B1002" s="99"/>
      <c r="C1002" s="99"/>
      <c r="D1002" s="99"/>
      <c r="E1002" s="99"/>
      <c r="F1002" s="99"/>
      <c r="G1002" s="109"/>
      <c r="H1002" s="99"/>
      <c r="I1002" s="99"/>
      <c r="J1002" s="99"/>
      <c r="K1002" s="99"/>
      <c r="L1002" s="99"/>
      <c r="M1002" s="99"/>
      <c r="N1002" s="99"/>
      <c r="O1002" s="99"/>
      <c r="P1002" s="99"/>
      <c r="Q1002" s="99"/>
      <c r="R1002" s="99"/>
      <c r="S1002" s="99"/>
      <c r="T1002" s="99"/>
      <c r="U1002" s="99"/>
      <c r="V1002" s="99"/>
      <c r="W1002" s="99"/>
      <c r="X1002" s="99"/>
      <c r="Y1002" s="99"/>
      <c r="Z1002" s="99"/>
    </row>
    <row r="1003" spans="1:26" ht="12" customHeight="1" x14ac:dyDescent="0.25">
      <c r="A1003" s="99"/>
      <c r="B1003" s="99"/>
      <c r="C1003" s="99"/>
      <c r="D1003" s="99"/>
      <c r="E1003" s="99"/>
      <c r="F1003" s="99"/>
      <c r="G1003" s="109"/>
      <c r="H1003" s="99"/>
      <c r="I1003" s="99"/>
      <c r="J1003" s="99"/>
      <c r="K1003" s="99"/>
      <c r="L1003" s="99"/>
      <c r="M1003" s="99"/>
      <c r="N1003" s="99"/>
      <c r="O1003" s="99"/>
      <c r="P1003" s="99"/>
      <c r="Q1003" s="99"/>
      <c r="R1003" s="99"/>
      <c r="S1003" s="99"/>
      <c r="T1003" s="99"/>
      <c r="U1003" s="99"/>
      <c r="V1003" s="99"/>
      <c r="W1003" s="99"/>
      <c r="X1003" s="99"/>
      <c r="Y1003" s="99"/>
      <c r="Z1003" s="99"/>
    </row>
  </sheetData>
  <mergeCells count="68">
    <mergeCell ref="B66:I66"/>
    <mergeCell ref="B67:F67"/>
    <mergeCell ref="C69:F69"/>
    <mergeCell ref="C70:E70"/>
    <mergeCell ref="G70:G72"/>
    <mergeCell ref="C71:E71"/>
    <mergeCell ref="C72:E72"/>
    <mergeCell ref="B61:F61"/>
    <mergeCell ref="B62:I62"/>
    <mergeCell ref="B63:I63"/>
    <mergeCell ref="C64:E64"/>
    <mergeCell ref="G64:G65"/>
    <mergeCell ref="C65:E65"/>
    <mergeCell ref="C56:F56"/>
    <mergeCell ref="C57:F57"/>
    <mergeCell ref="C58:F58"/>
    <mergeCell ref="C59:F59"/>
    <mergeCell ref="C60:F60"/>
    <mergeCell ref="B50:I50"/>
    <mergeCell ref="B52:I52"/>
    <mergeCell ref="B53:I53"/>
    <mergeCell ref="C54:F54"/>
    <mergeCell ref="C55:F55"/>
    <mergeCell ref="C45:F45"/>
    <mergeCell ref="C46:F46"/>
    <mergeCell ref="C47:F47"/>
    <mergeCell ref="C48:F48"/>
    <mergeCell ref="B49:F49"/>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 ref="B1:I1"/>
    <mergeCell ref="C3:F3"/>
    <mergeCell ref="C4:F4"/>
    <mergeCell ref="C5:F5"/>
    <mergeCell ref="D7:F7"/>
  </mergeCells>
  <pageMargins left="0.23611111111111099" right="0.23611111111111099" top="0.74791666666666701" bottom="0.74791666666666701" header="0.511811023622047" footer="0.511811023622047"/>
  <pageSetup paperSize="9" scale="65"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A22" zoomScaleNormal="100" workbookViewId="0">
      <selection activeCell="J37" sqref="J37"/>
    </sheetView>
  </sheetViews>
  <sheetFormatPr defaultColWidth="14.42578125" defaultRowHeight="15"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22"/>
      <c r="B1" s="22"/>
      <c r="C1" s="22"/>
      <c r="D1" s="22"/>
      <c r="E1" s="22"/>
      <c r="F1" s="22"/>
      <c r="G1" s="171"/>
      <c r="H1" s="22"/>
      <c r="I1" s="22"/>
      <c r="J1" s="22"/>
      <c r="K1" s="22"/>
      <c r="L1" s="22"/>
      <c r="M1" s="22"/>
      <c r="N1" s="22"/>
      <c r="O1" s="22"/>
      <c r="P1" s="22"/>
      <c r="Q1" s="22"/>
      <c r="R1" s="22"/>
      <c r="S1" s="22"/>
      <c r="T1" s="22"/>
      <c r="U1" s="22"/>
      <c r="V1" s="22"/>
      <c r="W1" s="22"/>
      <c r="X1" s="22"/>
    </row>
    <row r="2" spans="1:24" ht="22.5" customHeight="1" x14ac:dyDescent="0.25">
      <c r="A2" s="22"/>
      <c r="B2" s="321"/>
      <c r="C2" s="321"/>
      <c r="D2" s="22"/>
      <c r="E2" s="322" t="s">
        <v>249</v>
      </c>
      <c r="F2" s="322"/>
      <c r="G2" s="322"/>
      <c r="H2" s="322"/>
      <c r="I2" s="323">
        <f>C3/12</f>
        <v>118.72499999999998</v>
      </c>
      <c r="J2" s="323"/>
      <c r="K2" s="22"/>
      <c r="L2" s="22"/>
      <c r="M2" s="22"/>
      <c r="N2" s="22"/>
      <c r="O2" s="22"/>
      <c r="P2" s="22"/>
      <c r="Q2" s="22"/>
      <c r="R2" s="22"/>
      <c r="S2" s="22"/>
      <c r="T2" s="22"/>
      <c r="U2" s="22"/>
      <c r="V2" s="22"/>
      <c r="W2" s="22"/>
      <c r="X2" s="22"/>
    </row>
    <row r="3" spans="1:24" ht="22.5" customHeight="1" x14ac:dyDescent="0.25">
      <c r="A3" s="22"/>
      <c r="B3" s="172" t="s">
        <v>250</v>
      </c>
      <c r="C3" s="173">
        <f>G15</f>
        <v>1424.6999999999998</v>
      </c>
      <c r="D3" s="22"/>
      <c r="E3" s="322" t="s">
        <v>251</v>
      </c>
      <c r="F3" s="322"/>
      <c r="G3" s="322"/>
      <c r="H3" s="322"/>
      <c r="I3" s="323">
        <f>C4/12</f>
        <v>0.78083333333333327</v>
      </c>
      <c r="J3" s="323"/>
      <c r="K3" s="22"/>
      <c r="L3" s="22"/>
      <c r="M3" s="22"/>
      <c r="N3" s="22"/>
      <c r="O3" s="22"/>
      <c r="P3" s="22"/>
      <c r="Q3" s="22"/>
      <c r="R3" s="22"/>
      <c r="S3" s="22"/>
      <c r="T3" s="22"/>
      <c r="U3" s="22"/>
      <c r="V3" s="22"/>
      <c r="W3" s="22"/>
      <c r="X3" s="22"/>
    </row>
    <row r="4" spans="1:24" ht="22.5" customHeight="1" x14ac:dyDescent="0.25">
      <c r="A4" s="22"/>
      <c r="B4" s="174" t="s">
        <v>252</v>
      </c>
      <c r="C4" s="173">
        <f>F19</f>
        <v>9.3699999999999992</v>
      </c>
      <c r="D4" s="22"/>
      <c r="E4" s="322" t="s">
        <v>253</v>
      </c>
      <c r="F4" s="322"/>
      <c r="G4" s="322"/>
      <c r="H4" s="322"/>
      <c r="I4" s="323">
        <f>C5</f>
        <v>1421.62</v>
      </c>
      <c r="J4" s="323"/>
      <c r="K4" s="22"/>
      <c r="L4" s="22"/>
      <c r="M4" s="22"/>
      <c r="N4" s="22"/>
      <c r="O4" s="22"/>
      <c r="P4" s="22"/>
      <c r="Q4" s="22"/>
      <c r="R4" s="22"/>
      <c r="S4" s="22"/>
      <c r="T4" s="22"/>
      <c r="U4" s="22"/>
      <c r="V4" s="22"/>
      <c r="W4" s="22"/>
      <c r="X4" s="22"/>
    </row>
    <row r="5" spans="1:24" ht="22.5" customHeight="1" x14ac:dyDescent="0.25">
      <c r="A5" s="22"/>
      <c r="B5" s="174" t="s">
        <v>254</v>
      </c>
      <c r="C5" s="173">
        <f>E46</f>
        <v>1421.62</v>
      </c>
      <c r="D5" s="22"/>
      <c r="E5" s="22"/>
      <c r="F5" s="22"/>
      <c r="G5" s="171"/>
      <c r="H5" s="22"/>
      <c r="I5" s="22"/>
      <c r="J5" s="22"/>
      <c r="K5" s="22"/>
      <c r="L5" s="22"/>
      <c r="M5" s="22"/>
      <c r="N5" s="22"/>
      <c r="O5" s="22"/>
      <c r="P5" s="22"/>
      <c r="Q5" s="22"/>
      <c r="R5" s="22"/>
      <c r="S5" s="22"/>
      <c r="T5" s="22"/>
      <c r="U5" s="22"/>
      <c r="V5" s="22"/>
      <c r="W5" s="22"/>
      <c r="X5" s="22"/>
    </row>
    <row r="6" spans="1:24" ht="24" customHeight="1" x14ac:dyDescent="0.25">
      <c r="A6" s="175"/>
      <c r="B6" s="176"/>
      <c r="C6" s="177"/>
      <c r="D6" s="178"/>
      <c r="E6" s="178"/>
      <c r="F6" s="179"/>
      <c r="G6" s="180"/>
      <c r="H6" s="22"/>
      <c r="I6" s="22"/>
      <c r="J6" s="22"/>
      <c r="K6" s="22"/>
      <c r="L6" s="22"/>
      <c r="M6" s="22"/>
      <c r="N6" s="22"/>
      <c r="O6" s="22"/>
      <c r="P6" s="22"/>
      <c r="Q6" s="22"/>
      <c r="R6" s="22"/>
      <c r="S6" s="22"/>
      <c r="T6" s="22"/>
      <c r="U6" s="22"/>
      <c r="V6" s="22"/>
      <c r="W6" s="22"/>
      <c r="X6" s="22"/>
    </row>
    <row r="7" spans="1:24" ht="47.25" customHeight="1" x14ac:dyDescent="0.25">
      <c r="A7" s="324" t="s">
        <v>255</v>
      </c>
      <c r="B7" s="324"/>
      <c r="C7" s="324"/>
      <c r="D7" s="324"/>
      <c r="E7" s="324"/>
      <c r="F7" s="324"/>
      <c r="G7" s="324"/>
      <c r="H7" s="324"/>
      <c r="I7" s="22"/>
      <c r="J7" s="22"/>
      <c r="K7" s="22"/>
      <c r="L7" s="22"/>
      <c r="M7" s="22"/>
      <c r="N7" s="22"/>
      <c r="O7" s="22"/>
      <c r="P7" s="22"/>
      <c r="Q7" s="22"/>
      <c r="R7" s="22"/>
      <c r="S7" s="22"/>
      <c r="T7" s="22"/>
      <c r="U7" s="22"/>
      <c r="V7" s="22"/>
      <c r="W7" s="22"/>
      <c r="X7" s="22"/>
    </row>
    <row r="8" spans="1:24" ht="47.25" customHeight="1" x14ac:dyDescent="0.25">
      <c r="A8" s="181" t="s">
        <v>256</v>
      </c>
      <c r="B8" s="182" t="s">
        <v>257</v>
      </c>
      <c r="C8" s="183" t="s">
        <v>258</v>
      </c>
      <c r="D8" s="182" t="s">
        <v>259</v>
      </c>
      <c r="E8" s="184" t="s">
        <v>260</v>
      </c>
      <c r="F8" s="183" t="s">
        <v>261</v>
      </c>
      <c r="G8" s="185" t="s">
        <v>262</v>
      </c>
      <c r="H8" s="185" t="s">
        <v>263</v>
      </c>
      <c r="I8" s="22"/>
      <c r="J8" s="22"/>
      <c r="K8" s="22"/>
      <c r="L8" s="22"/>
      <c r="M8" s="22"/>
      <c r="N8" s="22"/>
      <c r="O8" s="22"/>
      <c r="P8" s="22"/>
      <c r="Q8" s="22"/>
      <c r="R8" s="22"/>
      <c r="S8" s="22"/>
      <c r="T8" s="22"/>
      <c r="U8" s="22"/>
      <c r="V8" s="22"/>
      <c r="W8" s="22"/>
      <c r="X8" s="22"/>
    </row>
    <row r="9" spans="1:24" ht="22.5" customHeight="1" x14ac:dyDescent="0.25">
      <c r="A9" s="186">
        <v>1</v>
      </c>
      <c r="B9" s="187" t="s">
        <v>264</v>
      </c>
      <c r="C9" s="188" t="s">
        <v>258</v>
      </c>
      <c r="D9" s="189">
        <v>6</v>
      </c>
      <c r="E9" s="189">
        <v>3</v>
      </c>
      <c r="F9" s="190">
        <v>37.36</v>
      </c>
      <c r="G9" s="191">
        <f t="shared" ref="G9:G14" si="0">D9*F9</f>
        <v>224.16</v>
      </c>
      <c r="H9" s="192">
        <f t="shared" ref="H9:H14" si="1">G9/12</f>
        <v>18.68</v>
      </c>
      <c r="I9" s="22"/>
      <c r="J9" s="22"/>
      <c r="K9" s="22"/>
      <c r="L9" s="22"/>
      <c r="M9" s="22"/>
      <c r="N9" s="22"/>
      <c r="O9" s="22"/>
      <c r="P9" s="22"/>
      <c r="Q9" s="22"/>
      <c r="R9" s="22"/>
      <c r="S9" s="22"/>
      <c r="T9" s="22"/>
      <c r="U9" s="22"/>
      <c r="V9" s="22"/>
      <c r="W9" s="22"/>
      <c r="X9" s="22"/>
    </row>
    <row r="10" spans="1:24" ht="24.75" customHeight="1" x14ac:dyDescent="0.25">
      <c r="A10" s="193">
        <v>2</v>
      </c>
      <c r="B10" s="194" t="s">
        <v>265</v>
      </c>
      <c r="C10" s="195" t="s">
        <v>258</v>
      </c>
      <c r="D10" s="196">
        <v>4</v>
      </c>
      <c r="E10" s="196">
        <v>2</v>
      </c>
      <c r="F10" s="197">
        <v>85.82</v>
      </c>
      <c r="G10" s="198">
        <f t="shared" si="0"/>
        <v>343.28</v>
      </c>
      <c r="H10" s="199">
        <f t="shared" si="1"/>
        <v>28.606666666666666</v>
      </c>
      <c r="I10" s="22"/>
      <c r="J10" s="22"/>
      <c r="K10" s="22"/>
      <c r="L10" s="22"/>
      <c r="M10" s="22"/>
      <c r="N10" s="22"/>
      <c r="O10" s="22"/>
      <c r="P10" s="22"/>
      <c r="Q10" s="22"/>
      <c r="R10" s="22"/>
      <c r="S10" s="22"/>
      <c r="T10" s="22"/>
      <c r="U10" s="22"/>
      <c r="V10" s="22"/>
      <c r="W10" s="22"/>
      <c r="X10" s="22"/>
    </row>
    <row r="11" spans="1:24" ht="15.75" customHeight="1" x14ac:dyDescent="0.25">
      <c r="A11" s="193">
        <v>3</v>
      </c>
      <c r="B11" s="194" t="s">
        <v>266</v>
      </c>
      <c r="C11" s="195" t="s">
        <v>267</v>
      </c>
      <c r="D11" s="196">
        <v>4</v>
      </c>
      <c r="E11" s="196">
        <v>2</v>
      </c>
      <c r="F11" s="197">
        <v>109.88</v>
      </c>
      <c r="G11" s="198">
        <f t="shared" si="0"/>
        <v>439.52</v>
      </c>
      <c r="H11" s="199">
        <f t="shared" si="1"/>
        <v>36.626666666666665</v>
      </c>
      <c r="I11" s="22"/>
      <c r="J11" s="22"/>
      <c r="K11" s="22"/>
      <c r="L11" s="22"/>
      <c r="M11" s="22"/>
      <c r="N11" s="22"/>
      <c r="O11" s="22"/>
      <c r="P11" s="22"/>
      <c r="Q11" s="22"/>
      <c r="R11" s="22"/>
      <c r="S11" s="22"/>
      <c r="T11" s="22"/>
      <c r="U11" s="22"/>
      <c r="V11" s="22"/>
      <c r="W11" s="22"/>
      <c r="X11" s="22"/>
    </row>
    <row r="12" spans="1:24" ht="15.75" customHeight="1" x14ac:dyDescent="0.25">
      <c r="A12" s="200">
        <v>4</v>
      </c>
      <c r="B12" s="201" t="s">
        <v>268</v>
      </c>
      <c r="C12" s="202" t="s">
        <v>258</v>
      </c>
      <c r="D12" s="203">
        <v>10</v>
      </c>
      <c r="E12" s="203">
        <v>5</v>
      </c>
      <c r="F12" s="204">
        <v>15.93</v>
      </c>
      <c r="G12" s="198">
        <f t="shared" si="0"/>
        <v>159.30000000000001</v>
      </c>
      <c r="H12" s="199">
        <f t="shared" si="1"/>
        <v>13.275</v>
      </c>
      <c r="I12" s="22"/>
      <c r="J12" s="22"/>
      <c r="K12" s="22"/>
      <c r="L12" s="22"/>
      <c r="M12" s="22"/>
      <c r="N12" s="22"/>
      <c r="O12" s="22"/>
      <c r="P12" s="22"/>
      <c r="Q12" s="22"/>
      <c r="R12" s="22"/>
      <c r="S12" s="22"/>
      <c r="T12" s="22"/>
      <c r="U12" s="22"/>
      <c r="V12" s="22"/>
      <c r="W12" s="22"/>
      <c r="X12" s="22"/>
    </row>
    <row r="13" spans="1:24" ht="29.25" customHeight="1" x14ac:dyDescent="0.25">
      <c r="A13" s="193">
        <v>5</v>
      </c>
      <c r="B13" s="194" t="s">
        <v>269</v>
      </c>
      <c r="C13" s="195" t="s">
        <v>258</v>
      </c>
      <c r="D13" s="196">
        <v>2</v>
      </c>
      <c r="E13" s="205" t="s">
        <v>270</v>
      </c>
      <c r="F13" s="197">
        <v>64.8</v>
      </c>
      <c r="G13" s="198">
        <f t="shared" si="0"/>
        <v>129.6</v>
      </c>
      <c r="H13" s="199">
        <f t="shared" si="1"/>
        <v>10.799999999999999</v>
      </c>
      <c r="I13" s="22"/>
      <c r="J13" s="22"/>
      <c r="K13" s="22"/>
      <c r="L13" s="22"/>
      <c r="M13" s="22"/>
      <c r="N13" s="22"/>
      <c r="O13" s="22"/>
      <c r="P13" s="22"/>
      <c r="Q13" s="22"/>
      <c r="R13" s="22"/>
      <c r="S13" s="22"/>
      <c r="T13" s="22"/>
      <c r="U13" s="22"/>
      <c r="V13" s="22"/>
      <c r="W13" s="22"/>
      <c r="X13" s="22"/>
    </row>
    <row r="14" spans="1:24" ht="28.5" customHeight="1" x14ac:dyDescent="0.25">
      <c r="A14" s="206">
        <v>6</v>
      </c>
      <c r="B14" s="207" t="s">
        <v>271</v>
      </c>
      <c r="C14" s="208" t="s">
        <v>272</v>
      </c>
      <c r="D14" s="209">
        <v>2</v>
      </c>
      <c r="E14" s="210" t="s">
        <v>270</v>
      </c>
      <c r="F14" s="211">
        <v>64.42</v>
      </c>
      <c r="G14" s="198">
        <f t="shared" si="0"/>
        <v>128.84</v>
      </c>
      <c r="H14" s="199">
        <f t="shared" si="1"/>
        <v>10.736666666666666</v>
      </c>
      <c r="I14" s="22"/>
      <c r="J14" s="22"/>
      <c r="K14" s="22"/>
      <c r="L14" s="22"/>
      <c r="M14" s="22"/>
      <c r="N14" s="22"/>
      <c r="O14" s="22"/>
      <c r="P14" s="22"/>
      <c r="Q14" s="22"/>
      <c r="R14" s="22"/>
      <c r="S14" s="22"/>
      <c r="T14" s="22"/>
      <c r="U14" s="22"/>
      <c r="V14" s="22"/>
      <c r="W14" s="22"/>
      <c r="X14" s="22"/>
    </row>
    <row r="15" spans="1:24" ht="15.75" customHeight="1" x14ac:dyDescent="0.25">
      <c r="A15" s="22"/>
      <c r="B15" s="22"/>
      <c r="C15" s="212"/>
      <c r="D15" s="212"/>
      <c r="E15" s="212"/>
      <c r="F15" s="22"/>
      <c r="G15" s="213">
        <f>SUM(G9:G14)</f>
        <v>1424.6999999999998</v>
      </c>
      <c r="H15" s="213">
        <f>SUM(H9:H14)</f>
        <v>118.72499999999999</v>
      </c>
      <c r="I15" s="22"/>
      <c r="J15" s="22"/>
      <c r="K15" s="22"/>
      <c r="L15" s="22"/>
      <c r="M15" s="22"/>
      <c r="N15" s="22"/>
      <c r="O15" s="22"/>
      <c r="P15" s="22"/>
      <c r="Q15" s="22"/>
      <c r="R15" s="22"/>
      <c r="S15" s="22"/>
      <c r="T15" s="22"/>
      <c r="U15" s="22"/>
      <c r="V15" s="22"/>
      <c r="W15" s="22"/>
      <c r="X15" s="22"/>
    </row>
    <row r="16" spans="1:24" ht="15.75" customHeight="1" x14ac:dyDescent="0.25">
      <c r="A16" s="22"/>
      <c r="B16" s="22"/>
      <c r="C16" s="212"/>
      <c r="D16" s="212"/>
      <c r="E16" s="212"/>
      <c r="F16" s="22"/>
      <c r="G16" s="171"/>
      <c r="H16" s="22"/>
      <c r="I16" s="22"/>
      <c r="J16" s="22"/>
      <c r="K16" s="22"/>
      <c r="L16" s="22"/>
      <c r="M16" s="22"/>
      <c r="N16" s="22"/>
      <c r="O16" s="22"/>
      <c r="P16" s="22"/>
      <c r="Q16" s="22"/>
      <c r="R16" s="22"/>
      <c r="S16" s="22"/>
      <c r="T16" s="22"/>
      <c r="U16" s="22"/>
      <c r="V16" s="22"/>
      <c r="W16" s="22"/>
      <c r="X16" s="22"/>
    </row>
    <row r="17" spans="1:24" ht="15.75" customHeight="1" x14ac:dyDescent="0.25">
      <c r="A17" s="325" t="s">
        <v>273</v>
      </c>
      <c r="B17" s="325"/>
      <c r="C17" s="325"/>
      <c r="D17" s="325"/>
      <c r="E17" s="325"/>
      <c r="F17" s="325"/>
      <c r="G17" s="325"/>
      <c r="H17" s="22"/>
      <c r="I17" s="22"/>
      <c r="J17" s="22"/>
      <c r="K17" s="22"/>
      <c r="L17" s="22"/>
      <c r="M17" s="22"/>
      <c r="N17" s="22"/>
      <c r="O17" s="22"/>
      <c r="P17" s="22"/>
      <c r="Q17" s="22"/>
      <c r="R17" s="22"/>
      <c r="S17" s="22"/>
      <c r="T17" s="22"/>
      <c r="U17" s="22"/>
      <c r="V17" s="22"/>
      <c r="W17" s="22"/>
      <c r="X17" s="22"/>
    </row>
    <row r="18" spans="1:24" ht="25.5" customHeight="1" x14ac:dyDescent="0.25">
      <c r="A18" s="181" t="s">
        <v>256</v>
      </c>
      <c r="B18" s="182" t="s">
        <v>257</v>
      </c>
      <c r="C18" s="183" t="s">
        <v>258</v>
      </c>
      <c r="D18" s="182" t="s">
        <v>259</v>
      </c>
      <c r="E18" s="214" t="s">
        <v>261</v>
      </c>
      <c r="F18" s="215" t="s">
        <v>262</v>
      </c>
      <c r="G18" s="185" t="s">
        <v>263</v>
      </c>
      <c r="H18" s="22"/>
      <c r="I18" s="22"/>
      <c r="J18" s="22"/>
      <c r="K18" s="22"/>
      <c r="L18" s="22"/>
      <c r="M18" s="22"/>
      <c r="N18" s="22"/>
      <c r="O18" s="22"/>
      <c r="P18" s="22"/>
      <c r="Q18" s="22"/>
      <c r="R18" s="22"/>
      <c r="S18" s="22"/>
      <c r="T18" s="22"/>
      <c r="U18" s="22"/>
      <c r="V18" s="22"/>
      <c r="W18" s="22"/>
      <c r="X18" s="22"/>
    </row>
    <row r="19" spans="1:24" ht="15.75" customHeight="1" x14ac:dyDescent="0.25">
      <c r="A19" s="216">
        <v>1</v>
      </c>
      <c r="B19" s="217" t="s">
        <v>274</v>
      </c>
      <c r="C19" s="218" t="s">
        <v>258</v>
      </c>
      <c r="D19" s="219">
        <v>1</v>
      </c>
      <c r="E19" s="220">
        <v>9.3699999999999992</v>
      </c>
      <c r="F19" s="221">
        <f>E19</f>
        <v>9.3699999999999992</v>
      </c>
      <c r="G19" s="222">
        <f>F19/12</f>
        <v>0.78083333333333327</v>
      </c>
      <c r="H19" s="223"/>
      <c r="I19" s="22"/>
      <c r="J19" s="22"/>
      <c r="K19" s="22"/>
      <c r="L19" s="22"/>
      <c r="M19" s="22"/>
      <c r="N19" s="22"/>
      <c r="O19" s="22"/>
      <c r="P19" s="22"/>
      <c r="Q19" s="22"/>
      <c r="R19" s="22"/>
      <c r="S19" s="22"/>
      <c r="T19" s="22"/>
      <c r="U19" s="22"/>
      <c r="V19" s="22"/>
      <c r="W19" s="22"/>
      <c r="X19" s="22"/>
    </row>
    <row r="20" spans="1:24" ht="15.75" customHeight="1" x14ac:dyDescent="0.25">
      <c r="A20" s="22"/>
      <c r="B20" s="22"/>
      <c r="C20" s="212"/>
      <c r="D20" s="212"/>
      <c r="E20" s="212"/>
      <c r="F20" s="22"/>
      <c r="G20" s="22"/>
      <c r="H20" s="22"/>
      <c r="I20" s="22"/>
      <c r="J20" s="22"/>
      <c r="K20" s="22"/>
      <c r="L20" s="22"/>
      <c r="M20" s="22"/>
      <c r="N20" s="22"/>
      <c r="O20" s="22"/>
      <c r="P20" s="22"/>
      <c r="Q20" s="22"/>
      <c r="R20" s="22"/>
      <c r="S20" s="22"/>
      <c r="T20" s="22"/>
      <c r="U20" s="22"/>
      <c r="V20" s="22"/>
      <c r="W20" s="22"/>
      <c r="X20" s="22"/>
    </row>
    <row r="21" spans="1:24" ht="15.75" customHeight="1" x14ac:dyDescent="0.25">
      <c r="A21" s="326" t="s">
        <v>275</v>
      </c>
      <c r="B21" s="326"/>
      <c r="C21" s="326"/>
      <c r="D21" s="326"/>
      <c r="E21" s="326"/>
      <c r="F21" s="326"/>
      <c r="G21" s="22"/>
      <c r="H21" s="22"/>
      <c r="I21" s="22"/>
      <c r="J21" s="22"/>
      <c r="K21" s="22"/>
      <c r="L21" s="22"/>
      <c r="M21" s="22"/>
      <c r="N21" s="22"/>
      <c r="O21" s="22"/>
      <c r="P21" s="22"/>
      <c r="Q21" s="22"/>
      <c r="R21" s="22"/>
      <c r="S21" s="22"/>
      <c r="T21" s="22"/>
      <c r="U21" s="22"/>
      <c r="V21" s="22"/>
      <c r="W21" s="22"/>
      <c r="X21" s="22"/>
    </row>
    <row r="22" spans="1:24" ht="22.5" x14ac:dyDescent="0.25">
      <c r="A22" s="224" t="s">
        <v>256</v>
      </c>
      <c r="B22" s="224" t="s">
        <v>257</v>
      </c>
      <c r="C22" s="225" t="s">
        <v>258</v>
      </c>
      <c r="D22" s="224" t="s">
        <v>276</v>
      </c>
      <c r="E22" s="225" t="s">
        <v>277</v>
      </c>
      <c r="F22" s="225" t="s">
        <v>278</v>
      </c>
      <c r="G22" s="22"/>
      <c r="H22" s="22"/>
      <c r="I22" s="22"/>
      <c r="J22" s="22"/>
      <c r="K22" s="22"/>
      <c r="L22" s="22"/>
      <c r="M22" s="22"/>
      <c r="N22" s="22"/>
      <c r="O22" s="22"/>
      <c r="P22" s="22"/>
      <c r="Q22" s="22"/>
      <c r="R22" s="22"/>
      <c r="S22" s="22"/>
      <c r="T22" s="22"/>
      <c r="U22" s="22"/>
      <c r="V22" s="22"/>
      <c r="W22" s="22"/>
      <c r="X22" s="22"/>
    </row>
    <row r="23" spans="1:24" ht="15.75" customHeight="1" x14ac:dyDescent="0.25">
      <c r="A23" s="226">
        <v>1</v>
      </c>
      <c r="B23" s="227" t="s">
        <v>279</v>
      </c>
      <c r="C23" s="228" t="s">
        <v>280</v>
      </c>
      <c r="D23" s="203">
        <v>2</v>
      </c>
      <c r="E23" s="229">
        <v>28.83</v>
      </c>
      <c r="F23" s="204">
        <f t="shared" ref="F23:F38" si="2">D23*E23</f>
        <v>57.66</v>
      </c>
      <c r="G23" s="22"/>
      <c r="H23" s="22"/>
      <c r="I23" s="22"/>
      <c r="J23" s="22"/>
      <c r="K23" s="22"/>
      <c r="L23" s="22"/>
      <c r="M23" s="22"/>
      <c r="N23" s="22"/>
      <c r="O23" s="22"/>
      <c r="P23" s="22"/>
      <c r="Q23" s="22"/>
      <c r="R23" s="22"/>
      <c r="S23" s="22"/>
      <c r="T23" s="22"/>
      <c r="U23" s="22"/>
      <c r="V23" s="22"/>
      <c r="W23" s="22"/>
      <c r="X23" s="22"/>
    </row>
    <row r="24" spans="1:24" ht="15.75" customHeight="1" x14ac:dyDescent="0.25">
      <c r="A24" s="226">
        <v>2</v>
      </c>
      <c r="B24" s="227" t="s">
        <v>281</v>
      </c>
      <c r="C24" s="230" t="s">
        <v>280</v>
      </c>
      <c r="D24" s="196">
        <v>1</v>
      </c>
      <c r="E24" s="229">
        <v>23.1</v>
      </c>
      <c r="F24" s="204">
        <f t="shared" si="2"/>
        <v>23.1</v>
      </c>
      <c r="G24" s="22"/>
      <c r="H24" s="22"/>
      <c r="I24" s="22"/>
      <c r="J24" s="22"/>
      <c r="K24" s="22"/>
      <c r="L24" s="22"/>
      <c r="M24" s="22"/>
      <c r="N24" s="22"/>
      <c r="O24" s="22"/>
      <c r="P24" s="22"/>
      <c r="Q24" s="22"/>
      <c r="R24" s="22"/>
      <c r="S24" s="22"/>
      <c r="T24" s="22"/>
      <c r="U24" s="22"/>
      <c r="V24" s="22"/>
      <c r="W24" s="22"/>
      <c r="X24" s="22"/>
    </row>
    <row r="25" spans="1:24" ht="15.75" customHeight="1" x14ac:dyDescent="0.25">
      <c r="A25" s="226">
        <v>3</v>
      </c>
      <c r="B25" s="227" t="s">
        <v>282</v>
      </c>
      <c r="C25" s="230" t="s">
        <v>283</v>
      </c>
      <c r="D25" s="196">
        <v>20</v>
      </c>
      <c r="E25" s="229">
        <v>26.81</v>
      </c>
      <c r="F25" s="204">
        <f t="shared" si="2"/>
        <v>536.19999999999993</v>
      </c>
      <c r="G25" s="22"/>
      <c r="H25" s="22"/>
      <c r="I25" s="22"/>
      <c r="J25" s="22"/>
      <c r="K25" s="22"/>
      <c r="L25" s="22"/>
      <c r="M25" s="22"/>
      <c r="N25" s="22"/>
      <c r="O25" s="22"/>
      <c r="P25" s="22"/>
      <c r="Q25" s="22"/>
      <c r="R25" s="22"/>
      <c r="S25" s="22"/>
      <c r="T25" s="22"/>
      <c r="U25" s="22"/>
      <c r="V25" s="22"/>
      <c r="W25" s="22"/>
      <c r="X25" s="22"/>
    </row>
    <row r="26" spans="1:24" ht="15.75" customHeight="1" x14ac:dyDescent="0.25">
      <c r="A26" s="226">
        <v>4</v>
      </c>
      <c r="B26" s="227" t="s">
        <v>284</v>
      </c>
      <c r="C26" s="230" t="s">
        <v>285</v>
      </c>
      <c r="D26" s="196">
        <v>1</v>
      </c>
      <c r="E26" s="229">
        <v>24.73</v>
      </c>
      <c r="F26" s="204">
        <f t="shared" si="2"/>
        <v>24.73</v>
      </c>
      <c r="G26" s="22"/>
      <c r="H26" s="22"/>
      <c r="I26" s="22"/>
      <c r="J26" s="22"/>
      <c r="K26" s="22"/>
      <c r="L26" s="22"/>
      <c r="M26" s="22"/>
      <c r="N26" s="22"/>
      <c r="O26" s="22"/>
      <c r="P26" s="22"/>
      <c r="Q26" s="22"/>
      <c r="R26" s="22"/>
      <c r="S26" s="22"/>
      <c r="T26" s="22"/>
      <c r="U26" s="22"/>
      <c r="V26" s="22"/>
      <c r="W26" s="22"/>
      <c r="X26" s="22"/>
    </row>
    <row r="27" spans="1:24" ht="15.75" customHeight="1" x14ac:dyDescent="0.25">
      <c r="A27" s="226">
        <v>5</v>
      </c>
      <c r="B27" s="227" t="s">
        <v>286</v>
      </c>
      <c r="C27" s="230" t="s">
        <v>287</v>
      </c>
      <c r="D27" s="203">
        <v>2</v>
      </c>
      <c r="E27" s="229">
        <v>8.82</v>
      </c>
      <c r="F27" s="204">
        <f t="shared" si="2"/>
        <v>17.64</v>
      </c>
      <c r="G27" s="22"/>
      <c r="H27" s="22"/>
      <c r="I27" s="22"/>
      <c r="J27" s="22"/>
      <c r="K27" s="22"/>
      <c r="L27" s="22"/>
      <c r="M27" s="22"/>
      <c r="N27" s="22"/>
      <c r="O27" s="22"/>
      <c r="P27" s="22"/>
      <c r="Q27" s="22"/>
      <c r="R27" s="22"/>
      <c r="S27" s="22"/>
      <c r="T27" s="22"/>
      <c r="U27" s="22"/>
      <c r="V27" s="22"/>
      <c r="W27" s="22"/>
      <c r="X27" s="22"/>
    </row>
    <row r="28" spans="1:24" ht="15.75" customHeight="1" x14ac:dyDescent="0.25">
      <c r="A28" s="226">
        <v>6</v>
      </c>
      <c r="B28" s="227" t="s">
        <v>288</v>
      </c>
      <c r="C28" s="230" t="s">
        <v>287</v>
      </c>
      <c r="D28" s="196">
        <v>2</v>
      </c>
      <c r="E28" s="229">
        <v>12.93</v>
      </c>
      <c r="F28" s="204">
        <f t="shared" si="2"/>
        <v>25.86</v>
      </c>
      <c r="G28" s="22"/>
      <c r="H28" s="22"/>
      <c r="I28" s="22"/>
      <c r="J28" s="22"/>
      <c r="K28" s="22"/>
      <c r="L28" s="22"/>
      <c r="M28" s="22"/>
      <c r="N28" s="22"/>
      <c r="O28" s="22"/>
      <c r="P28" s="22"/>
      <c r="Q28" s="22"/>
      <c r="R28" s="22"/>
      <c r="S28" s="22"/>
      <c r="T28" s="22"/>
      <c r="U28" s="22"/>
      <c r="V28" s="22"/>
      <c r="W28" s="22"/>
      <c r="X28" s="22"/>
    </row>
    <row r="29" spans="1:24" ht="15.75" customHeight="1" x14ac:dyDescent="0.25">
      <c r="A29" s="226">
        <v>6</v>
      </c>
      <c r="B29" s="227" t="s">
        <v>289</v>
      </c>
      <c r="C29" s="230" t="s">
        <v>285</v>
      </c>
      <c r="D29" s="196">
        <v>2</v>
      </c>
      <c r="E29" s="229">
        <v>10.95</v>
      </c>
      <c r="F29" s="204">
        <f t="shared" si="2"/>
        <v>21.9</v>
      </c>
      <c r="G29" s="22"/>
      <c r="H29" s="22"/>
      <c r="I29" s="22"/>
      <c r="J29" s="22"/>
      <c r="K29" s="22"/>
      <c r="L29" s="22"/>
      <c r="M29" s="22"/>
      <c r="N29" s="22"/>
      <c r="O29" s="22"/>
      <c r="P29" s="22"/>
      <c r="Q29" s="22"/>
      <c r="R29" s="22"/>
      <c r="S29" s="22"/>
      <c r="T29" s="22"/>
      <c r="U29" s="22"/>
      <c r="V29" s="22"/>
      <c r="W29" s="22"/>
      <c r="X29" s="22"/>
    </row>
    <row r="30" spans="1:24" ht="15.75" customHeight="1" x14ac:dyDescent="0.25">
      <c r="A30" s="226">
        <v>7</v>
      </c>
      <c r="B30" s="227" t="s">
        <v>290</v>
      </c>
      <c r="C30" s="230" t="s">
        <v>285</v>
      </c>
      <c r="D30" s="196">
        <v>1</v>
      </c>
      <c r="E30" s="229">
        <v>25.12</v>
      </c>
      <c r="F30" s="204">
        <f t="shared" si="2"/>
        <v>25.12</v>
      </c>
      <c r="G30" s="22"/>
      <c r="H30" s="22"/>
      <c r="I30" s="22"/>
      <c r="J30" s="22"/>
      <c r="K30" s="22"/>
      <c r="L30" s="22"/>
      <c r="M30" s="22"/>
      <c r="N30" s="22"/>
      <c r="O30" s="22"/>
      <c r="P30" s="22"/>
      <c r="Q30" s="22"/>
      <c r="R30" s="22"/>
      <c r="S30" s="22"/>
      <c r="T30" s="22"/>
      <c r="U30" s="22"/>
      <c r="V30" s="22"/>
      <c r="W30" s="22"/>
      <c r="X30" s="22"/>
    </row>
    <row r="31" spans="1:24" ht="15.75" customHeight="1" x14ac:dyDescent="0.25">
      <c r="A31" s="226">
        <v>8</v>
      </c>
      <c r="B31" s="227" t="s">
        <v>291</v>
      </c>
      <c r="C31" s="230" t="s">
        <v>283</v>
      </c>
      <c r="D31" s="196">
        <v>10</v>
      </c>
      <c r="E31" s="229">
        <v>30.11</v>
      </c>
      <c r="F31" s="204">
        <f t="shared" si="2"/>
        <v>301.10000000000002</v>
      </c>
      <c r="G31" s="22"/>
      <c r="H31" s="22"/>
      <c r="I31" s="22"/>
      <c r="J31" s="22"/>
      <c r="K31" s="22"/>
      <c r="L31" s="22"/>
      <c r="M31" s="22"/>
      <c r="N31" s="22"/>
      <c r="O31" s="22"/>
      <c r="P31" s="22"/>
      <c r="Q31" s="22"/>
      <c r="R31" s="22"/>
      <c r="S31" s="22"/>
      <c r="T31" s="22"/>
      <c r="U31" s="22"/>
      <c r="V31" s="22"/>
      <c r="W31" s="22"/>
      <c r="X31" s="22"/>
    </row>
    <row r="32" spans="1:24" ht="15.75" customHeight="1" x14ac:dyDescent="0.25">
      <c r="A32" s="226">
        <v>9</v>
      </c>
      <c r="B32" s="227" t="s">
        <v>292</v>
      </c>
      <c r="C32" s="230" t="s">
        <v>293</v>
      </c>
      <c r="D32" s="203">
        <v>1</v>
      </c>
      <c r="E32" s="229">
        <v>13.65</v>
      </c>
      <c r="F32" s="204">
        <f t="shared" si="2"/>
        <v>13.65</v>
      </c>
      <c r="G32" s="22"/>
      <c r="H32" s="22"/>
      <c r="I32" s="22"/>
      <c r="J32" s="22"/>
      <c r="K32" s="22"/>
      <c r="L32" s="22"/>
      <c r="M32" s="22"/>
      <c r="N32" s="22"/>
      <c r="O32" s="22"/>
      <c r="P32" s="22"/>
      <c r="Q32" s="22"/>
      <c r="R32" s="22"/>
      <c r="S32" s="22"/>
      <c r="T32" s="22"/>
      <c r="U32" s="22"/>
      <c r="V32" s="22"/>
      <c r="W32" s="22"/>
      <c r="X32" s="22"/>
    </row>
    <row r="33" spans="1:24" ht="15.75" customHeight="1" x14ac:dyDescent="0.25">
      <c r="A33" s="226">
        <v>10</v>
      </c>
      <c r="B33" s="227" t="s">
        <v>294</v>
      </c>
      <c r="C33" s="230" t="s">
        <v>285</v>
      </c>
      <c r="D33" s="196">
        <v>2</v>
      </c>
      <c r="E33" s="229">
        <v>9.81</v>
      </c>
      <c r="F33" s="204">
        <f t="shared" si="2"/>
        <v>19.62</v>
      </c>
      <c r="G33" s="22"/>
      <c r="H33" s="22"/>
      <c r="I33" s="22"/>
      <c r="J33" s="22"/>
      <c r="K33" s="22"/>
      <c r="L33" s="22"/>
      <c r="M33" s="22"/>
      <c r="N33" s="22"/>
      <c r="O33" s="22"/>
      <c r="P33" s="22"/>
      <c r="Q33" s="22"/>
      <c r="R33" s="22"/>
      <c r="S33" s="22"/>
      <c r="T33" s="22"/>
      <c r="U33" s="22"/>
      <c r="V33" s="22"/>
      <c r="W33" s="22"/>
      <c r="X33" s="22"/>
    </row>
    <row r="34" spans="1:24" ht="15.75" customHeight="1" x14ac:dyDescent="0.25">
      <c r="A34" s="226">
        <v>11</v>
      </c>
      <c r="B34" s="227" t="s">
        <v>295</v>
      </c>
      <c r="C34" s="230" t="s">
        <v>296</v>
      </c>
      <c r="D34" s="196">
        <v>0</v>
      </c>
      <c r="E34" s="229">
        <v>12.71</v>
      </c>
      <c r="F34" s="204">
        <f t="shared" si="2"/>
        <v>0</v>
      </c>
      <c r="G34" s="22"/>
      <c r="H34" s="22"/>
      <c r="I34" s="22"/>
      <c r="J34" s="22"/>
      <c r="K34" s="22"/>
      <c r="L34" s="22"/>
      <c r="M34" s="22"/>
      <c r="N34" s="22"/>
      <c r="O34" s="22"/>
      <c r="P34" s="22"/>
      <c r="Q34" s="22"/>
      <c r="R34" s="22"/>
      <c r="S34" s="22"/>
      <c r="T34" s="22"/>
      <c r="U34" s="22"/>
      <c r="V34" s="22"/>
      <c r="W34" s="22"/>
      <c r="X34" s="22"/>
    </row>
    <row r="35" spans="1:24" ht="15.75" customHeight="1" x14ac:dyDescent="0.25">
      <c r="A35" s="226">
        <v>12</v>
      </c>
      <c r="B35" s="227" t="s">
        <v>297</v>
      </c>
      <c r="C35" s="230" t="s">
        <v>285</v>
      </c>
      <c r="D35" s="196">
        <v>1</v>
      </c>
      <c r="E35" s="229">
        <v>41.09</v>
      </c>
      <c r="F35" s="204">
        <f t="shared" si="2"/>
        <v>41.09</v>
      </c>
      <c r="G35" s="22"/>
      <c r="H35" s="22"/>
      <c r="I35" s="22"/>
      <c r="J35" s="22"/>
      <c r="K35" s="22"/>
      <c r="L35" s="22"/>
      <c r="M35" s="22"/>
      <c r="N35" s="22"/>
      <c r="O35" s="22"/>
      <c r="P35" s="22"/>
      <c r="Q35" s="22"/>
      <c r="R35" s="22"/>
      <c r="S35" s="22"/>
      <c r="T35" s="22"/>
      <c r="U35" s="22"/>
      <c r="V35" s="22"/>
      <c r="W35" s="22"/>
      <c r="X35" s="22"/>
    </row>
    <row r="36" spans="1:24" ht="15.75" customHeight="1" x14ac:dyDescent="0.25">
      <c r="A36" s="226">
        <v>12</v>
      </c>
      <c r="B36" s="227" t="s">
        <v>298</v>
      </c>
      <c r="C36" s="230" t="s">
        <v>285</v>
      </c>
      <c r="D36" s="196">
        <v>0</v>
      </c>
      <c r="E36" s="229">
        <v>74.239999999999995</v>
      </c>
      <c r="F36" s="204">
        <f t="shared" si="2"/>
        <v>0</v>
      </c>
      <c r="G36" s="22"/>
      <c r="H36" s="22"/>
      <c r="I36" s="22"/>
      <c r="J36" s="22"/>
      <c r="K36" s="22"/>
      <c r="L36" s="22"/>
      <c r="M36" s="22"/>
      <c r="N36" s="22"/>
      <c r="O36" s="22"/>
      <c r="P36" s="22"/>
      <c r="Q36" s="22"/>
      <c r="R36" s="22"/>
      <c r="S36" s="22"/>
      <c r="T36" s="22"/>
      <c r="U36" s="22"/>
      <c r="V36" s="22"/>
      <c r="W36" s="22"/>
      <c r="X36" s="22"/>
    </row>
    <row r="37" spans="1:24" ht="15.75" customHeight="1" x14ac:dyDescent="0.25">
      <c r="A37" s="226"/>
      <c r="B37" s="227" t="s">
        <v>299</v>
      </c>
      <c r="C37" s="230" t="s">
        <v>285</v>
      </c>
      <c r="D37" s="196">
        <v>1</v>
      </c>
      <c r="E37" s="229">
        <v>16.52</v>
      </c>
      <c r="F37" s="204">
        <f t="shared" si="2"/>
        <v>16.52</v>
      </c>
      <c r="G37" s="22"/>
      <c r="H37" s="22"/>
      <c r="I37" s="22"/>
      <c r="J37" s="22"/>
      <c r="K37" s="22"/>
      <c r="L37" s="22"/>
      <c r="M37" s="22"/>
      <c r="N37" s="22"/>
      <c r="O37" s="22"/>
      <c r="P37" s="22"/>
      <c r="Q37" s="22"/>
      <c r="R37" s="22"/>
      <c r="S37" s="22"/>
      <c r="T37" s="22"/>
      <c r="U37" s="22"/>
      <c r="V37" s="22"/>
      <c r="W37" s="22"/>
      <c r="X37" s="22"/>
    </row>
    <row r="38" spans="1:24" ht="15.75" customHeight="1" x14ac:dyDescent="0.25">
      <c r="A38" s="226">
        <v>13</v>
      </c>
      <c r="B38" s="227" t="s">
        <v>300</v>
      </c>
      <c r="C38" s="231" t="s">
        <v>293</v>
      </c>
      <c r="D38" s="196">
        <v>1</v>
      </c>
      <c r="E38" s="229">
        <v>17.23</v>
      </c>
      <c r="F38" s="204">
        <f t="shared" si="2"/>
        <v>17.23</v>
      </c>
      <c r="G38" s="22"/>
      <c r="H38" s="22"/>
      <c r="I38" s="22"/>
      <c r="J38" s="22"/>
      <c r="K38" s="22"/>
      <c r="L38" s="22"/>
      <c r="M38" s="22"/>
      <c r="N38" s="22"/>
      <c r="O38" s="22"/>
      <c r="P38" s="22"/>
      <c r="Q38" s="22"/>
      <c r="R38" s="22"/>
      <c r="S38" s="22"/>
      <c r="T38" s="22"/>
      <c r="U38" s="22"/>
      <c r="V38" s="22"/>
      <c r="W38" s="22"/>
      <c r="X38" s="22"/>
    </row>
    <row r="39" spans="1:24" ht="15.75" customHeight="1" x14ac:dyDescent="0.25">
      <c r="A39" s="232"/>
      <c r="B39" s="233"/>
      <c r="C39" s="234"/>
      <c r="D39" s="234"/>
      <c r="E39" s="234"/>
      <c r="F39" s="235">
        <f>SUM(F23:F38)</f>
        <v>1141.4199999999998</v>
      </c>
      <c r="G39" s="22"/>
      <c r="H39" s="22"/>
      <c r="I39" s="22"/>
      <c r="J39" s="22"/>
      <c r="K39" s="22"/>
      <c r="L39" s="22"/>
      <c r="M39" s="22"/>
      <c r="N39" s="22"/>
      <c r="O39" s="22"/>
      <c r="P39" s="22"/>
      <c r="Q39" s="22"/>
      <c r="R39" s="22"/>
      <c r="S39" s="22"/>
      <c r="T39" s="22"/>
      <c r="U39" s="22"/>
      <c r="V39" s="22"/>
      <c r="W39" s="22"/>
      <c r="X39" s="22"/>
    </row>
    <row r="40" spans="1:24" ht="15.75" customHeight="1" x14ac:dyDescent="0.25">
      <c r="A40" s="22"/>
      <c r="B40" s="327" t="s">
        <v>301</v>
      </c>
      <c r="C40" s="328" t="s">
        <v>153</v>
      </c>
      <c r="D40" s="328"/>
      <c r="E40" s="236">
        <f>'[1]Memória de Cálculo'!F76</f>
        <v>4.7300000000000002E-2</v>
      </c>
      <c r="F40" s="237">
        <f t="shared" ref="F40:F45" si="3">TRUNC(F$39*E40,2)</f>
        <v>53.98</v>
      </c>
      <c r="G40" s="22"/>
      <c r="H40" s="22"/>
      <c r="I40" s="22"/>
      <c r="J40" s="22"/>
      <c r="K40" s="22"/>
      <c r="L40" s="22"/>
      <c r="M40" s="22"/>
      <c r="N40" s="22"/>
      <c r="O40" s="22"/>
      <c r="P40" s="22"/>
      <c r="Q40" s="22"/>
      <c r="R40" s="22"/>
      <c r="S40" s="22"/>
      <c r="T40" s="22"/>
      <c r="U40" s="22"/>
      <c r="V40" s="22"/>
      <c r="W40" s="22"/>
      <c r="X40" s="22"/>
    </row>
    <row r="41" spans="1:24" ht="15.75" customHeight="1" x14ac:dyDescent="0.25">
      <c r="A41" s="22"/>
      <c r="B41" s="327"/>
      <c r="C41" s="328" t="s">
        <v>154</v>
      </c>
      <c r="D41" s="328"/>
      <c r="E41" s="236">
        <f>'[1]Memória de Cálculo'!F77</f>
        <v>5.57E-2</v>
      </c>
      <c r="F41" s="237">
        <f t="shared" si="3"/>
        <v>63.57</v>
      </c>
      <c r="G41" s="22"/>
      <c r="H41" s="22"/>
      <c r="I41" s="22"/>
      <c r="J41" s="22"/>
      <c r="K41" s="22"/>
      <c r="L41" s="22"/>
      <c r="M41" s="22"/>
      <c r="N41" s="22"/>
      <c r="O41" s="22"/>
      <c r="P41" s="22"/>
      <c r="Q41" s="22"/>
      <c r="R41" s="22"/>
      <c r="S41" s="22"/>
      <c r="T41" s="22"/>
      <c r="U41" s="22"/>
      <c r="V41" s="22"/>
      <c r="W41" s="22"/>
      <c r="X41" s="22"/>
    </row>
    <row r="42" spans="1:24" ht="15.75" customHeight="1" x14ac:dyDescent="0.25">
      <c r="A42" s="22"/>
      <c r="B42" s="327"/>
      <c r="C42" s="328" t="s">
        <v>155</v>
      </c>
      <c r="D42" s="328"/>
      <c r="E42" s="236">
        <f>SUM(E43:E45)</f>
        <v>0.14250000000000002</v>
      </c>
      <c r="F42" s="237">
        <f t="shared" si="3"/>
        <v>162.65</v>
      </c>
      <c r="G42" s="22"/>
      <c r="H42" s="22"/>
      <c r="I42" s="22"/>
      <c r="J42" s="22"/>
      <c r="K42" s="22"/>
      <c r="L42" s="22"/>
      <c r="M42" s="22"/>
      <c r="N42" s="22"/>
      <c r="O42" s="22"/>
      <c r="P42" s="22"/>
      <c r="Q42" s="22"/>
      <c r="R42" s="22"/>
      <c r="S42" s="22"/>
      <c r="T42" s="22"/>
      <c r="U42" s="22"/>
      <c r="V42" s="22"/>
      <c r="W42" s="22"/>
      <c r="X42" s="22"/>
    </row>
    <row r="43" spans="1:24" ht="15.75" customHeight="1" x14ac:dyDescent="0.25">
      <c r="A43" s="22"/>
      <c r="B43" s="327"/>
      <c r="C43" s="328" t="s">
        <v>156</v>
      </c>
      <c r="D43" s="328"/>
      <c r="E43" s="236">
        <f>'[1]Memória de Cálculo'!F82</f>
        <v>1.6500000000000001E-2</v>
      </c>
      <c r="F43" s="237">
        <f t="shared" si="3"/>
        <v>18.829999999999998</v>
      </c>
      <c r="G43" s="22"/>
      <c r="H43" s="22"/>
      <c r="I43" s="22"/>
      <c r="J43" s="22"/>
      <c r="K43" s="22"/>
      <c r="L43" s="22"/>
      <c r="M43" s="22"/>
      <c r="N43" s="22"/>
      <c r="O43" s="22"/>
      <c r="P43" s="22"/>
      <c r="Q43" s="22"/>
      <c r="R43" s="22"/>
      <c r="S43" s="22"/>
      <c r="T43" s="22"/>
      <c r="U43" s="22"/>
      <c r="V43" s="22"/>
      <c r="W43" s="22"/>
      <c r="X43" s="22"/>
    </row>
    <row r="44" spans="1:24" ht="15.75" customHeight="1" x14ac:dyDescent="0.25">
      <c r="A44" s="22"/>
      <c r="B44" s="327"/>
      <c r="C44" s="328" t="s">
        <v>157</v>
      </c>
      <c r="D44" s="328"/>
      <c r="E44" s="236">
        <f>'[1]Memória de Cálculo'!F83</f>
        <v>7.5999999999999998E-2</v>
      </c>
      <c r="F44" s="237">
        <f t="shared" si="3"/>
        <v>86.74</v>
      </c>
      <c r="G44" s="22"/>
      <c r="H44" s="22"/>
      <c r="I44" s="22"/>
      <c r="J44" s="22"/>
      <c r="K44" s="22"/>
      <c r="L44" s="22"/>
      <c r="M44" s="22"/>
      <c r="N44" s="22"/>
      <c r="O44" s="22"/>
      <c r="P44" s="22"/>
      <c r="Q44" s="22"/>
      <c r="R44" s="22"/>
      <c r="S44" s="22"/>
      <c r="T44" s="22"/>
      <c r="U44" s="22"/>
      <c r="V44" s="22"/>
      <c r="W44" s="22"/>
      <c r="X44" s="22"/>
    </row>
    <row r="45" spans="1:24" ht="15.75" customHeight="1" x14ac:dyDescent="0.25">
      <c r="A45" s="22"/>
      <c r="B45" s="327"/>
      <c r="C45" s="328" t="s">
        <v>158</v>
      </c>
      <c r="D45" s="328"/>
      <c r="E45" s="236">
        <f>'[1]Memória de Cálculo'!F84</f>
        <v>0.05</v>
      </c>
      <c r="F45" s="237">
        <f t="shared" si="3"/>
        <v>57.07</v>
      </c>
      <c r="G45" s="22"/>
      <c r="H45" s="22"/>
      <c r="I45" s="22"/>
      <c r="J45" s="22"/>
      <c r="K45" s="22"/>
      <c r="L45" s="22"/>
      <c r="M45" s="22"/>
      <c r="N45" s="22"/>
      <c r="O45" s="22"/>
      <c r="P45" s="22"/>
      <c r="Q45" s="22"/>
      <c r="R45" s="22"/>
      <c r="S45" s="22"/>
      <c r="T45" s="22"/>
      <c r="U45" s="22"/>
      <c r="V45" s="22"/>
      <c r="W45" s="22"/>
      <c r="X45" s="22"/>
    </row>
    <row r="46" spans="1:24" ht="31.5" customHeight="1" x14ac:dyDescent="0.25">
      <c r="A46" s="22"/>
      <c r="B46" s="327"/>
      <c r="C46" s="329" t="s">
        <v>302</v>
      </c>
      <c r="D46" s="329"/>
      <c r="E46" s="330">
        <f>SUM(F39:F42)</f>
        <v>1421.62</v>
      </c>
      <c r="F46" s="330"/>
      <c r="G46" s="22"/>
      <c r="H46" s="22"/>
      <c r="I46" s="22"/>
      <c r="J46" s="22"/>
      <c r="K46" s="22"/>
      <c r="L46" s="22"/>
      <c r="M46" s="22"/>
      <c r="N46" s="22"/>
      <c r="O46" s="22"/>
      <c r="P46" s="22"/>
      <c r="Q46" s="22"/>
      <c r="R46" s="22"/>
      <c r="S46" s="22"/>
      <c r="T46" s="22"/>
      <c r="U46" s="22"/>
      <c r="V46" s="22"/>
      <c r="W46" s="22"/>
      <c r="X46" s="22"/>
    </row>
    <row r="47" spans="1:24" ht="15.75" customHeight="1" x14ac:dyDescent="0.25">
      <c r="A47" s="22"/>
      <c r="B47" s="22"/>
      <c r="C47" s="22"/>
      <c r="D47" s="22"/>
      <c r="E47" s="22"/>
      <c r="F47" s="212"/>
      <c r="G47" s="22"/>
      <c r="H47" s="22"/>
      <c r="I47" s="22"/>
      <c r="J47" s="22"/>
      <c r="K47" s="22"/>
      <c r="L47" s="22"/>
      <c r="M47" s="22"/>
      <c r="N47" s="22"/>
      <c r="O47" s="22"/>
      <c r="P47" s="22"/>
      <c r="Q47" s="22"/>
      <c r="R47" s="22"/>
      <c r="S47" s="22"/>
      <c r="T47" s="22"/>
      <c r="U47" s="22"/>
      <c r="V47" s="22"/>
      <c r="W47" s="22"/>
      <c r="X47" s="22"/>
    </row>
    <row r="48" spans="1:24" ht="15.75" customHeight="1" x14ac:dyDescent="0.25">
      <c r="A48" s="22"/>
      <c r="B48" s="22"/>
      <c r="C48" s="22"/>
      <c r="D48" s="22"/>
      <c r="E48" s="22"/>
      <c r="F48" s="212"/>
      <c r="G48" s="22"/>
      <c r="H48" s="22"/>
      <c r="I48" s="22"/>
      <c r="J48" s="22"/>
      <c r="K48" s="22"/>
      <c r="L48" s="22"/>
      <c r="M48" s="22"/>
      <c r="N48" s="22"/>
      <c r="O48" s="22"/>
      <c r="P48" s="22"/>
      <c r="Q48" s="22"/>
      <c r="R48" s="22"/>
      <c r="S48" s="22"/>
      <c r="T48" s="22"/>
      <c r="U48" s="22"/>
      <c r="V48" s="22"/>
      <c r="W48" s="22"/>
      <c r="X48" s="22"/>
    </row>
    <row r="49" spans="1:24" ht="15.75" customHeight="1" x14ac:dyDescent="0.25">
      <c r="A49" s="22"/>
      <c r="B49" s="22"/>
      <c r="C49" s="22"/>
      <c r="D49" s="22"/>
      <c r="E49" s="22"/>
      <c r="F49" s="212"/>
      <c r="G49" s="22"/>
      <c r="H49" s="22"/>
      <c r="I49" s="22"/>
      <c r="J49" s="22"/>
      <c r="K49" s="22"/>
      <c r="L49" s="22"/>
      <c r="M49" s="22"/>
      <c r="N49" s="22"/>
      <c r="O49" s="22"/>
      <c r="P49" s="22"/>
      <c r="Q49" s="22"/>
      <c r="R49" s="22"/>
      <c r="S49" s="22"/>
      <c r="T49" s="22"/>
      <c r="U49" s="22"/>
      <c r="V49" s="22"/>
      <c r="W49" s="22"/>
      <c r="X49" s="22"/>
    </row>
    <row r="50" spans="1:24" ht="15.75" customHeight="1" x14ac:dyDescent="0.25">
      <c r="A50" s="22"/>
      <c r="B50" s="22"/>
      <c r="C50" s="22"/>
      <c r="D50" s="22"/>
      <c r="E50" s="22"/>
      <c r="F50" s="212"/>
      <c r="G50" s="22"/>
      <c r="H50" s="22"/>
      <c r="I50" s="22"/>
      <c r="J50" s="22"/>
      <c r="K50" s="22"/>
      <c r="L50" s="22"/>
      <c r="M50" s="22"/>
      <c r="N50" s="22"/>
      <c r="O50" s="22"/>
      <c r="P50" s="22"/>
      <c r="Q50" s="22"/>
      <c r="R50" s="22"/>
      <c r="S50" s="22"/>
      <c r="T50" s="22"/>
      <c r="U50" s="22"/>
      <c r="V50" s="22"/>
      <c r="W50" s="22"/>
      <c r="X50" s="22"/>
    </row>
    <row r="51" spans="1:24" ht="15.75" customHeight="1" x14ac:dyDescent="0.25">
      <c r="A51" s="22"/>
      <c r="B51" s="22"/>
      <c r="C51" s="22"/>
      <c r="D51" s="22"/>
      <c r="E51" s="22"/>
      <c r="F51" s="212"/>
      <c r="G51" s="22"/>
      <c r="H51" s="22"/>
      <c r="I51" s="22"/>
      <c r="J51" s="22"/>
      <c r="K51" s="22"/>
      <c r="L51" s="22"/>
      <c r="M51" s="22"/>
      <c r="N51" s="22"/>
      <c r="O51" s="22"/>
      <c r="P51" s="22"/>
      <c r="Q51" s="22"/>
      <c r="R51" s="22"/>
      <c r="S51" s="22"/>
      <c r="T51" s="22"/>
      <c r="U51" s="22"/>
      <c r="V51" s="22"/>
      <c r="W51" s="22"/>
      <c r="X51" s="22"/>
    </row>
    <row r="52" spans="1:24" ht="15.75" customHeight="1" x14ac:dyDescent="0.25">
      <c r="A52" s="22"/>
      <c r="B52" s="22"/>
      <c r="C52" s="22"/>
      <c r="D52" s="22"/>
      <c r="E52" s="22"/>
      <c r="F52" s="212"/>
      <c r="G52" s="22"/>
      <c r="H52" s="22"/>
      <c r="I52" s="22"/>
      <c r="J52" s="22"/>
      <c r="K52" s="22"/>
      <c r="L52" s="22"/>
      <c r="M52" s="22"/>
      <c r="N52" s="22"/>
      <c r="O52" s="22"/>
      <c r="P52" s="22"/>
      <c r="Q52" s="22"/>
      <c r="R52" s="22"/>
      <c r="S52" s="22"/>
      <c r="T52" s="22"/>
      <c r="U52" s="22"/>
      <c r="V52" s="22"/>
      <c r="W52" s="22"/>
      <c r="X52" s="22"/>
    </row>
    <row r="53" spans="1:24" ht="15.75" customHeight="1" x14ac:dyDescent="0.25">
      <c r="A53" s="22"/>
      <c r="B53" s="22"/>
      <c r="C53" s="22"/>
      <c r="D53" s="22"/>
      <c r="E53" s="22"/>
      <c r="F53" s="212"/>
      <c r="G53" s="22"/>
      <c r="H53" s="22"/>
      <c r="I53" s="22"/>
      <c r="J53" s="22"/>
      <c r="K53" s="22"/>
      <c r="L53" s="22"/>
      <c r="M53" s="22"/>
      <c r="N53" s="22"/>
      <c r="O53" s="22"/>
      <c r="P53" s="22"/>
      <c r="Q53" s="22"/>
      <c r="R53" s="22"/>
      <c r="S53" s="22"/>
      <c r="T53" s="22"/>
      <c r="U53" s="22"/>
      <c r="V53" s="22"/>
      <c r="W53" s="22"/>
      <c r="X53" s="22"/>
    </row>
    <row r="54" spans="1:24" ht="15.75" customHeight="1" x14ac:dyDescent="0.25">
      <c r="A54" s="22"/>
      <c r="B54" s="22"/>
      <c r="C54" s="22"/>
      <c r="D54" s="22"/>
      <c r="E54" s="22"/>
      <c r="F54" s="212"/>
      <c r="G54" s="22"/>
      <c r="H54" s="22"/>
      <c r="I54" s="22"/>
      <c r="J54" s="22"/>
      <c r="K54" s="22"/>
      <c r="L54" s="22"/>
      <c r="M54" s="22"/>
      <c r="N54" s="22"/>
      <c r="O54" s="22"/>
      <c r="P54" s="22"/>
      <c r="Q54" s="22"/>
      <c r="R54" s="22"/>
      <c r="S54" s="22"/>
      <c r="T54" s="22"/>
      <c r="U54" s="22"/>
      <c r="V54" s="22"/>
      <c r="W54" s="22"/>
      <c r="X54" s="22"/>
    </row>
    <row r="55" spans="1:24" ht="15.75" customHeight="1" x14ac:dyDescent="0.25">
      <c r="A55" s="22"/>
      <c r="B55" s="22"/>
      <c r="C55" s="22"/>
      <c r="D55" s="22"/>
      <c r="E55" s="22"/>
      <c r="F55" s="212"/>
      <c r="G55" s="22"/>
      <c r="H55" s="22"/>
      <c r="I55" s="22"/>
      <c r="J55" s="22"/>
      <c r="K55" s="22"/>
      <c r="L55" s="22"/>
      <c r="M55" s="22"/>
      <c r="N55" s="22"/>
      <c r="O55" s="22"/>
      <c r="P55" s="22"/>
      <c r="Q55" s="22"/>
      <c r="R55" s="22"/>
      <c r="S55" s="22"/>
      <c r="T55" s="22"/>
      <c r="U55" s="22"/>
      <c r="V55" s="22"/>
      <c r="W55" s="22"/>
      <c r="X55" s="22"/>
    </row>
    <row r="56" spans="1:24" ht="15.75" customHeight="1" x14ac:dyDescent="0.25">
      <c r="A56" s="22"/>
      <c r="B56" s="22"/>
      <c r="C56" s="22"/>
      <c r="D56" s="22"/>
      <c r="E56" s="22"/>
      <c r="F56" s="212"/>
      <c r="G56" s="22"/>
      <c r="H56" s="22"/>
      <c r="I56" s="22"/>
      <c r="J56" s="22"/>
      <c r="K56" s="22"/>
      <c r="L56" s="22"/>
      <c r="M56" s="22"/>
      <c r="N56" s="22"/>
      <c r="O56" s="22"/>
      <c r="P56" s="22"/>
      <c r="Q56" s="22"/>
      <c r="R56" s="22"/>
      <c r="S56" s="22"/>
      <c r="T56" s="22"/>
      <c r="U56" s="22"/>
      <c r="V56" s="22"/>
      <c r="W56" s="22"/>
      <c r="X56" s="22"/>
    </row>
    <row r="57" spans="1:24" ht="15.75" customHeight="1" x14ac:dyDescent="0.25">
      <c r="A57" s="22"/>
      <c r="B57" s="22"/>
      <c r="C57" s="22"/>
      <c r="D57" s="22"/>
      <c r="E57" s="22"/>
      <c r="F57" s="212"/>
      <c r="G57" s="22"/>
      <c r="H57" s="22"/>
      <c r="I57" s="22"/>
      <c r="J57" s="22"/>
      <c r="K57" s="22"/>
      <c r="L57" s="22"/>
      <c r="M57" s="22"/>
      <c r="N57" s="22"/>
      <c r="O57" s="22"/>
      <c r="P57" s="22"/>
      <c r="Q57" s="22"/>
      <c r="R57" s="22"/>
      <c r="S57" s="22"/>
      <c r="T57" s="22"/>
      <c r="U57" s="22"/>
      <c r="V57" s="22"/>
      <c r="W57" s="22"/>
      <c r="X57" s="22"/>
    </row>
    <row r="58" spans="1:24" ht="15.75" customHeight="1" x14ac:dyDescent="0.25">
      <c r="A58" s="22"/>
      <c r="B58" s="22"/>
      <c r="C58" s="22"/>
      <c r="D58" s="22"/>
      <c r="E58" s="22"/>
      <c r="F58" s="212"/>
      <c r="G58" s="22"/>
      <c r="H58" s="22"/>
      <c r="I58" s="22"/>
      <c r="J58" s="22"/>
      <c r="K58" s="22"/>
      <c r="L58" s="22"/>
      <c r="M58" s="22"/>
      <c r="N58" s="22"/>
      <c r="O58" s="22"/>
      <c r="P58" s="22"/>
      <c r="Q58" s="22"/>
      <c r="R58" s="22"/>
      <c r="S58" s="22"/>
      <c r="T58" s="22"/>
      <c r="U58" s="22"/>
      <c r="V58" s="22"/>
      <c r="W58" s="22"/>
      <c r="X58" s="22"/>
    </row>
    <row r="59" spans="1:24" ht="15.75" customHeight="1" x14ac:dyDescent="0.25">
      <c r="A59" s="22"/>
      <c r="B59" s="22"/>
      <c r="C59" s="22"/>
      <c r="D59" s="22"/>
      <c r="E59" s="22"/>
      <c r="F59" s="212"/>
      <c r="G59" s="22"/>
      <c r="H59" s="22"/>
      <c r="I59" s="22"/>
      <c r="J59" s="22"/>
      <c r="K59" s="22"/>
      <c r="L59" s="22"/>
      <c r="M59" s="22"/>
      <c r="N59" s="22"/>
      <c r="O59" s="22"/>
      <c r="P59" s="22"/>
      <c r="Q59" s="22"/>
      <c r="R59" s="22"/>
      <c r="S59" s="22"/>
      <c r="T59" s="22"/>
      <c r="U59" s="22"/>
      <c r="V59" s="22"/>
      <c r="W59" s="22"/>
      <c r="X59" s="22"/>
    </row>
    <row r="60" spans="1:24" ht="15.75" customHeight="1" x14ac:dyDescent="0.25">
      <c r="A60" s="22"/>
      <c r="B60" s="22"/>
      <c r="C60" s="22"/>
      <c r="D60" s="22"/>
      <c r="E60" s="22"/>
      <c r="F60" s="212"/>
      <c r="G60" s="22"/>
      <c r="H60" s="22"/>
      <c r="I60" s="22"/>
      <c r="J60" s="22"/>
      <c r="K60" s="22"/>
      <c r="L60" s="22"/>
      <c r="M60" s="22"/>
      <c r="N60" s="22"/>
      <c r="O60" s="22"/>
      <c r="P60" s="22"/>
      <c r="Q60" s="22"/>
      <c r="R60" s="22"/>
      <c r="S60" s="22"/>
      <c r="T60" s="22"/>
      <c r="U60" s="22"/>
      <c r="V60" s="22"/>
      <c r="W60" s="22"/>
      <c r="X60" s="22"/>
    </row>
    <row r="61" spans="1:24" ht="15.75" customHeight="1" x14ac:dyDescent="0.25">
      <c r="A61" s="22"/>
      <c r="B61" s="22"/>
      <c r="C61" s="22"/>
      <c r="D61" s="22"/>
      <c r="E61" s="22"/>
      <c r="F61" s="212"/>
      <c r="G61" s="22"/>
      <c r="H61" s="22"/>
      <c r="I61" s="22"/>
      <c r="J61" s="22"/>
      <c r="K61" s="22"/>
      <c r="L61" s="22"/>
      <c r="M61" s="22"/>
      <c r="N61" s="22"/>
      <c r="O61" s="22"/>
      <c r="P61" s="22"/>
      <c r="Q61" s="22"/>
      <c r="R61" s="22"/>
      <c r="S61" s="22"/>
      <c r="T61" s="22"/>
      <c r="U61" s="22"/>
      <c r="V61" s="22"/>
      <c r="W61" s="22"/>
      <c r="X61" s="22"/>
    </row>
    <row r="62" spans="1:24" ht="15.75" customHeight="1" x14ac:dyDescent="0.25">
      <c r="A62" s="22"/>
      <c r="B62" s="22"/>
      <c r="C62" s="22"/>
      <c r="D62" s="22"/>
      <c r="E62" s="22"/>
      <c r="F62" s="212"/>
      <c r="G62" s="22"/>
      <c r="H62" s="22"/>
      <c r="I62" s="22"/>
      <c r="J62" s="22"/>
      <c r="K62" s="22"/>
      <c r="L62" s="22"/>
      <c r="M62" s="22"/>
      <c r="N62" s="22"/>
      <c r="O62" s="22"/>
      <c r="P62" s="22"/>
      <c r="Q62" s="22"/>
      <c r="R62" s="22"/>
      <c r="S62" s="22"/>
      <c r="T62" s="22"/>
      <c r="U62" s="22"/>
      <c r="V62" s="22"/>
      <c r="W62" s="22"/>
      <c r="X62" s="22"/>
    </row>
    <row r="63" spans="1:24" ht="15.75" customHeight="1" x14ac:dyDescent="0.25">
      <c r="A63" s="22"/>
      <c r="B63" s="22"/>
      <c r="C63" s="22"/>
      <c r="D63" s="22"/>
      <c r="E63" s="22"/>
      <c r="F63" s="212"/>
      <c r="G63" s="22"/>
      <c r="H63" s="22"/>
      <c r="I63" s="22"/>
      <c r="J63" s="22"/>
      <c r="K63" s="22"/>
      <c r="L63" s="22"/>
      <c r="M63" s="22"/>
      <c r="N63" s="22"/>
      <c r="O63" s="22"/>
      <c r="P63" s="22"/>
      <c r="Q63" s="22"/>
      <c r="R63" s="22"/>
      <c r="S63" s="22"/>
      <c r="T63" s="22"/>
      <c r="U63" s="22"/>
      <c r="V63" s="22"/>
      <c r="W63" s="22"/>
      <c r="X63" s="22"/>
    </row>
    <row r="64" spans="1:24" ht="15.75" customHeight="1" x14ac:dyDescent="0.25">
      <c r="A64" s="22"/>
      <c r="B64" s="22"/>
      <c r="C64" s="22"/>
      <c r="D64" s="22"/>
      <c r="E64" s="22"/>
      <c r="F64" s="212"/>
      <c r="G64" s="22"/>
      <c r="H64" s="22"/>
      <c r="I64" s="22"/>
      <c r="J64" s="22"/>
      <c r="K64" s="22"/>
      <c r="L64" s="22"/>
      <c r="M64" s="22"/>
      <c r="N64" s="22"/>
      <c r="O64" s="22"/>
      <c r="P64" s="22"/>
      <c r="Q64" s="22"/>
      <c r="R64" s="22"/>
      <c r="S64" s="22"/>
      <c r="T64" s="22"/>
      <c r="U64" s="22"/>
      <c r="V64" s="22"/>
      <c r="W64" s="22"/>
      <c r="X64" s="22"/>
    </row>
    <row r="65" spans="1:24" ht="15.75" customHeight="1" x14ac:dyDescent="0.25">
      <c r="A65" s="22"/>
      <c r="B65" s="22"/>
      <c r="C65" s="22"/>
      <c r="D65" s="22"/>
      <c r="E65" s="22"/>
      <c r="F65" s="212"/>
      <c r="G65" s="22"/>
      <c r="H65" s="22"/>
      <c r="I65" s="22"/>
      <c r="J65" s="22"/>
      <c r="K65" s="22"/>
      <c r="L65" s="22"/>
      <c r="M65" s="22"/>
      <c r="N65" s="22"/>
      <c r="O65" s="22"/>
      <c r="P65" s="22"/>
      <c r="Q65" s="22"/>
      <c r="R65" s="22"/>
      <c r="S65" s="22"/>
      <c r="T65" s="22"/>
      <c r="U65" s="22"/>
      <c r="V65" s="22"/>
      <c r="W65" s="22"/>
      <c r="X65" s="22"/>
    </row>
    <row r="66" spans="1:24" ht="15.75" customHeight="1" x14ac:dyDescent="0.25">
      <c r="A66" s="22"/>
      <c r="B66" s="22"/>
      <c r="C66" s="22"/>
      <c r="D66" s="22"/>
      <c r="E66" s="22"/>
      <c r="F66" s="212"/>
      <c r="G66" s="22"/>
      <c r="H66" s="22"/>
      <c r="I66" s="22"/>
      <c r="J66" s="22"/>
      <c r="K66" s="22"/>
      <c r="L66" s="22"/>
      <c r="M66" s="22"/>
      <c r="N66" s="22"/>
      <c r="O66" s="22"/>
      <c r="P66" s="22"/>
      <c r="Q66" s="22"/>
      <c r="R66" s="22"/>
      <c r="S66" s="22"/>
      <c r="T66" s="22"/>
      <c r="U66" s="22"/>
      <c r="V66" s="22"/>
      <c r="W66" s="22"/>
      <c r="X66" s="22"/>
    </row>
    <row r="67" spans="1:24" ht="15.75" customHeight="1" x14ac:dyDescent="0.25">
      <c r="A67" s="22"/>
      <c r="B67" s="22"/>
      <c r="C67" s="22"/>
      <c r="D67" s="22"/>
      <c r="E67" s="22"/>
      <c r="F67" s="212"/>
      <c r="G67" s="22"/>
      <c r="H67" s="22"/>
      <c r="I67" s="22"/>
      <c r="J67" s="22"/>
      <c r="K67" s="22"/>
      <c r="L67" s="22"/>
      <c r="M67" s="22"/>
      <c r="N67" s="22"/>
      <c r="O67" s="22"/>
      <c r="P67" s="22"/>
      <c r="Q67" s="22"/>
      <c r="R67" s="22"/>
      <c r="S67" s="22"/>
      <c r="T67" s="22"/>
      <c r="U67" s="22"/>
      <c r="V67" s="22"/>
      <c r="W67" s="22"/>
      <c r="X67" s="22"/>
    </row>
    <row r="68" spans="1:24" ht="15.75" customHeight="1" x14ac:dyDescent="0.25">
      <c r="A68" s="22"/>
      <c r="B68" s="22"/>
      <c r="C68" s="22"/>
      <c r="D68" s="22"/>
      <c r="E68" s="22"/>
      <c r="F68" s="212"/>
      <c r="G68" s="22"/>
      <c r="H68" s="22"/>
      <c r="I68" s="22"/>
      <c r="J68" s="22"/>
      <c r="K68" s="22"/>
      <c r="L68" s="22"/>
      <c r="M68" s="22"/>
      <c r="N68" s="22"/>
      <c r="O68" s="22"/>
      <c r="P68" s="22"/>
      <c r="Q68" s="22"/>
      <c r="R68" s="22"/>
      <c r="S68" s="22"/>
      <c r="T68" s="22"/>
      <c r="U68" s="22"/>
      <c r="V68" s="22"/>
      <c r="W68" s="22"/>
      <c r="X68" s="22"/>
    </row>
    <row r="69" spans="1:24" ht="15.75" customHeight="1" x14ac:dyDescent="0.25">
      <c r="A69" s="22"/>
      <c r="B69" s="22"/>
      <c r="C69" s="22"/>
      <c r="D69" s="22"/>
      <c r="E69" s="22"/>
      <c r="F69" s="212"/>
      <c r="G69" s="22"/>
      <c r="H69" s="22"/>
      <c r="I69" s="22"/>
      <c r="J69" s="22"/>
      <c r="K69" s="22"/>
      <c r="L69" s="22"/>
      <c r="M69" s="22"/>
      <c r="N69" s="22"/>
      <c r="O69" s="22"/>
      <c r="P69" s="22"/>
      <c r="Q69" s="22"/>
      <c r="R69" s="22"/>
      <c r="S69" s="22"/>
      <c r="T69" s="22"/>
      <c r="U69" s="22"/>
      <c r="V69" s="22"/>
      <c r="W69" s="22"/>
      <c r="X69" s="22"/>
    </row>
    <row r="70" spans="1:24" ht="15.75" customHeight="1" x14ac:dyDescent="0.25">
      <c r="A70" s="22"/>
      <c r="B70" s="22"/>
      <c r="C70" s="22"/>
      <c r="D70" s="22"/>
      <c r="E70" s="22"/>
      <c r="F70" s="212"/>
      <c r="G70" s="22"/>
      <c r="H70" s="22"/>
      <c r="I70" s="22"/>
      <c r="J70" s="22"/>
      <c r="K70" s="22"/>
      <c r="L70" s="22"/>
      <c r="M70" s="22"/>
      <c r="N70" s="22"/>
      <c r="O70" s="22"/>
      <c r="P70" s="22"/>
      <c r="Q70" s="22"/>
      <c r="R70" s="22"/>
      <c r="S70" s="22"/>
      <c r="T70" s="22"/>
      <c r="U70" s="22"/>
      <c r="V70" s="22"/>
      <c r="W70" s="22"/>
      <c r="X70" s="22"/>
    </row>
    <row r="71" spans="1:24" ht="15.75" customHeight="1" x14ac:dyDescent="0.25">
      <c r="A71" s="22"/>
      <c r="B71" s="22"/>
      <c r="C71" s="22"/>
      <c r="D71" s="22"/>
      <c r="E71" s="22"/>
      <c r="F71" s="212"/>
      <c r="G71" s="22"/>
      <c r="H71" s="22"/>
      <c r="I71" s="22"/>
      <c r="J71" s="22"/>
      <c r="K71" s="22"/>
      <c r="L71" s="22"/>
      <c r="M71" s="22"/>
      <c r="N71" s="22"/>
      <c r="O71" s="22"/>
      <c r="P71" s="22"/>
      <c r="Q71" s="22"/>
      <c r="R71" s="22"/>
      <c r="S71" s="22"/>
      <c r="T71" s="22"/>
      <c r="U71" s="22"/>
      <c r="V71" s="22"/>
      <c r="W71" s="22"/>
      <c r="X71" s="22"/>
    </row>
    <row r="72" spans="1:24" ht="15.75" customHeight="1" x14ac:dyDescent="0.25">
      <c r="A72" s="22"/>
      <c r="B72" s="22"/>
      <c r="C72" s="22"/>
      <c r="D72" s="22"/>
      <c r="E72" s="22"/>
      <c r="F72" s="212"/>
      <c r="G72" s="22"/>
      <c r="H72" s="22"/>
      <c r="I72" s="22"/>
      <c r="J72" s="22"/>
      <c r="K72" s="22"/>
      <c r="L72" s="22"/>
      <c r="M72" s="22"/>
      <c r="N72" s="22"/>
      <c r="O72" s="22"/>
      <c r="P72" s="22"/>
      <c r="Q72" s="22"/>
      <c r="R72" s="22"/>
      <c r="S72" s="22"/>
      <c r="T72" s="22"/>
      <c r="U72" s="22"/>
      <c r="V72" s="22"/>
      <c r="W72" s="22"/>
      <c r="X72" s="22"/>
    </row>
    <row r="73" spans="1:24" ht="15.75" customHeight="1" x14ac:dyDescent="0.25">
      <c r="A73" s="22"/>
      <c r="B73" s="22"/>
      <c r="C73" s="22"/>
      <c r="D73" s="22"/>
      <c r="E73" s="22"/>
      <c r="F73" s="212"/>
      <c r="G73" s="22"/>
      <c r="H73" s="22"/>
      <c r="I73" s="22"/>
      <c r="J73" s="22"/>
      <c r="K73" s="22"/>
      <c r="L73" s="22"/>
      <c r="M73" s="22"/>
      <c r="N73" s="22"/>
      <c r="O73" s="22"/>
      <c r="P73" s="22"/>
      <c r="Q73" s="22"/>
      <c r="R73" s="22"/>
      <c r="S73" s="22"/>
      <c r="T73" s="22"/>
      <c r="U73" s="22"/>
      <c r="V73" s="22"/>
      <c r="W73" s="22"/>
      <c r="X73" s="22"/>
    </row>
    <row r="74" spans="1:24" ht="15.75" customHeight="1" x14ac:dyDescent="0.25">
      <c r="A74" s="22"/>
      <c r="B74" s="22"/>
      <c r="C74" s="22"/>
      <c r="D74" s="22"/>
      <c r="E74" s="22"/>
      <c r="F74" s="212"/>
      <c r="G74" s="22"/>
      <c r="H74" s="22"/>
      <c r="I74" s="22"/>
      <c r="J74" s="22"/>
      <c r="K74" s="22"/>
      <c r="L74" s="22"/>
      <c r="M74" s="22"/>
      <c r="N74" s="22"/>
      <c r="O74" s="22"/>
      <c r="P74" s="22"/>
      <c r="Q74" s="22"/>
      <c r="R74" s="22"/>
      <c r="S74" s="22"/>
      <c r="T74" s="22"/>
      <c r="U74" s="22"/>
      <c r="V74" s="22"/>
      <c r="W74" s="22"/>
      <c r="X74" s="22"/>
    </row>
    <row r="75" spans="1:24" ht="15.75" customHeight="1" x14ac:dyDescent="0.25">
      <c r="A75" s="22"/>
      <c r="B75" s="22"/>
      <c r="C75" s="22"/>
      <c r="D75" s="22"/>
      <c r="E75" s="22"/>
      <c r="F75" s="212"/>
      <c r="G75" s="22"/>
      <c r="H75" s="22"/>
      <c r="I75" s="22"/>
      <c r="J75" s="22"/>
      <c r="K75" s="22"/>
      <c r="L75" s="22"/>
      <c r="M75" s="22"/>
      <c r="N75" s="22"/>
      <c r="O75" s="22"/>
      <c r="P75" s="22"/>
      <c r="Q75" s="22"/>
      <c r="R75" s="22"/>
      <c r="S75" s="22"/>
      <c r="T75" s="22"/>
      <c r="U75" s="22"/>
      <c r="V75" s="22"/>
      <c r="W75" s="22"/>
      <c r="X75" s="22"/>
    </row>
    <row r="76" spans="1:24" ht="15.75" customHeight="1" x14ac:dyDescent="0.25">
      <c r="A76" s="22"/>
      <c r="B76" s="22"/>
      <c r="C76" s="22"/>
      <c r="D76" s="22"/>
      <c r="E76" s="22"/>
      <c r="F76" s="212"/>
      <c r="G76" s="22"/>
      <c r="H76" s="22"/>
      <c r="I76" s="22"/>
      <c r="J76" s="22"/>
      <c r="K76" s="22"/>
      <c r="L76" s="22"/>
      <c r="M76" s="22"/>
      <c r="N76" s="22"/>
      <c r="O76" s="22"/>
      <c r="P76" s="22"/>
      <c r="Q76" s="22"/>
      <c r="R76" s="22"/>
      <c r="S76" s="22"/>
      <c r="T76" s="22"/>
      <c r="U76" s="22"/>
      <c r="V76" s="22"/>
      <c r="W76" s="22"/>
      <c r="X76" s="22"/>
    </row>
    <row r="77" spans="1:24" ht="15.75" customHeight="1" x14ac:dyDescent="0.25">
      <c r="A77" s="22"/>
      <c r="B77" s="22"/>
      <c r="C77" s="22"/>
      <c r="D77" s="22"/>
      <c r="E77" s="22"/>
      <c r="F77" s="212"/>
      <c r="G77" s="22"/>
      <c r="H77" s="22"/>
      <c r="I77" s="22"/>
      <c r="J77" s="22"/>
      <c r="K77" s="22"/>
      <c r="L77" s="22"/>
      <c r="M77" s="22"/>
      <c r="N77" s="22"/>
      <c r="O77" s="22"/>
      <c r="P77" s="22"/>
      <c r="Q77" s="22"/>
      <c r="R77" s="22"/>
      <c r="S77" s="22"/>
      <c r="T77" s="22"/>
      <c r="U77" s="22"/>
      <c r="V77" s="22"/>
      <c r="W77" s="22"/>
      <c r="X77" s="22"/>
    </row>
    <row r="78" spans="1:24" ht="15.75" customHeight="1" x14ac:dyDescent="0.25">
      <c r="A78" s="22"/>
      <c r="B78" s="22"/>
      <c r="C78" s="22"/>
      <c r="D78" s="22"/>
      <c r="E78" s="22"/>
      <c r="F78" s="212"/>
      <c r="G78" s="22"/>
      <c r="H78" s="22"/>
      <c r="I78" s="22"/>
      <c r="J78" s="22"/>
      <c r="K78" s="22"/>
      <c r="L78" s="22"/>
      <c r="M78" s="22"/>
      <c r="N78" s="22"/>
      <c r="O78" s="22"/>
      <c r="P78" s="22"/>
      <c r="Q78" s="22"/>
      <c r="R78" s="22"/>
      <c r="S78" s="22"/>
      <c r="T78" s="22"/>
      <c r="U78" s="22"/>
      <c r="V78" s="22"/>
      <c r="W78" s="22"/>
      <c r="X78" s="22"/>
    </row>
    <row r="79" spans="1:24" ht="15.75" customHeight="1" x14ac:dyDescent="0.25">
      <c r="A79" s="22"/>
      <c r="B79" s="22"/>
      <c r="C79" s="22"/>
      <c r="D79" s="22"/>
      <c r="E79" s="22"/>
      <c r="F79" s="212"/>
      <c r="G79" s="22"/>
      <c r="H79" s="22"/>
      <c r="I79" s="22"/>
      <c r="J79" s="22"/>
      <c r="K79" s="22"/>
      <c r="L79" s="22"/>
      <c r="M79" s="22"/>
      <c r="N79" s="22"/>
      <c r="O79" s="22"/>
      <c r="P79" s="22"/>
      <c r="Q79" s="22"/>
      <c r="R79" s="22"/>
      <c r="S79" s="22"/>
      <c r="T79" s="22"/>
      <c r="U79" s="22"/>
      <c r="V79" s="22"/>
      <c r="W79" s="22"/>
      <c r="X79" s="22"/>
    </row>
    <row r="80" spans="1:24" ht="15.75" customHeight="1" x14ac:dyDescent="0.25">
      <c r="A80" s="22"/>
      <c r="B80" s="22"/>
      <c r="C80" s="22"/>
      <c r="D80" s="22"/>
      <c r="E80" s="22"/>
      <c r="F80" s="212"/>
      <c r="G80" s="22"/>
      <c r="H80" s="22"/>
      <c r="I80" s="22"/>
      <c r="J80" s="22"/>
      <c r="K80" s="22"/>
      <c r="L80" s="22"/>
      <c r="M80" s="22"/>
      <c r="N80" s="22"/>
      <c r="O80" s="22"/>
      <c r="P80" s="22"/>
      <c r="Q80" s="22"/>
      <c r="R80" s="22"/>
      <c r="S80" s="22"/>
      <c r="T80" s="22"/>
      <c r="U80" s="22"/>
      <c r="V80" s="22"/>
      <c r="W80" s="22"/>
      <c r="X80" s="22"/>
    </row>
    <row r="81" spans="1:24" ht="15.75" customHeight="1" x14ac:dyDescent="0.25">
      <c r="A81" s="22"/>
      <c r="B81" s="22"/>
      <c r="C81" s="22"/>
      <c r="D81" s="22"/>
      <c r="E81" s="22"/>
      <c r="F81" s="212"/>
      <c r="G81" s="22"/>
      <c r="H81" s="22"/>
      <c r="I81" s="22"/>
      <c r="J81" s="22"/>
      <c r="K81" s="22"/>
      <c r="L81" s="22"/>
      <c r="M81" s="22"/>
      <c r="N81" s="22"/>
      <c r="O81" s="22"/>
      <c r="P81" s="22"/>
      <c r="Q81" s="22"/>
      <c r="R81" s="22"/>
      <c r="S81" s="22"/>
      <c r="T81" s="22"/>
      <c r="U81" s="22"/>
      <c r="V81" s="22"/>
      <c r="W81" s="22"/>
      <c r="X81" s="22"/>
    </row>
    <row r="82" spans="1:24" ht="15.75" customHeight="1" x14ac:dyDescent="0.25">
      <c r="A82" s="22"/>
      <c r="B82" s="22"/>
      <c r="C82" s="22"/>
      <c r="D82" s="22"/>
      <c r="E82" s="22"/>
      <c r="F82" s="212"/>
      <c r="G82" s="22"/>
      <c r="H82" s="22"/>
      <c r="I82" s="22"/>
      <c r="J82" s="22"/>
      <c r="K82" s="22"/>
      <c r="L82" s="22"/>
      <c r="M82" s="22"/>
      <c r="N82" s="22"/>
      <c r="O82" s="22"/>
      <c r="P82" s="22"/>
      <c r="Q82" s="22"/>
      <c r="R82" s="22"/>
      <c r="S82" s="22"/>
      <c r="T82" s="22"/>
      <c r="U82" s="22"/>
      <c r="V82" s="22"/>
      <c r="W82" s="22"/>
      <c r="X82" s="22"/>
    </row>
    <row r="83" spans="1:24" ht="15.75" customHeight="1" x14ac:dyDescent="0.25">
      <c r="A83" s="22"/>
      <c r="B83" s="22"/>
      <c r="C83" s="22"/>
      <c r="D83" s="22"/>
      <c r="E83" s="22"/>
      <c r="F83" s="212"/>
      <c r="G83" s="22"/>
      <c r="H83" s="22"/>
      <c r="I83" s="22"/>
      <c r="J83" s="22"/>
      <c r="K83" s="22"/>
      <c r="L83" s="22"/>
      <c r="M83" s="22"/>
      <c r="N83" s="22"/>
      <c r="O83" s="22"/>
      <c r="P83" s="22"/>
      <c r="Q83" s="22"/>
      <c r="R83" s="22"/>
      <c r="S83" s="22"/>
      <c r="T83" s="22"/>
      <c r="U83" s="22"/>
      <c r="V83" s="22"/>
      <c r="W83" s="22"/>
      <c r="X83" s="22"/>
    </row>
    <row r="84" spans="1:24" ht="15.75" customHeight="1" x14ac:dyDescent="0.25">
      <c r="A84" s="22"/>
      <c r="B84" s="22"/>
      <c r="C84" s="22"/>
      <c r="D84" s="22"/>
      <c r="E84" s="22"/>
      <c r="F84" s="212"/>
      <c r="G84" s="22"/>
      <c r="H84" s="22"/>
      <c r="I84" s="22"/>
      <c r="J84" s="22"/>
      <c r="K84" s="22"/>
      <c r="L84" s="22"/>
      <c r="M84" s="22"/>
      <c r="N84" s="22"/>
      <c r="O84" s="22"/>
      <c r="P84" s="22"/>
      <c r="Q84" s="22"/>
      <c r="R84" s="22"/>
      <c r="S84" s="22"/>
      <c r="T84" s="22"/>
      <c r="U84" s="22"/>
      <c r="V84" s="22"/>
      <c r="W84" s="22"/>
      <c r="X84" s="22"/>
    </row>
    <row r="85" spans="1:24" ht="15.75" customHeight="1" x14ac:dyDescent="0.25">
      <c r="A85" s="22"/>
      <c r="B85" s="22"/>
      <c r="C85" s="22"/>
      <c r="D85" s="22"/>
      <c r="E85" s="22"/>
      <c r="F85" s="212"/>
      <c r="G85" s="22"/>
      <c r="H85" s="22"/>
      <c r="I85" s="22"/>
      <c r="J85" s="22"/>
      <c r="K85" s="22"/>
      <c r="L85" s="22"/>
      <c r="M85" s="22"/>
      <c r="N85" s="22"/>
      <c r="O85" s="22"/>
      <c r="P85" s="22"/>
      <c r="Q85" s="22"/>
      <c r="R85" s="22"/>
      <c r="S85" s="22"/>
      <c r="T85" s="22"/>
      <c r="U85" s="22"/>
      <c r="V85" s="22"/>
      <c r="W85" s="22"/>
      <c r="X85" s="22"/>
    </row>
    <row r="86" spans="1:24" ht="15.75" customHeight="1" x14ac:dyDescent="0.25">
      <c r="A86" s="22"/>
      <c r="B86" s="22"/>
      <c r="C86" s="22"/>
      <c r="D86" s="22"/>
      <c r="E86" s="22"/>
      <c r="F86" s="212"/>
      <c r="G86" s="22"/>
      <c r="H86" s="22"/>
      <c r="I86" s="22"/>
      <c r="J86" s="22"/>
      <c r="K86" s="22"/>
      <c r="L86" s="22"/>
      <c r="M86" s="22"/>
      <c r="N86" s="22"/>
      <c r="O86" s="22"/>
      <c r="P86" s="22"/>
      <c r="Q86" s="22"/>
      <c r="R86" s="22"/>
      <c r="S86" s="22"/>
      <c r="T86" s="22"/>
      <c r="U86" s="22"/>
      <c r="V86" s="22"/>
      <c r="W86" s="22"/>
      <c r="X86" s="22"/>
    </row>
    <row r="87" spans="1:24" ht="15.75" customHeight="1" x14ac:dyDescent="0.25">
      <c r="A87" s="22"/>
      <c r="B87" s="22"/>
      <c r="C87" s="22"/>
      <c r="D87" s="22"/>
      <c r="E87" s="22"/>
      <c r="F87" s="212"/>
      <c r="G87" s="22"/>
      <c r="H87" s="22"/>
      <c r="I87" s="22"/>
      <c r="J87" s="22"/>
      <c r="K87" s="22"/>
      <c r="L87" s="22"/>
      <c r="M87" s="22"/>
      <c r="N87" s="22"/>
      <c r="O87" s="22"/>
      <c r="P87" s="22"/>
      <c r="Q87" s="22"/>
      <c r="R87" s="22"/>
      <c r="S87" s="22"/>
      <c r="T87" s="22"/>
      <c r="U87" s="22"/>
      <c r="V87" s="22"/>
      <c r="W87" s="22"/>
      <c r="X87" s="22"/>
    </row>
    <row r="88" spans="1:24" ht="15.75" customHeight="1" x14ac:dyDescent="0.25">
      <c r="A88" s="22"/>
      <c r="B88" s="22"/>
      <c r="C88" s="22"/>
      <c r="D88" s="22"/>
      <c r="E88" s="22"/>
      <c r="F88" s="212"/>
      <c r="G88" s="22"/>
      <c r="H88" s="22"/>
      <c r="I88" s="22"/>
      <c r="J88" s="22"/>
      <c r="K88" s="22"/>
      <c r="L88" s="22"/>
      <c r="M88" s="22"/>
      <c r="N88" s="22"/>
      <c r="O88" s="22"/>
      <c r="P88" s="22"/>
      <c r="Q88" s="22"/>
      <c r="R88" s="22"/>
      <c r="S88" s="22"/>
      <c r="T88" s="22"/>
      <c r="U88" s="22"/>
      <c r="V88" s="22"/>
      <c r="W88" s="22"/>
      <c r="X88" s="22"/>
    </row>
    <row r="89" spans="1:24" ht="15.75" customHeight="1" x14ac:dyDescent="0.25">
      <c r="A89" s="22"/>
      <c r="B89" s="22"/>
      <c r="C89" s="22"/>
      <c r="D89" s="22"/>
      <c r="E89" s="22"/>
      <c r="F89" s="212"/>
      <c r="G89" s="22"/>
      <c r="H89" s="22"/>
      <c r="I89" s="22"/>
      <c r="J89" s="22"/>
      <c r="K89" s="22"/>
      <c r="L89" s="22"/>
      <c r="M89" s="22"/>
      <c r="N89" s="22"/>
      <c r="O89" s="22"/>
      <c r="P89" s="22"/>
      <c r="Q89" s="22"/>
      <c r="R89" s="22"/>
      <c r="S89" s="22"/>
      <c r="T89" s="22"/>
      <c r="U89" s="22"/>
      <c r="V89" s="22"/>
      <c r="W89" s="22"/>
      <c r="X89" s="22"/>
    </row>
    <row r="90" spans="1:24" ht="15.75" customHeight="1" x14ac:dyDescent="0.25">
      <c r="A90" s="22"/>
      <c r="B90" s="22"/>
      <c r="C90" s="22"/>
      <c r="D90" s="22"/>
      <c r="E90" s="22"/>
      <c r="F90" s="212"/>
      <c r="G90" s="22"/>
      <c r="H90" s="22"/>
      <c r="I90" s="22"/>
      <c r="J90" s="22"/>
      <c r="K90" s="22"/>
      <c r="L90" s="22"/>
      <c r="M90" s="22"/>
      <c r="N90" s="22"/>
      <c r="O90" s="22"/>
      <c r="P90" s="22"/>
      <c r="Q90" s="22"/>
      <c r="R90" s="22"/>
      <c r="S90" s="22"/>
      <c r="T90" s="22"/>
      <c r="U90" s="22"/>
      <c r="V90" s="22"/>
      <c r="W90" s="22"/>
      <c r="X90" s="22"/>
    </row>
    <row r="91" spans="1:24" ht="15.75" customHeight="1" x14ac:dyDescent="0.25">
      <c r="A91" s="22"/>
      <c r="B91" s="22"/>
      <c r="C91" s="22"/>
      <c r="D91" s="22"/>
      <c r="E91" s="22"/>
      <c r="F91" s="212"/>
      <c r="G91" s="22"/>
      <c r="H91" s="22"/>
      <c r="I91" s="22"/>
      <c r="J91" s="22"/>
      <c r="K91" s="22"/>
      <c r="L91" s="22"/>
      <c r="M91" s="22"/>
      <c r="N91" s="22"/>
      <c r="O91" s="22"/>
      <c r="P91" s="22"/>
      <c r="Q91" s="22"/>
      <c r="R91" s="22"/>
      <c r="S91" s="22"/>
      <c r="T91" s="22"/>
      <c r="U91" s="22"/>
      <c r="V91" s="22"/>
      <c r="W91" s="22"/>
      <c r="X91" s="22"/>
    </row>
    <row r="92" spans="1:24" ht="15.75" customHeight="1" x14ac:dyDescent="0.25">
      <c r="A92" s="22"/>
      <c r="B92" s="22"/>
      <c r="C92" s="22"/>
      <c r="D92" s="22"/>
      <c r="E92" s="22"/>
      <c r="F92" s="212"/>
      <c r="G92" s="22"/>
      <c r="H92" s="22"/>
      <c r="I92" s="22"/>
      <c r="J92" s="22"/>
      <c r="K92" s="22"/>
      <c r="L92" s="22"/>
      <c r="M92" s="22"/>
      <c r="N92" s="22"/>
      <c r="O92" s="22"/>
      <c r="P92" s="22"/>
      <c r="Q92" s="22"/>
      <c r="R92" s="22"/>
      <c r="S92" s="22"/>
      <c r="T92" s="22"/>
      <c r="U92" s="22"/>
      <c r="V92" s="22"/>
      <c r="W92" s="22"/>
      <c r="X92" s="22"/>
    </row>
    <row r="93" spans="1:24" ht="15.75" customHeight="1" x14ac:dyDescent="0.25">
      <c r="A93" s="22"/>
      <c r="B93" s="22"/>
      <c r="C93" s="22"/>
      <c r="D93" s="22"/>
      <c r="E93" s="22"/>
      <c r="F93" s="212"/>
      <c r="G93" s="22"/>
      <c r="H93" s="22"/>
      <c r="I93" s="22"/>
      <c r="J93" s="22"/>
      <c r="K93" s="22"/>
      <c r="L93" s="22"/>
      <c r="M93" s="22"/>
      <c r="N93" s="22"/>
      <c r="O93" s="22"/>
      <c r="P93" s="22"/>
      <c r="Q93" s="22"/>
      <c r="R93" s="22"/>
      <c r="S93" s="22"/>
      <c r="T93" s="22"/>
      <c r="U93" s="22"/>
      <c r="V93" s="22"/>
      <c r="W93" s="22"/>
      <c r="X93" s="22"/>
    </row>
    <row r="94" spans="1:24" ht="15.75" customHeight="1" x14ac:dyDescent="0.25">
      <c r="A94" s="22"/>
      <c r="B94" s="22"/>
      <c r="C94" s="22"/>
      <c r="D94" s="22"/>
      <c r="E94" s="22"/>
      <c r="F94" s="212"/>
      <c r="G94" s="22"/>
      <c r="H94" s="22"/>
      <c r="I94" s="22"/>
      <c r="J94" s="22"/>
      <c r="K94" s="22"/>
      <c r="L94" s="22"/>
      <c r="M94" s="22"/>
      <c r="N94" s="22"/>
      <c r="O94" s="22"/>
      <c r="P94" s="22"/>
      <c r="Q94" s="22"/>
      <c r="R94" s="22"/>
      <c r="S94" s="22"/>
      <c r="T94" s="22"/>
      <c r="U94" s="22"/>
      <c r="V94" s="22"/>
      <c r="W94" s="22"/>
      <c r="X94" s="22"/>
    </row>
    <row r="95" spans="1:24" ht="15.75" customHeight="1" x14ac:dyDescent="0.25">
      <c r="A95" s="22"/>
      <c r="B95" s="22"/>
      <c r="C95" s="22"/>
      <c r="D95" s="22"/>
      <c r="E95" s="22"/>
      <c r="F95" s="212"/>
      <c r="G95" s="22"/>
      <c r="H95" s="22"/>
      <c r="I95" s="22"/>
      <c r="J95" s="22"/>
      <c r="K95" s="22"/>
      <c r="L95" s="22"/>
      <c r="M95" s="22"/>
      <c r="N95" s="22"/>
      <c r="O95" s="22"/>
      <c r="P95" s="22"/>
      <c r="Q95" s="22"/>
      <c r="R95" s="22"/>
      <c r="S95" s="22"/>
      <c r="T95" s="22"/>
      <c r="U95" s="22"/>
      <c r="V95" s="22"/>
      <c r="W95" s="22"/>
      <c r="X95" s="22"/>
    </row>
    <row r="96" spans="1:24" ht="15.75" customHeight="1" x14ac:dyDescent="0.25">
      <c r="A96" s="22"/>
      <c r="B96" s="22"/>
      <c r="C96" s="22"/>
      <c r="D96" s="22"/>
      <c r="E96" s="22"/>
      <c r="F96" s="212"/>
      <c r="G96" s="22"/>
      <c r="H96" s="22"/>
      <c r="I96" s="22"/>
      <c r="J96" s="22"/>
      <c r="K96" s="22"/>
      <c r="L96" s="22"/>
      <c r="M96" s="22"/>
      <c r="N96" s="22"/>
      <c r="O96" s="22"/>
      <c r="P96" s="22"/>
      <c r="Q96" s="22"/>
      <c r="R96" s="22"/>
      <c r="S96" s="22"/>
      <c r="T96" s="22"/>
      <c r="U96" s="22"/>
      <c r="V96" s="22"/>
      <c r="W96" s="22"/>
      <c r="X96" s="22"/>
    </row>
    <row r="97" spans="1:24" ht="15.75" customHeight="1" x14ac:dyDescent="0.25">
      <c r="A97" s="22"/>
      <c r="B97" s="22"/>
      <c r="C97" s="22"/>
      <c r="D97" s="22"/>
      <c r="E97" s="22"/>
      <c r="F97" s="212"/>
      <c r="G97" s="22"/>
      <c r="H97" s="22"/>
      <c r="I97" s="22"/>
      <c r="J97" s="22"/>
      <c r="K97" s="22"/>
      <c r="L97" s="22"/>
      <c r="M97" s="22"/>
      <c r="N97" s="22"/>
      <c r="O97" s="22"/>
      <c r="P97" s="22"/>
      <c r="Q97" s="22"/>
      <c r="R97" s="22"/>
      <c r="S97" s="22"/>
      <c r="T97" s="22"/>
      <c r="U97" s="22"/>
      <c r="V97" s="22"/>
      <c r="W97" s="22"/>
      <c r="X97" s="22"/>
    </row>
    <row r="98" spans="1:24" ht="15.75" customHeight="1" x14ac:dyDescent="0.25">
      <c r="A98" s="22"/>
      <c r="B98" s="22"/>
      <c r="C98" s="22"/>
      <c r="D98" s="22"/>
      <c r="E98" s="22"/>
      <c r="F98" s="212"/>
      <c r="G98" s="22"/>
      <c r="H98" s="22"/>
      <c r="I98" s="22"/>
      <c r="J98" s="22"/>
      <c r="K98" s="22"/>
      <c r="L98" s="22"/>
      <c r="M98" s="22"/>
      <c r="N98" s="22"/>
      <c r="O98" s="22"/>
      <c r="P98" s="22"/>
      <c r="Q98" s="22"/>
      <c r="R98" s="22"/>
      <c r="S98" s="22"/>
      <c r="T98" s="22"/>
      <c r="U98" s="22"/>
      <c r="V98" s="22"/>
      <c r="W98" s="22"/>
      <c r="X98" s="22"/>
    </row>
    <row r="99" spans="1:24" ht="15.75" customHeight="1" x14ac:dyDescent="0.25">
      <c r="A99" s="22"/>
      <c r="B99" s="22"/>
      <c r="C99" s="22"/>
      <c r="D99" s="22"/>
      <c r="E99" s="22"/>
      <c r="F99" s="212"/>
      <c r="G99" s="22"/>
      <c r="H99" s="22"/>
      <c r="I99" s="22"/>
      <c r="J99" s="22"/>
      <c r="K99" s="22"/>
      <c r="L99" s="22"/>
      <c r="M99" s="22"/>
      <c r="N99" s="22"/>
      <c r="O99" s="22"/>
      <c r="P99" s="22"/>
      <c r="Q99" s="22"/>
      <c r="R99" s="22"/>
      <c r="S99" s="22"/>
      <c r="T99" s="22"/>
      <c r="U99" s="22"/>
      <c r="V99" s="22"/>
      <c r="W99" s="22"/>
      <c r="X99" s="22"/>
    </row>
    <row r="100" spans="1:24" ht="15.75" customHeight="1" x14ac:dyDescent="0.25">
      <c r="A100" s="22"/>
      <c r="B100" s="22"/>
      <c r="C100" s="22"/>
      <c r="D100" s="22"/>
      <c r="E100" s="22"/>
      <c r="F100" s="212"/>
      <c r="G100" s="22"/>
      <c r="H100" s="22"/>
      <c r="I100" s="22"/>
      <c r="J100" s="22"/>
      <c r="K100" s="22"/>
      <c r="L100" s="22"/>
      <c r="M100" s="22"/>
      <c r="N100" s="22"/>
      <c r="O100" s="22"/>
      <c r="P100" s="22"/>
      <c r="Q100" s="22"/>
      <c r="R100" s="22"/>
      <c r="S100" s="22"/>
      <c r="T100" s="22"/>
      <c r="U100" s="22"/>
      <c r="V100" s="22"/>
      <c r="W100" s="22"/>
      <c r="X100" s="22"/>
    </row>
    <row r="101" spans="1:24" ht="15.75" customHeight="1" x14ac:dyDescent="0.25">
      <c r="A101" s="22"/>
      <c r="B101" s="22"/>
      <c r="C101" s="22"/>
      <c r="D101" s="22"/>
      <c r="E101" s="22"/>
      <c r="F101" s="212"/>
      <c r="G101" s="22"/>
      <c r="H101" s="22"/>
      <c r="I101" s="22"/>
      <c r="J101" s="22"/>
      <c r="K101" s="22"/>
      <c r="L101" s="22"/>
      <c r="M101" s="22"/>
      <c r="N101" s="22"/>
      <c r="O101" s="22"/>
      <c r="P101" s="22"/>
      <c r="Q101" s="22"/>
      <c r="R101" s="22"/>
      <c r="S101" s="22"/>
      <c r="T101" s="22"/>
      <c r="U101" s="22"/>
      <c r="V101" s="22"/>
      <c r="W101" s="22"/>
      <c r="X101" s="22"/>
    </row>
    <row r="102" spans="1:24" ht="15.75" customHeight="1" x14ac:dyDescent="0.25">
      <c r="A102" s="22"/>
      <c r="B102" s="22"/>
      <c r="C102" s="22"/>
      <c r="D102" s="22"/>
      <c r="E102" s="22"/>
      <c r="F102" s="212"/>
      <c r="G102" s="22"/>
      <c r="H102" s="22"/>
      <c r="I102" s="22"/>
      <c r="J102" s="22"/>
      <c r="K102" s="22"/>
      <c r="L102" s="22"/>
      <c r="M102" s="22"/>
      <c r="N102" s="22"/>
      <c r="O102" s="22"/>
      <c r="P102" s="22"/>
      <c r="Q102" s="22"/>
      <c r="R102" s="22"/>
      <c r="S102" s="22"/>
      <c r="T102" s="22"/>
      <c r="U102" s="22"/>
      <c r="V102" s="22"/>
      <c r="W102" s="22"/>
      <c r="X102" s="22"/>
    </row>
    <row r="103" spans="1:24" ht="15.75" customHeight="1" x14ac:dyDescent="0.25">
      <c r="A103" s="22"/>
      <c r="B103" s="22"/>
      <c r="C103" s="22"/>
      <c r="D103" s="22"/>
      <c r="E103" s="22"/>
      <c r="F103" s="212"/>
      <c r="G103" s="22"/>
      <c r="H103" s="22"/>
      <c r="I103" s="22"/>
      <c r="J103" s="22"/>
      <c r="K103" s="22"/>
      <c r="L103" s="22"/>
      <c r="M103" s="22"/>
      <c r="N103" s="22"/>
      <c r="O103" s="22"/>
      <c r="P103" s="22"/>
      <c r="Q103" s="22"/>
      <c r="R103" s="22"/>
      <c r="S103" s="22"/>
      <c r="T103" s="22"/>
      <c r="U103" s="22"/>
      <c r="V103" s="22"/>
      <c r="W103" s="22"/>
      <c r="X103" s="22"/>
    </row>
    <row r="104" spans="1:24" ht="15.75" customHeight="1" x14ac:dyDescent="0.25">
      <c r="A104" s="22"/>
      <c r="B104" s="22"/>
      <c r="C104" s="22"/>
      <c r="D104" s="22"/>
      <c r="E104" s="22"/>
      <c r="F104" s="212"/>
      <c r="G104" s="22"/>
      <c r="H104" s="22"/>
      <c r="I104" s="22"/>
      <c r="J104" s="22"/>
      <c r="K104" s="22"/>
      <c r="L104" s="22"/>
      <c r="M104" s="22"/>
      <c r="N104" s="22"/>
      <c r="O104" s="22"/>
      <c r="P104" s="22"/>
      <c r="Q104" s="22"/>
      <c r="R104" s="22"/>
      <c r="S104" s="22"/>
      <c r="T104" s="22"/>
      <c r="U104" s="22"/>
      <c r="V104" s="22"/>
      <c r="W104" s="22"/>
      <c r="X104" s="22"/>
    </row>
    <row r="105" spans="1:24" ht="15.75" customHeight="1" x14ac:dyDescent="0.25">
      <c r="A105" s="22"/>
      <c r="B105" s="22"/>
      <c r="C105" s="22"/>
      <c r="D105" s="22"/>
      <c r="E105" s="22"/>
      <c r="F105" s="212"/>
      <c r="G105" s="22"/>
      <c r="H105" s="22"/>
      <c r="I105" s="22"/>
      <c r="J105" s="22"/>
      <c r="K105" s="22"/>
      <c r="L105" s="22"/>
      <c r="M105" s="22"/>
      <c r="N105" s="22"/>
      <c r="O105" s="22"/>
      <c r="P105" s="22"/>
      <c r="Q105" s="22"/>
      <c r="R105" s="22"/>
      <c r="S105" s="22"/>
      <c r="T105" s="22"/>
      <c r="U105" s="22"/>
      <c r="V105" s="22"/>
      <c r="W105" s="22"/>
      <c r="X105" s="22"/>
    </row>
    <row r="106" spans="1:24" ht="15.75" customHeight="1" x14ac:dyDescent="0.25">
      <c r="A106" s="22"/>
      <c r="B106" s="22"/>
      <c r="C106" s="22"/>
      <c r="D106" s="22"/>
      <c r="E106" s="22"/>
      <c r="F106" s="212"/>
      <c r="G106" s="22"/>
      <c r="H106" s="22"/>
      <c r="I106" s="22"/>
      <c r="J106" s="22"/>
      <c r="K106" s="22"/>
      <c r="L106" s="22"/>
      <c r="M106" s="22"/>
      <c r="N106" s="22"/>
      <c r="O106" s="22"/>
      <c r="P106" s="22"/>
      <c r="Q106" s="22"/>
      <c r="R106" s="22"/>
      <c r="S106" s="22"/>
      <c r="T106" s="22"/>
      <c r="U106" s="22"/>
      <c r="V106" s="22"/>
      <c r="W106" s="22"/>
      <c r="X106" s="22"/>
    </row>
    <row r="107" spans="1:24" ht="15.75" customHeight="1" x14ac:dyDescent="0.25">
      <c r="A107" s="22"/>
      <c r="B107" s="22"/>
      <c r="C107" s="22"/>
      <c r="D107" s="22"/>
      <c r="E107" s="22"/>
      <c r="F107" s="212"/>
      <c r="G107" s="22"/>
      <c r="H107" s="22"/>
      <c r="I107" s="22"/>
      <c r="J107" s="22"/>
      <c r="K107" s="22"/>
      <c r="L107" s="22"/>
      <c r="M107" s="22"/>
      <c r="N107" s="22"/>
      <c r="O107" s="22"/>
      <c r="P107" s="22"/>
      <c r="Q107" s="22"/>
      <c r="R107" s="22"/>
      <c r="S107" s="22"/>
      <c r="T107" s="22"/>
      <c r="U107" s="22"/>
      <c r="V107" s="22"/>
      <c r="W107" s="22"/>
      <c r="X107" s="22"/>
    </row>
    <row r="108" spans="1:24" ht="15.75" customHeight="1" x14ac:dyDescent="0.25">
      <c r="A108" s="22"/>
      <c r="B108" s="22"/>
      <c r="C108" s="22"/>
      <c r="D108" s="22"/>
      <c r="E108" s="22"/>
      <c r="F108" s="212"/>
      <c r="G108" s="22"/>
      <c r="H108" s="22"/>
      <c r="I108" s="22"/>
      <c r="J108" s="22"/>
      <c r="K108" s="22"/>
      <c r="L108" s="22"/>
      <c r="M108" s="22"/>
      <c r="N108" s="22"/>
      <c r="O108" s="22"/>
      <c r="P108" s="22"/>
      <c r="Q108" s="22"/>
      <c r="R108" s="22"/>
      <c r="S108" s="22"/>
      <c r="T108" s="22"/>
      <c r="U108" s="22"/>
      <c r="V108" s="22"/>
      <c r="W108" s="22"/>
      <c r="X108" s="22"/>
    </row>
    <row r="109" spans="1:24" ht="15.75" customHeight="1" x14ac:dyDescent="0.25">
      <c r="A109" s="22"/>
      <c r="B109" s="22"/>
      <c r="C109" s="22"/>
      <c r="D109" s="22"/>
      <c r="E109" s="22"/>
      <c r="F109" s="212"/>
      <c r="G109" s="22"/>
      <c r="H109" s="22"/>
      <c r="I109" s="22"/>
      <c r="J109" s="22"/>
      <c r="K109" s="22"/>
      <c r="L109" s="22"/>
      <c r="M109" s="22"/>
      <c r="N109" s="22"/>
      <c r="O109" s="22"/>
      <c r="P109" s="22"/>
      <c r="Q109" s="22"/>
      <c r="R109" s="22"/>
      <c r="S109" s="22"/>
      <c r="T109" s="22"/>
      <c r="U109" s="22"/>
      <c r="V109" s="22"/>
      <c r="W109" s="22"/>
      <c r="X109" s="22"/>
    </row>
    <row r="110" spans="1:24" ht="15.75" customHeight="1" x14ac:dyDescent="0.25">
      <c r="A110" s="22"/>
      <c r="B110" s="22"/>
      <c r="C110" s="22"/>
      <c r="D110" s="22"/>
      <c r="E110" s="22"/>
      <c r="F110" s="212"/>
      <c r="G110" s="22"/>
      <c r="H110" s="22"/>
      <c r="I110" s="22"/>
      <c r="J110" s="22"/>
      <c r="K110" s="22"/>
      <c r="L110" s="22"/>
      <c r="M110" s="22"/>
      <c r="N110" s="22"/>
      <c r="O110" s="22"/>
      <c r="P110" s="22"/>
      <c r="Q110" s="22"/>
      <c r="R110" s="22"/>
      <c r="S110" s="22"/>
      <c r="T110" s="22"/>
      <c r="U110" s="22"/>
      <c r="V110" s="22"/>
      <c r="W110" s="22"/>
      <c r="X110" s="22"/>
    </row>
    <row r="111" spans="1:24" ht="15.75" customHeight="1" x14ac:dyDescent="0.25">
      <c r="A111" s="22"/>
      <c r="B111" s="22"/>
      <c r="C111" s="22"/>
      <c r="D111" s="22"/>
      <c r="E111" s="22"/>
      <c r="F111" s="212"/>
      <c r="G111" s="22"/>
      <c r="H111" s="22"/>
      <c r="I111" s="22"/>
      <c r="J111" s="22"/>
      <c r="K111" s="22"/>
      <c r="L111" s="22"/>
      <c r="M111" s="22"/>
      <c r="N111" s="22"/>
      <c r="O111" s="22"/>
      <c r="P111" s="22"/>
      <c r="Q111" s="22"/>
      <c r="R111" s="22"/>
      <c r="S111" s="22"/>
      <c r="T111" s="22"/>
      <c r="U111" s="22"/>
      <c r="V111" s="22"/>
      <c r="W111" s="22"/>
      <c r="X111" s="22"/>
    </row>
    <row r="112" spans="1:24" ht="15.75" customHeight="1" x14ac:dyDescent="0.25">
      <c r="A112" s="22"/>
      <c r="B112" s="22"/>
      <c r="C112" s="22"/>
      <c r="D112" s="22"/>
      <c r="E112" s="22"/>
      <c r="F112" s="212"/>
      <c r="G112" s="22"/>
      <c r="H112" s="22"/>
      <c r="I112" s="22"/>
      <c r="J112" s="22"/>
      <c r="K112" s="22"/>
      <c r="L112" s="22"/>
      <c r="M112" s="22"/>
      <c r="N112" s="22"/>
      <c r="O112" s="22"/>
      <c r="P112" s="22"/>
      <c r="Q112" s="22"/>
      <c r="R112" s="22"/>
      <c r="S112" s="22"/>
      <c r="T112" s="22"/>
      <c r="U112" s="22"/>
      <c r="V112" s="22"/>
      <c r="W112" s="22"/>
      <c r="X112" s="22"/>
    </row>
    <row r="113" spans="1:24" ht="15.75" customHeight="1" x14ac:dyDescent="0.25">
      <c r="A113" s="22"/>
      <c r="B113" s="22"/>
      <c r="C113" s="22"/>
      <c r="D113" s="22"/>
      <c r="E113" s="22"/>
      <c r="F113" s="212"/>
      <c r="G113" s="22"/>
      <c r="H113" s="22"/>
      <c r="I113" s="22"/>
      <c r="J113" s="22"/>
      <c r="K113" s="22"/>
      <c r="L113" s="22"/>
      <c r="M113" s="22"/>
      <c r="N113" s="22"/>
      <c r="O113" s="22"/>
      <c r="P113" s="22"/>
      <c r="Q113" s="22"/>
      <c r="R113" s="22"/>
      <c r="S113" s="22"/>
      <c r="T113" s="22"/>
      <c r="U113" s="22"/>
      <c r="V113" s="22"/>
      <c r="W113" s="22"/>
      <c r="X113" s="22"/>
    </row>
    <row r="114" spans="1:24" ht="15.75" customHeight="1" x14ac:dyDescent="0.25">
      <c r="A114" s="22"/>
      <c r="B114" s="22"/>
      <c r="C114" s="22"/>
      <c r="D114" s="22"/>
      <c r="E114" s="22"/>
      <c r="F114" s="212"/>
      <c r="G114" s="22"/>
      <c r="H114" s="22"/>
      <c r="I114" s="22"/>
      <c r="J114" s="22"/>
      <c r="K114" s="22"/>
      <c r="L114" s="22"/>
      <c r="M114" s="22"/>
      <c r="N114" s="22"/>
      <c r="O114" s="22"/>
      <c r="P114" s="22"/>
      <c r="Q114" s="22"/>
      <c r="R114" s="22"/>
      <c r="S114" s="22"/>
      <c r="T114" s="22"/>
      <c r="U114" s="22"/>
      <c r="V114" s="22"/>
      <c r="W114" s="22"/>
      <c r="X114" s="22"/>
    </row>
    <row r="115" spans="1:24" ht="15.75" customHeight="1" x14ac:dyDescent="0.25">
      <c r="A115" s="22"/>
      <c r="B115" s="22"/>
      <c r="C115" s="22"/>
      <c r="D115" s="22"/>
      <c r="E115" s="22"/>
      <c r="F115" s="212"/>
      <c r="G115" s="22"/>
      <c r="H115" s="22"/>
      <c r="I115" s="22"/>
      <c r="J115" s="22"/>
      <c r="K115" s="22"/>
      <c r="L115" s="22"/>
      <c r="M115" s="22"/>
      <c r="N115" s="22"/>
      <c r="O115" s="22"/>
      <c r="P115" s="22"/>
      <c r="Q115" s="22"/>
      <c r="R115" s="22"/>
      <c r="S115" s="22"/>
      <c r="T115" s="22"/>
      <c r="U115" s="22"/>
      <c r="V115" s="22"/>
      <c r="W115" s="22"/>
      <c r="X115" s="22"/>
    </row>
    <row r="116" spans="1:24" ht="15.75" customHeight="1" x14ac:dyDescent="0.25">
      <c r="A116" s="22"/>
      <c r="B116" s="22"/>
      <c r="C116" s="22"/>
      <c r="D116" s="22"/>
      <c r="E116" s="22"/>
      <c r="F116" s="212"/>
      <c r="G116" s="22"/>
      <c r="H116" s="22"/>
      <c r="I116" s="22"/>
      <c r="J116" s="22"/>
      <c r="K116" s="22"/>
      <c r="L116" s="22"/>
      <c r="M116" s="22"/>
      <c r="N116" s="22"/>
      <c r="O116" s="22"/>
      <c r="P116" s="22"/>
      <c r="Q116" s="22"/>
      <c r="R116" s="22"/>
      <c r="S116" s="22"/>
      <c r="T116" s="22"/>
      <c r="U116" s="22"/>
      <c r="V116" s="22"/>
      <c r="W116" s="22"/>
      <c r="X116" s="22"/>
    </row>
    <row r="117" spans="1:24" ht="15.75" customHeight="1" x14ac:dyDescent="0.25">
      <c r="A117" s="22"/>
      <c r="B117" s="22"/>
      <c r="C117" s="22"/>
      <c r="D117" s="22"/>
      <c r="E117" s="22"/>
      <c r="F117" s="212"/>
      <c r="G117" s="22"/>
      <c r="H117" s="22"/>
      <c r="I117" s="22"/>
      <c r="J117" s="22"/>
      <c r="K117" s="22"/>
      <c r="L117" s="22"/>
      <c r="M117" s="22"/>
      <c r="N117" s="22"/>
      <c r="O117" s="22"/>
      <c r="P117" s="22"/>
      <c r="Q117" s="22"/>
      <c r="R117" s="22"/>
      <c r="S117" s="22"/>
      <c r="T117" s="22"/>
      <c r="U117" s="22"/>
      <c r="V117" s="22"/>
      <c r="W117" s="22"/>
      <c r="X117" s="22"/>
    </row>
    <row r="118" spans="1:24" ht="15.75" customHeight="1" x14ac:dyDescent="0.25">
      <c r="A118" s="22"/>
      <c r="B118" s="22"/>
      <c r="C118" s="22"/>
      <c r="D118" s="22"/>
      <c r="E118" s="22"/>
      <c r="F118" s="212"/>
      <c r="G118" s="22"/>
      <c r="H118" s="22"/>
      <c r="I118" s="22"/>
      <c r="J118" s="22"/>
      <c r="K118" s="22"/>
      <c r="L118" s="22"/>
      <c r="M118" s="22"/>
      <c r="N118" s="22"/>
      <c r="O118" s="22"/>
      <c r="P118" s="22"/>
      <c r="Q118" s="22"/>
      <c r="R118" s="22"/>
      <c r="S118" s="22"/>
      <c r="T118" s="22"/>
      <c r="U118" s="22"/>
      <c r="V118" s="22"/>
      <c r="W118" s="22"/>
      <c r="X118" s="22"/>
    </row>
    <row r="119" spans="1:24" ht="15.75" customHeight="1" x14ac:dyDescent="0.25">
      <c r="A119" s="22"/>
      <c r="B119" s="22"/>
      <c r="C119" s="22"/>
      <c r="D119" s="22"/>
      <c r="E119" s="22"/>
      <c r="F119" s="212"/>
      <c r="G119" s="22"/>
      <c r="H119" s="22"/>
      <c r="I119" s="22"/>
      <c r="J119" s="22"/>
      <c r="K119" s="22"/>
      <c r="L119" s="22"/>
      <c r="M119" s="22"/>
      <c r="N119" s="22"/>
      <c r="O119" s="22"/>
      <c r="P119" s="22"/>
      <c r="Q119" s="22"/>
      <c r="R119" s="22"/>
      <c r="S119" s="22"/>
      <c r="T119" s="22"/>
      <c r="U119" s="22"/>
      <c r="V119" s="22"/>
      <c r="W119" s="22"/>
      <c r="X119" s="22"/>
    </row>
    <row r="120" spans="1:24" ht="15.75" customHeight="1" x14ac:dyDescent="0.25">
      <c r="A120" s="22"/>
      <c r="B120" s="22"/>
      <c r="C120" s="22"/>
      <c r="D120" s="22"/>
      <c r="E120" s="22"/>
      <c r="F120" s="212"/>
      <c r="G120" s="22"/>
      <c r="H120" s="22"/>
      <c r="I120" s="22"/>
      <c r="J120" s="22"/>
      <c r="K120" s="22"/>
      <c r="L120" s="22"/>
      <c r="M120" s="22"/>
      <c r="N120" s="22"/>
      <c r="O120" s="22"/>
      <c r="P120" s="22"/>
      <c r="Q120" s="22"/>
      <c r="R120" s="22"/>
      <c r="S120" s="22"/>
      <c r="T120" s="22"/>
      <c r="U120" s="22"/>
      <c r="V120" s="22"/>
      <c r="W120" s="22"/>
      <c r="X120" s="22"/>
    </row>
    <row r="121" spans="1:24" ht="15.75" customHeight="1" x14ac:dyDescent="0.25">
      <c r="A121" s="22"/>
      <c r="B121" s="22"/>
      <c r="C121" s="22"/>
      <c r="D121" s="22"/>
      <c r="E121" s="22"/>
      <c r="F121" s="212"/>
      <c r="G121" s="22"/>
      <c r="H121" s="22"/>
      <c r="I121" s="22"/>
      <c r="J121" s="22"/>
      <c r="K121" s="22"/>
      <c r="L121" s="22"/>
      <c r="M121" s="22"/>
      <c r="N121" s="22"/>
      <c r="O121" s="22"/>
      <c r="P121" s="22"/>
      <c r="Q121" s="22"/>
      <c r="R121" s="22"/>
      <c r="S121" s="22"/>
      <c r="T121" s="22"/>
      <c r="U121" s="22"/>
      <c r="V121" s="22"/>
      <c r="W121" s="22"/>
      <c r="X121" s="22"/>
    </row>
    <row r="122" spans="1:24" ht="15.75" customHeight="1" x14ac:dyDescent="0.25">
      <c r="A122" s="22"/>
      <c r="B122" s="22"/>
      <c r="C122" s="22"/>
      <c r="D122" s="22"/>
      <c r="E122" s="22"/>
      <c r="F122" s="212"/>
      <c r="G122" s="22"/>
      <c r="H122" s="22"/>
      <c r="I122" s="22"/>
      <c r="J122" s="22"/>
      <c r="K122" s="22"/>
      <c r="L122" s="22"/>
      <c r="M122" s="22"/>
      <c r="N122" s="22"/>
      <c r="O122" s="22"/>
      <c r="P122" s="22"/>
      <c r="Q122" s="22"/>
      <c r="R122" s="22"/>
      <c r="S122" s="22"/>
      <c r="T122" s="22"/>
      <c r="U122" s="22"/>
      <c r="V122" s="22"/>
      <c r="W122" s="22"/>
      <c r="X122" s="22"/>
    </row>
    <row r="123" spans="1:24" ht="15.75" customHeight="1" x14ac:dyDescent="0.25">
      <c r="A123" s="22"/>
      <c r="B123" s="22"/>
      <c r="C123" s="22"/>
      <c r="D123" s="22"/>
      <c r="E123" s="22"/>
      <c r="F123" s="212"/>
      <c r="G123" s="22"/>
      <c r="H123" s="22"/>
      <c r="I123" s="22"/>
      <c r="J123" s="22"/>
      <c r="K123" s="22"/>
      <c r="L123" s="22"/>
      <c r="M123" s="22"/>
      <c r="N123" s="22"/>
      <c r="O123" s="22"/>
      <c r="P123" s="22"/>
      <c r="Q123" s="22"/>
      <c r="R123" s="22"/>
      <c r="S123" s="22"/>
      <c r="T123" s="22"/>
      <c r="U123" s="22"/>
      <c r="V123" s="22"/>
      <c r="W123" s="22"/>
      <c r="X123" s="22"/>
    </row>
    <row r="124" spans="1:24" ht="15.75" customHeight="1" x14ac:dyDescent="0.25">
      <c r="A124" s="22"/>
      <c r="B124" s="22"/>
      <c r="C124" s="22"/>
      <c r="D124" s="22"/>
      <c r="E124" s="22"/>
      <c r="F124" s="212"/>
      <c r="G124" s="22"/>
      <c r="H124" s="22"/>
      <c r="I124" s="22"/>
      <c r="J124" s="22"/>
      <c r="K124" s="22"/>
      <c r="L124" s="22"/>
      <c r="M124" s="22"/>
      <c r="N124" s="22"/>
      <c r="O124" s="22"/>
      <c r="P124" s="22"/>
      <c r="Q124" s="22"/>
      <c r="R124" s="22"/>
      <c r="S124" s="22"/>
      <c r="T124" s="22"/>
      <c r="U124" s="22"/>
      <c r="V124" s="22"/>
      <c r="W124" s="22"/>
      <c r="X124" s="22"/>
    </row>
    <row r="125" spans="1:24" ht="15.75" customHeight="1" x14ac:dyDescent="0.25">
      <c r="A125" s="22"/>
      <c r="B125" s="22"/>
      <c r="C125" s="22"/>
      <c r="D125" s="22"/>
      <c r="E125" s="22"/>
      <c r="F125" s="212"/>
      <c r="G125" s="22"/>
      <c r="H125" s="22"/>
      <c r="I125" s="22"/>
      <c r="J125" s="22"/>
      <c r="K125" s="22"/>
      <c r="L125" s="22"/>
      <c r="M125" s="22"/>
      <c r="N125" s="22"/>
      <c r="O125" s="22"/>
      <c r="P125" s="22"/>
      <c r="Q125" s="22"/>
      <c r="R125" s="22"/>
      <c r="S125" s="22"/>
      <c r="T125" s="22"/>
      <c r="U125" s="22"/>
      <c r="V125" s="22"/>
      <c r="W125" s="22"/>
      <c r="X125" s="22"/>
    </row>
    <row r="126" spans="1:24" ht="15.75" customHeight="1" x14ac:dyDescent="0.25">
      <c r="A126" s="22"/>
      <c r="B126" s="22"/>
      <c r="C126" s="22"/>
      <c r="D126" s="22"/>
      <c r="E126" s="22"/>
      <c r="F126" s="212"/>
      <c r="G126" s="22"/>
      <c r="H126" s="22"/>
      <c r="I126" s="22"/>
      <c r="J126" s="22"/>
      <c r="K126" s="22"/>
      <c r="L126" s="22"/>
      <c r="M126" s="22"/>
      <c r="N126" s="22"/>
      <c r="O126" s="22"/>
      <c r="P126" s="22"/>
      <c r="Q126" s="22"/>
      <c r="R126" s="22"/>
      <c r="S126" s="22"/>
      <c r="T126" s="22"/>
      <c r="U126" s="22"/>
      <c r="V126" s="22"/>
      <c r="W126" s="22"/>
      <c r="X126" s="22"/>
    </row>
    <row r="127" spans="1:24" ht="15.75" customHeight="1" x14ac:dyDescent="0.25">
      <c r="A127" s="22"/>
      <c r="B127" s="22"/>
      <c r="C127" s="22"/>
      <c r="D127" s="22"/>
      <c r="E127" s="22"/>
      <c r="F127" s="212"/>
      <c r="G127" s="22"/>
      <c r="H127" s="22"/>
      <c r="I127" s="22"/>
      <c r="J127" s="22"/>
      <c r="K127" s="22"/>
      <c r="L127" s="22"/>
      <c r="M127" s="22"/>
      <c r="N127" s="22"/>
      <c r="O127" s="22"/>
      <c r="P127" s="22"/>
      <c r="Q127" s="22"/>
      <c r="R127" s="22"/>
      <c r="S127" s="22"/>
      <c r="T127" s="22"/>
      <c r="U127" s="22"/>
      <c r="V127" s="22"/>
      <c r="W127" s="22"/>
      <c r="X127" s="22"/>
    </row>
    <row r="128" spans="1:24" ht="15.75" customHeight="1" x14ac:dyDescent="0.25">
      <c r="A128" s="22"/>
      <c r="B128" s="22"/>
      <c r="C128" s="22"/>
      <c r="D128" s="22"/>
      <c r="E128" s="22"/>
      <c r="F128" s="212"/>
      <c r="G128" s="22"/>
      <c r="H128" s="22"/>
      <c r="I128" s="22"/>
      <c r="J128" s="22"/>
      <c r="K128" s="22"/>
      <c r="L128" s="22"/>
      <c r="M128" s="22"/>
      <c r="N128" s="22"/>
      <c r="O128" s="22"/>
      <c r="P128" s="22"/>
      <c r="Q128" s="22"/>
      <c r="R128" s="22"/>
      <c r="S128" s="22"/>
      <c r="T128" s="22"/>
      <c r="U128" s="22"/>
      <c r="V128" s="22"/>
      <c r="W128" s="22"/>
      <c r="X128" s="22"/>
    </row>
    <row r="129" spans="1:24" ht="15.75" customHeight="1" x14ac:dyDescent="0.25">
      <c r="A129" s="22"/>
      <c r="B129" s="22"/>
      <c r="C129" s="22"/>
      <c r="D129" s="22"/>
      <c r="E129" s="22"/>
      <c r="F129" s="212"/>
      <c r="G129" s="22"/>
      <c r="H129" s="22"/>
      <c r="I129" s="22"/>
      <c r="J129" s="22"/>
      <c r="K129" s="22"/>
      <c r="L129" s="22"/>
      <c r="M129" s="22"/>
      <c r="N129" s="22"/>
      <c r="O129" s="22"/>
      <c r="P129" s="22"/>
      <c r="Q129" s="22"/>
      <c r="R129" s="22"/>
      <c r="S129" s="22"/>
      <c r="T129" s="22"/>
      <c r="U129" s="22"/>
      <c r="V129" s="22"/>
      <c r="W129" s="22"/>
      <c r="X129" s="22"/>
    </row>
    <row r="130" spans="1:24" ht="15.75" customHeight="1" x14ac:dyDescent="0.25">
      <c r="A130" s="22"/>
      <c r="B130" s="22"/>
      <c r="C130" s="22"/>
      <c r="D130" s="22"/>
      <c r="E130" s="22"/>
      <c r="F130" s="212"/>
      <c r="G130" s="22"/>
      <c r="H130" s="22"/>
      <c r="I130" s="22"/>
      <c r="J130" s="22"/>
      <c r="K130" s="22"/>
      <c r="L130" s="22"/>
      <c r="M130" s="22"/>
      <c r="N130" s="22"/>
      <c r="O130" s="22"/>
      <c r="P130" s="22"/>
      <c r="Q130" s="22"/>
      <c r="R130" s="22"/>
      <c r="S130" s="22"/>
      <c r="T130" s="22"/>
      <c r="U130" s="22"/>
      <c r="V130" s="22"/>
      <c r="W130" s="22"/>
      <c r="X130" s="22"/>
    </row>
    <row r="131" spans="1:24" ht="15.75" customHeight="1" x14ac:dyDescent="0.25">
      <c r="A131" s="22"/>
      <c r="B131" s="22"/>
      <c r="C131" s="22"/>
      <c r="D131" s="22"/>
      <c r="E131" s="22"/>
      <c r="F131" s="212"/>
      <c r="G131" s="22"/>
      <c r="H131" s="22"/>
      <c r="I131" s="22"/>
      <c r="J131" s="22"/>
      <c r="K131" s="22"/>
      <c r="L131" s="22"/>
      <c r="M131" s="22"/>
      <c r="N131" s="22"/>
      <c r="O131" s="22"/>
      <c r="P131" s="22"/>
      <c r="Q131" s="22"/>
      <c r="R131" s="22"/>
      <c r="S131" s="22"/>
      <c r="T131" s="22"/>
      <c r="U131" s="22"/>
      <c r="V131" s="22"/>
      <c r="W131" s="22"/>
      <c r="X131" s="22"/>
    </row>
    <row r="132" spans="1:24" ht="15.75" customHeight="1" x14ac:dyDescent="0.25">
      <c r="A132" s="22"/>
      <c r="B132" s="22"/>
      <c r="C132" s="22"/>
      <c r="D132" s="22"/>
      <c r="E132" s="22"/>
      <c r="F132" s="212"/>
      <c r="G132" s="22"/>
      <c r="H132" s="22"/>
      <c r="I132" s="22"/>
      <c r="J132" s="22"/>
      <c r="K132" s="22"/>
      <c r="L132" s="22"/>
      <c r="M132" s="22"/>
      <c r="N132" s="22"/>
      <c r="O132" s="22"/>
      <c r="P132" s="22"/>
      <c r="Q132" s="22"/>
      <c r="R132" s="22"/>
      <c r="S132" s="22"/>
      <c r="T132" s="22"/>
      <c r="U132" s="22"/>
      <c r="V132" s="22"/>
      <c r="W132" s="22"/>
      <c r="X132" s="22"/>
    </row>
    <row r="133" spans="1:24" ht="15.75" customHeight="1" x14ac:dyDescent="0.25">
      <c r="A133" s="22"/>
      <c r="B133" s="22"/>
      <c r="C133" s="22"/>
      <c r="D133" s="22"/>
      <c r="E133" s="22"/>
      <c r="F133" s="212"/>
      <c r="G133" s="22"/>
      <c r="H133" s="22"/>
      <c r="I133" s="22"/>
      <c r="J133" s="22"/>
      <c r="K133" s="22"/>
      <c r="L133" s="22"/>
      <c r="M133" s="22"/>
      <c r="N133" s="22"/>
      <c r="O133" s="22"/>
      <c r="P133" s="22"/>
      <c r="Q133" s="22"/>
      <c r="R133" s="22"/>
      <c r="S133" s="22"/>
      <c r="T133" s="22"/>
      <c r="U133" s="22"/>
      <c r="V133" s="22"/>
      <c r="W133" s="22"/>
      <c r="X133" s="22"/>
    </row>
    <row r="134" spans="1:24" ht="15.75" customHeight="1" x14ac:dyDescent="0.25">
      <c r="A134" s="22"/>
      <c r="B134" s="22"/>
      <c r="C134" s="22"/>
      <c r="D134" s="22"/>
      <c r="E134" s="22"/>
      <c r="F134" s="212"/>
      <c r="G134" s="22"/>
      <c r="H134" s="22"/>
      <c r="I134" s="22"/>
      <c r="J134" s="22"/>
      <c r="K134" s="22"/>
      <c r="L134" s="22"/>
      <c r="M134" s="22"/>
      <c r="N134" s="22"/>
      <c r="O134" s="22"/>
      <c r="P134" s="22"/>
      <c r="Q134" s="22"/>
      <c r="R134" s="22"/>
      <c r="S134" s="22"/>
      <c r="T134" s="22"/>
      <c r="U134" s="22"/>
      <c r="V134" s="22"/>
      <c r="W134" s="22"/>
      <c r="X134" s="22"/>
    </row>
    <row r="135" spans="1:24" ht="15.75" customHeight="1" x14ac:dyDescent="0.25">
      <c r="A135" s="22"/>
      <c r="B135" s="22"/>
      <c r="C135" s="22"/>
      <c r="D135" s="22"/>
      <c r="E135" s="22"/>
      <c r="F135" s="212"/>
      <c r="G135" s="22"/>
      <c r="H135" s="22"/>
      <c r="I135" s="22"/>
      <c r="J135" s="22"/>
      <c r="K135" s="22"/>
      <c r="L135" s="22"/>
      <c r="M135" s="22"/>
      <c r="N135" s="22"/>
      <c r="O135" s="22"/>
      <c r="P135" s="22"/>
      <c r="Q135" s="22"/>
      <c r="R135" s="22"/>
      <c r="S135" s="22"/>
      <c r="T135" s="22"/>
      <c r="U135" s="22"/>
      <c r="V135" s="22"/>
      <c r="W135" s="22"/>
      <c r="X135" s="22"/>
    </row>
    <row r="136" spans="1:24" ht="15.75" customHeight="1" x14ac:dyDescent="0.25">
      <c r="A136" s="22"/>
      <c r="B136" s="22"/>
      <c r="C136" s="22"/>
      <c r="D136" s="22"/>
      <c r="E136" s="22"/>
      <c r="F136" s="212"/>
      <c r="G136" s="22"/>
      <c r="H136" s="22"/>
      <c r="I136" s="22"/>
      <c r="J136" s="22"/>
      <c r="K136" s="22"/>
      <c r="L136" s="22"/>
      <c r="M136" s="22"/>
      <c r="N136" s="22"/>
      <c r="O136" s="22"/>
      <c r="P136" s="22"/>
      <c r="Q136" s="22"/>
      <c r="R136" s="22"/>
      <c r="S136" s="22"/>
      <c r="T136" s="22"/>
      <c r="U136" s="22"/>
      <c r="V136" s="22"/>
      <c r="W136" s="22"/>
      <c r="X136" s="22"/>
    </row>
    <row r="137" spans="1:24" ht="15.75" customHeight="1" x14ac:dyDescent="0.25">
      <c r="A137" s="22"/>
      <c r="B137" s="22"/>
      <c r="C137" s="22"/>
      <c r="D137" s="22"/>
      <c r="E137" s="22"/>
      <c r="F137" s="212"/>
      <c r="G137" s="22"/>
      <c r="H137" s="22"/>
      <c r="I137" s="22"/>
      <c r="J137" s="22"/>
      <c r="K137" s="22"/>
      <c r="L137" s="22"/>
      <c r="M137" s="22"/>
      <c r="N137" s="22"/>
      <c r="O137" s="22"/>
      <c r="P137" s="22"/>
      <c r="Q137" s="22"/>
      <c r="R137" s="22"/>
      <c r="S137" s="22"/>
      <c r="T137" s="22"/>
      <c r="U137" s="22"/>
      <c r="V137" s="22"/>
      <c r="W137" s="22"/>
      <c r="X137" s="22"/>
    </row>
    <row r="138" spans="1:24" ht="15.75" customHeight="1" x14ac:dyDescent="0.25">
      <c r="A138" s="22"/>
      <c r="B138" s="22"/>
      <c r="C138" s="22"/>
      <c r="D138" s="22"/>
      <c r="E138" s="22"/>
      <c r="F138" s="212"/>
      <c r="G138" s="22"/>
      <c r="H138" s="22"/>
      <c r="I138" s="22"/>
      <c r="J138" s="22"/>
      <c r="K138" s="22"/>
      <c r="L138" s="22"/>
      <c r="M138" s="22"/>
      <c r="N138" s="22"/>
      <c r="O138" s="22"/>
      <c r="P138" s="22"/>
      <c r="Q138" s="22"/>
      <c r="R138" s="22"/>
      <c r="S138" s="22"/>
      <c r="T138" s="22"/>
      <c r="U138" s="22"/>
      <c r="V138" s="22"/>
      <c r="W138" s="22"/>
      <c r="X138" s="22"/>
    </row>
    <row r="139" spans="1:24" ht="15.75" customHeight="1" x14ac:dyDescent="0.25">
      <c r="A139" s="22"/>
      <c r="B139" s="22"/>
      <c r="C139" s="22"/>
      <c r="D139" s="22"/>
      <c r="E139" s="22"/>
      <c r="F139" s="212"/>
      <c r="G139" s="22"/>
      <c r="H139" s="22"/>
      <c r="I139" s="22"/>
      <c r="J139" s="22"/>
      <c r="K139" s="22"/>
      <c r="L139" s="22"/>
      <c r="M139" s="22"/>
      <c r="N139" s="22"/>
      <c r="O139" s="22"/>
      <c r="P139" s="22"/>
      <c r="Q139" s="22"/>
      <c r="R139" s="22"/>
      <c r="S139" s="22"/>
      <c r="T139" s="22"/>
      <c r="U139" s="22"/>
      <c r="V139" s="22"/>
      <c r="W139" s="22"/>
      <c r="X139" s="22"/>
    </row>
    <row r="140" spans="1:24" ht="15.75" customHeight="1" x14ac:dyDescent="0.25">
      <c r="A140" s="22"/>
      <c r="B140" s="22"/>
      <c r="C140" s="22"/>
      <c r="D140" s="22"/>
      <c r="E140" s="22"/>
      <c r="F140" s="212"/>
      <c r="G140" s="22"/>
      <c r="H140" s="22"/>
      <c r="I140" s="22"/>
      <c r="J140" s="22"/>
      <c r="K140" s="22"/>
      <c r="L140" s="22"/>
      <c r="M140" s="22"/>
      <c r="N140" s="22"/>
      <c r="O140" s="22"/>
      <c r="P140" s="22"/>
      <c r="Q140" s="22"/>
      <c r="R140" s="22"/>
      <c r="S140" s="22"/>
      <c r="T140" s="22"/>
      <c r="U140" s="22"/>
      <c r="V140" s="22"/>
      <c r="W140" s="22"/>
      <c r="X140" s="22"/>
    </row>
    <row r="141" spans="1:24" ht="15.75" customHeight="1" x14ac:dyDescent="0.25">
      <c r="A141" s="22"/>
      <c r="B141" s="22"/>
      <c r="C141" s="22"/>
      <c r="D141" s="22"/>
      <c r="E141" s="22"/>
      <c r="F141" s="212"/>
      <c r="G141" s="22"/>
      <c r="H141" s="22"/>
      <c r="I141" s="22"/>
      <c r="J141" s="22"/>
      <c r="K141" s="22"/>
      <c r="L141" s="22"/>
      <c r="M141" s="22"/>
      <c r="N141" s="22"/>
      <c r="O141" s="22"/>
      <c r="P141" s="22"/>
      <c r="Q141" s="22"/>
      <c r="R141" s="22"/>
      <c r="S141" s="22"/>
      <c r="T141" s="22"/>
      <c r="U141" s="22"/>
      <c r="V141" s="22"/>
      <c r="W141" s="22"/>
      <c r="X141" s="22"/>
    </row>
    <row r="142" spans="1:24" ht="15.75" customHeight="1" x14ac:dyDescent="0.25">
      <c r="A142" s="22"/>
      <c r="B142" s="22"/>
      <c r="C142" s="22"/>
      <c r="D142" s="22"/>
      <c r="E142" s="22"/>
      <c r="F142" s="212"/>
      <c r="G142" s="22"/>
      <c r="H142" s="22"/>
      <c r="I142" s="22"/>
      <c r="J142" s="22"/>
      <c r="K142" s="22"/>
      <c r="L142" s="22"/>
      <c r="M142" s="22"/>
      <c r="N142" s="22"/>
      <c r="O142" s="22"/>
      <c r="P142" s="22"/>
      <c r="Q142" s="22"/>
      <c r="R142" s="22"/>
      <c r="S142" s="22"/>
      <c r="T142" s="22"/>
      <c r="U142" s="22"/>
      <c r="V142" s="22"/>
      <c r="W142" s="22"/>
      <c r="X142" s="22"/>
    </row>
    <row r="143" spans="1:24" ht="15.75" customHeight="1" x14ac:dyDescent="0.25">
      <c r="A143" s="22"/>
      <c r="B143" s="22"/>
      <c r="C143" s="22"/>
      <c r="D143" s="22"/>
      <c r="E143" s="22"/>
      <c r="F143" s="212"/>
      <c r="G143" s="22"/>
      <c r="H143" s="22"/>
      <c r="I143" s="22"/>
      <c r="J143" s="22"/>
      <c r="K143" s="22"/>
      <c r="L143" s="22"/>
      <c r="M143" s="22"/>
      <c r="N143" s="22"/>
      <c r="O143" s="22"/>
      <c r="P143" s="22"/>
      <c r="Q143" s="22"/>
      <c r="R143" s="22"/>
      <c r="S143" s="22"/>
      <c r="T143" s="22"/>
      <c r="U143" s="22"/>
      <c r="V143" s="22"/>
      <c r="W143" s="22"/>
      <c r="X143" s="22"/>
    </row>
    <row r="144" spans="1:24" ht="15.75" customHeight="1" x14ac:dyDescent="0.25">
      <c r="A144" s="22"/>
      <c r="B144" s="22"/>
      <c r="C144" s="22"/>
      <c r="D144" s="22"/>
      <c r="E144" s="22"/>
      <c r="F144" s="212"/>
      <c r="G144" s="22"/>
      <c r="H144" s="22"/>
      <c r="I144" s="22"/>
      <c r="J144" s="22"/>
      <c r="K144" s="22"/>
      <c r="L144" s="22"/>
      <c r="M144" s="22"/>
      <c r="N144" s="22"/>
      <c r="O144" s="22"/>
      <c r="P144" s="22"/>
      <c r="Q144" s="22"/>
      <c r="R144" s="22"/>
      <c r="S144" s="22"/>
      <c r="T144" s="22"/>
      <c r="U144" s="22"/>
      <c r="V144" s="22"/>
      <c r="W144" s="22"/>
      <c r="X144" s="22"/>
    </row>
    <row r="145" spans="1:24" ht="15.75" customHeight="1" x14ac:dyDescent="0.25">
      <c r="A145" s="22"/>
      <c r="B145" s="22"/>
      <c r="C145" s="22"/>
      <c r="D145" s="22"/>
      <c r="E145" s="22"/>
      <c r="F145" s="212"/>
      <c r="G145" s="22"/>
      <c r="H145" s="22"/>
      <c r="I145" s="22"/>
      <c r="J145" s="22"/>
      <c r="K145" s="22"/>
      <c r="L145" s="22"/>
      <c r="M145" s="22"/>
      <c r="N145" s="22"/>
      <c r="O145" s="22"/>
      <c r="P145" s="22"/>
      <c r="Q145" s="22"/>
      <c r="R145" s="22"/>
      <c r="S145" s="22"/>
      <c r="T145" s="22"/>
      <c r="U145" s="22"/>
      <c r="V145" s="22"/>
      <c r="W145" s="22"/>
      <c r="X145" s="22"/>
    </row>
    <row r="146" spans="1:24" ht="15.75" customHeight="1" x14ac:dyDescent="0.25">
      <c r="A146" s="22"/>
      <c r="B146" s="22"/>
      <c r="C146" s="22"/>
      <c r="D146" s="22"/>
      <c r="E146" s="22"/>
      <c r="F146" s="212"/>
      <c r="G146" s="22"/>
      <c r="H146" s="22"/>
      <c r="I146" s="22"/>
      <c r="J146" s="22"/>
      <c r="K146" s="22"/>
      <c r="L146" s="22"/>
      <c r="M146" s="22"/>
      <c r="N146" s="22"/>
      <c r="O146" s="22"/>
      <c r="P146" s="22"/>
      <c r="Q146" s="22"/>
      <c r="R146" s="22"/>
      <c r="S146" s="22"/>
      <c r="T146" s="22"/>
      <c r="U146" s="22"/>
      <c r="V146" s="22"/>
      <c r="W146" s="22"/>
      <c r="X146" s="22"/>
    </row>
    <row r="147" spans="1:24" ht="15.75" customHeight="1" x14ac:dyDescent="0.25">
      <c r="A147" s="22"/>
      <c r="B147" s="22"/>
      <c r="C147" s="22"/>
      <c r="D147" s="22"/>
      <c r="E147" s="22"/>
      <c r="F147" s="212"/>
      <c r="G147" s="22"/>
      <c r="H147" s="22"/>
      <c r="I147" s="22"/>
      <c r="J147" s="22"/>
      <c r="K147" s="22"/>
      <c r="L147" s="22"/>
      <c r="M147" s="22"/>
      <c r="N147" s="22"/>
      <c r="O147" s="22"/>
      <c r="P147" s="22"/>
      <c r="Q147" s="22"/>
      <c r="R147" s="22"/>
      <c r="S147" s="22"/>
      <c r="T147" s="22"/>
      <c r="U147" s="22"/>
      <c r="V147" s="22"/>
      <c r="W147" s="22"/>
      <c r="X147" s="22"/>
    </row>
    <row r="148" spans="1:24" ht="15.75" customHeight="1" x14ac:dyDescent="0.25">
      <c r="A148" s="22"/>
      <c r="B148" s="22"/>
      <c r="C148" s="22"/>
      <c r="D148" s="22"/>
      <c r="E148" s="22"/>
      <c r="F148" s="212"/>
      <c r="G148" s="22"/>
      <c r="H148" s="22"/>
      <c r="I148" s="22"/>
      <c r="J148" s="22"/>
      <c r="K148" s="22"/>
      <c r="L148" s="22"/>
      <c r="M148" s="22"/>
      <c r="N148" s="22"/>
      <c r="O148" s="22"/>
      <c r="P148" s="22"/>
      <c r="Q148" s="22"/>
      <c r="R148" s="22"/>
      <c r="S148" s="22"/>
      <c r="T148" s="22"/>
      <c r="U148" s="22"/>
      <c r="V148" s="22"/>
      <c r="W148" s="22"/>
      <c r="X148" s="22"/>
    </row>
    <row r="149" spans="1:24" ht="15.75" customHeight="1" x14ac:dyDescent="0.25">
      <c r="A149" s="22"/>
      <c r="B149" s="22"/>
      <c r="C149" s="22"/>
      <c r="D149" s="22"/>
      <c r="E149" s="22"/>
      <c r="F149" s="212"/>
      <c r="G149" s="22"/>
      <c r="H149" s="22"/>
      <c r="I149" s="22"/>
      <c r="J149" s="22"/>
      <c r="K149" s="22"/>
      <c r="L149" s="22"/>
      <c r="M149" s="22"/>
      <c r="N149" s="22"/>
      <c r="O149" s="22"/>
      <c r="P149" s="22"/>
      <c r="Q149" s="22"/>
      <c r="R149" s="22"/>
      <c r="S149" s="22"/>
      <c r="T149" s="22"/>
      <c r="U149" s="22"/>
      <c r="V149" s="22"/>
      <c r="W149" s="22"/>
      <c r="X149" s="22"/>
    </row>
    <row r="150" spans="1:24" ht="15.75" customHeight="1" x14ac:dyDescent="0.25">
      <c r="A150" s="22"/>
      <c r="B150" s="22"/>
      <c r="C150" s="22"/>
      <c r="D150" s="22"/>
      <c r="E150" s="22"/>
      <c r="F150" s="212"/>
      <c r="G150" s="22"/>
      <c r="H150" s="22"/>
      <c r="I150" s="22"/>
      <c r="J150" s="22"/>
      <c r="K150" s="22"/>
      <c r="L150" s="22"/>
      <c r="M150" s="22"/>
      <c r="N150" s="22"/>
      <c r="O150" s="22"/>
      <c r="P150" s="22"/>
      <c r="Q150" s="22"/>
      <c r="R150" s="22"/>
      <c r="S150" s="22"/>
      <c r="T150" s="22"/>
      <c r="U150" s="22"/>
      <c r="V150" s="22"/>
      <c r="W150" s="22"/>
      <c r="X150" s="22"/>
    </row>
    <row r="151" spans="1:24" ht="15.75" customHeight="1" x14ac:dyDescent="0.25">
      <c r="A151" s="22"/>
      <c r="B151" s="22"/>
      <c r="C151" s="22"/>
      <c r="D151" s="22"/>
      <c r="E151" s="22"/>
      <c r="F151" s="212"/>
      <c r="G151" s="22"/>
      <c r="H151" s="22"/>
      <c r="I151" s="22"/>
      <c r="J151" s="22"/>
      <c r="K151" s="22"/>
      <c r="L151" s="22"/>
      <c r="M151" s="22"/>
      <c r="N151" s="22"/>
      <c r="O151" s="22"/>
      <c r="P151" s="22"/>
      <c r="Q151" s="22"/>
      <c r="R151" s="22"/>
      <c r="S151" s="22"/>
      <c r="T151" s="22"/>
      <c r="U151" s="22"/>
      <c r="V151" s="22"/>
      <c r="W151" s="22"/>
      <c r="X151" s="22"/>
    </row>
    <row r="152" spans="1:24" ht="15.75" customHeight="1" x14ac:dyDescent="0.25">
      <c r="A152" s="22"/>
      <c r="B152" s="22"/>
      <c r="C152" s="22"/>
      <c r="D152" s="22"/>
      <c r="E152" s="22"/>
      <c r="F152" s="212"/>
      <c r="G152" s="22"/>
      <c r="H152" s="22"/>
      <c r="I152" s="22"/>
      <c r="J152" s="22"/>
      <c r="K152" s="22"/>
      <c r="L152" s="22"/>
      <c r="M152" s="22"/>
      <c r="N152" s="22"/>
      <c r="O152" s="22"/>
      <c r="P152" s="22"/>
      <c r="Q152" s="22"/>
      <c r="R152" s="22"/>
      <c r="S152" s="22"/>
      <c r="T152" s="22"/>
      <c r="U152" s="22"/>
      <c r="V152" s="22"/>
      <c r="W152" s="22"/>
      <c r="X152" s="22"/>
    </row>
    <row r="153" spans="1:24" ht="15.75" customHeight="1" x14ac:dyDescent="0.25">
      <c r="A153" s="22"/>
      <c r="B153" s="22"/>
      <c r="C153" s="22"/>
      <c r="D153" s="22"/>
      <c r="E153" s="22"/>
      <c r="F153" s="212"/>
      <c r="G153" s="22"/>
      <c r="H153" s="22"/>
      <c r="I153" s="22"/>
      <c r="J153" s="22"/>
      <c r="K153" s="22"/>
      <c r="L153" s="22"/>
      <c r="M153" s="22"/>
      <c r="N153" s="22"/>
      <c r="O153" s="22"/>
      <c r="P153" s="22"/>
      <c r="Q153" s="22"/>
      <c r="R153" s="22"/>
      <c r="S153" s="22"/>
      <c r="T153" s="22"/>
      <c r="U153" s="22"/>
      <c r="V153" s="22"/>
      <c r="W153" s="22"/>
      <c r="X153" s="22"/>
    </row>
    <row r="154" spans="1:24" ht="15.75" customHeight="1" x14ac:dyDescent="0.25">
      <c r="A154" s="22"/>
      <c r="B154" s="22"/>
      <c r="C154" s="22"/>
      <c r="D154" s="22"/>
      <c r="E154" s="22"/>
      <c r="F154" s="212"/>
      <c r="G154" s="22"/>
      <c r="H154" s="22"/>
      <c r="I154" s="22"/>
      <c r="J154" s="22"/>
      <c r="K154" s="22"/>
      <c r="L154" s="22"/>
      <c r="M154" s="22"/>
      <c r="N154" s="22"/>
      <c r="O154" s="22"/>
      <c r="P154" s="22"/>
      <c r="Q154" s="22"/>
      <c r="R154" s="22"/>
      <c r="S154" s="22"/>
      <c r="T154" s="22"/>
      <c r="U154" s="22"/>
      <c r="V154" s="22"/>
      <c r="W154" s="22"/>
      <c r="X154" s="22"/>
    </row>
    <row r="155" spans="1:24" ht="15.75" customHeight="1" x14ac:dyDescent="0.25">
      <c r="A155" s="22"/>
      <c r="B155" s="22"/>
      <c r="C155" s="22"/>
      <c r="D155" s="22"/>
      <c r="E155" s="22"/>
      <c r="F155" s="212"/>
      <c r="G155" s="22"/>
      <c r="H155" s="22"/>
      <c r="I155" s="22"/>
      <c r="J155" s="22"/>
      <c r="K155" s="22"/>
      <c r="L155" s="22"/>
      <c r="M155" s="22"/>
      <c r="N155" s="22"/>
      <c r="O155" s="22"/>
      <c r="P155" s="22"/>
      <c r="Q155" s="22"/>
      <c r="R155" s="22"/>
      <c r="S155" s="22"/>
      <c r="T155" s="22"/>
      <c r="U155" s="22"/>
      <c r="V155" s="22"/>
      <c r="W155" s="22"/>
      <c r="X155" s="22"/>
    </row>
    <row r="156" spans="1:24" ht="15.75" customHeight="1" x14ac:dyDescent="0.25">
      <c r="A156" s="22"/>
      <c r="B156" s="22"/>
      <c r="C156" s="22"/>
      <c r="D156" s="22"/>
      <c r="E156" s="22"/>
      <c r="F156" s="212"/>
      <c r="G156" s="22"/>
      <c r="H156" s="22"/>
      <c r="I156" s="22"/>
      <c r="J156" s="22"/>
      <c r="K156" s="22"/>
      <c r="L156" s="22"/>
      <c r="M156" s="22"/>
      <c r="N156" s="22"/>
      <c r="O156" s="22"/>
      <c r="P156" s="22"/>
      <c r="Q156" s="22"/>
      <c r="R156" s="22"/>
      <c r="S156" s="22"/>
      <c r="T156" s="22"/>
      <c r="U156" s="22"/>
      <c r="V156" s="22"/>
      <c r="W156" s="22"/>
      <c r="X156" s="22"/>
    </row>
    <row r="157" spans="1:24" ht="15.75" customHeight="1" x14ac:dyDescent="0.25">
      <c r="A157" s="22"/>
      <c r="B157" s="22"/>
      <c r="C157" s="22"/>
      <c r="D157" s="22"/>
      <c r="E157" s="22"/>
      <c r="F157" s="212"/>
      <c r="G157" s="22"/>
      <c r="H157" s="22"/>
      <c r="I157" s="22"/>
      <c r="J157" s="22"/>
      <c r="K157" s="22"/>
      <c r="L157" s="22"/>
      <c r="M157" s="22"/>
      <c r="N157" s="22"/>
      <c r="O157" s="22"/>
      <c r="P157" s="22"/>
      <c r="Q157" s="22"/>
      <c r="R157" s="22"/>
      <c r="S157" s="22"/>
      <c r="T157" s="22"/>
      <c r="U157" s="22"/>
      <c r="V157" s="22"/>
      <c r="W157" s="22"/>
      <c r="X157" s="22"/>
    </row>
    <row r="158" spans="1:24" ht="15.75" customHeight="1" x14ac:dyDescent="0.25">
      <c r="A158" s="22"/>
      <c r="B158" s="22"/>
      <c r="C158" s="22"/>
      <c r="D158" s="22"/>
      <c r="E158" s="22"/>
      <c r="F158" s="212"/>
      <c r="G158" s="22"/>
      <c r="H158" s="22"/>
      <c r="I158" s="22"/>
      <c r="J158" s="22"/>
      <c r="K158" s="22"/>
      <c r="L158" s="22"/>
      <c r="M158" s="22"/>
      <c r="N158" s="22"/>
      <c r="O158" s="22"/>
      <c r="P158" s="22"/>
      <c r="Q158" s="22"/>
      <c r="R158" s="22"/>
      <c r="S158" s="22"/>
      <c r="T158" s="22"/>
      <c r="U158" s="22"/>
      <c r="V158" s="22"/>
      <c r="W158" s="22"/>
      <c r="X158" s="22"/>
    </row>
    <row r="159" spans="1:24" ht="15.75" customHeight="1" x14ac:dyDescent="0.25">
      <c r="A159" s="22"/>
      <c r="B159" s="22"/>
      <c r="C159" s="22"/>
      <c r="D159" s="22"/>
      <c r="E159" s="22"/>
      <c r="F159" s="212"/>
      <c r="G159" s="22"/>
      <c r="H159" s="22"/>
      <c r="I159" s="22"/>
      <c r="J159" s="22"/>
      <c r="K159" s="22"/>
      <c r="L159" s="22"/>
      <c r="M159" s="22"/>
      <c r="N159" s="22"/>
      <c r="O159" s="22"/>
      <c r="P159" s="22"/>
      <c r="Q159" s="22"/>
      <c r="R159" s="22"/>
      <c r="S159" s="22"/>
      <c r="T159" s="22"/>
      <c r="U159" s="22"/>
      <c r="V159" s="22"/>
      <c r="W159" s="22"/>
      <c r="X159" s="22"/>
    </row>
    <row r="160" spans="1:24" ht="15.75" customHeight="1" x14ac:dyDescent="0.25">
      <c r="A160" s="22"/>
      <c r="B160" s="22"/>
      <c r="C160" s="22"/>
      <c r="D160" s="22"/>
      <c r="E160" s="22"/>
      <c r="F160" s="212"/>
      <c r="G160" s="22"/>
      <c r="H160" s="22"/>
      <c r="I160" s="22"/>
      <c r="J160" s="22"/>
      <c r="K160" s="22"/>
      <c r="L160" s="22"/>
      <c r="M160" s="22"/>
      <c r="N160" s="22"/>
      <c r="O160" s="22"/>
      <c r="P160" s="22"/>
      <c r="Q160" s="22"/>
      <c r="R160" s="22"/>
      <c r="S160" s="22"/>
      <c r="T160" s="22"/>
      <c r="U160" s="22"/>
      <c r="V160" s="22"/>
      <c r="W160" s="22"/>
      <c r="X160" s="22"/>
    </row>
    <row r="161" spans="1:24" ht="15.75" customHeight="1" x14ac:dyDescent="0.25">
      <c r="A161" s="22"/>
      <c r="B161" s="22"/>
      <c r="C161" s="22"/>
      <c r="D161" s="22"/>
      <c r="E161" s="22"/>
      <c r="F161" s="212"/>
      <c r="G161" s="22"/>
      <c r="H161" s="22"/>
      <c r="I161" s="22"/>
      <c r="J161" s="22"/>
      <c r="K161" s="22"/>
      <c r="L161" s="22"/>
      <c r="M161" s="22"/>
      <c r="N161" s="22"/>
      <c r="O161" s="22"/>
      <c r="P161" s="22"/>
      <c r="Q161" s="22"/>
      <c r="R161" s="22"/>
      <c r="S161" s="22"/>
      <c r="T161" s="22"/>
      <c r="U161" s="22"/>
      <c r="V161" s="22"/>
      <c r="W161" s="22"/>
      <c r="X161" s="22"/>
    </row>
    <row r="162" spans="1:24" ht="15.75" customHeight="1" x14ac:dyDescent="0.25">
      <c r="A162" s="22"/>
      <c r="B162" s="22"/>
      <c r="C162" s="22"/>
      <c r="D162" s="22"/>
      <c r="E162" s="22"/>
      <c r="F162" s="212"/>
      <c r="G162" s="22"/>
      <c r="H162" s="22"/>
      <c r="I162" s="22"/>
      <c r="J162" s="22"/>
      <c r="K162" s="22"/>
      <c r="L162" s="22"/>
      <c r="M162" s="22"/>
      <c r="N162" s="22"/>
      <c r="O162" s="22"/>
      <c r="P162" s="22"/>
      <c r="Q162" s="22"/>
      <c r="R162" s="22"/>
      <c r="S162" s="22"/>
      <c r="T162" s="22"/>
      <c r="U162" s="22"/>
      <c r="V162" s="22"/>
      <c r="W162" s="22"/>
      <c r="X162" s="22"/>
    </row>
    <row r="163" spans="1:24" ht="15.75" customHeight="1" x14ac:dyDescent="0.25">
      <c r="A163" s="22"/>
      <c r="B163" s="22"/>
      <c r="C163" s="22"/>
      <c r="D163" s="22"/>
      <c r="E163" s="22"/>
      <c r="F163" s="212"/>
      <c r="G163" s="22"/>
      <c r="H163" s="22"/>
      <c r="I163" s="22"/>
      <c r="J163" s="22"/>
      <c r="K163" s="22"/>
      <c r="L163" s="22"/>
      <c r="M163" s="22"/>
      <c r="N163" s="22"/>
      <c r="O163" s="22"/>
      <c r="P163" s="22"/>
      <c r="Q163" s="22"/>
      <c r="R163" s="22"/>
      <c r="S163" s="22"/>
      <c r="T163" s="22"/>
      <c r="U163" s="22"/>
      <c r="V163" s="22"/>
      <c r="W163" s="22"/>
      <c r="X163" s="22"/>
    </row>
    <row r="164" spans="1:24" ht="15.75" customHeight="1" x14ac:dyDescent="0.25">
      <c r="A164" s="22"/>
      <c r="B164" s="22"/>
      <c r="C164" s="22"/>
      <c r="D164" s="22"/>
      <c r="E164" s="22"/>
      <c r="F164" s="212"/>
      <c r="G164" s="22"/>
      <c r="H164" s="22"/>
      <c r="I164" s="22"/>
      <c r="J164" s="22"/>
      <c r="K164" s="22"/>
      <c r="L164" s="22"/>
      <c r="M164" s="22"/>
      <c r="N164" s="22"/>
      <c r="O164" s="22"/>
      <c r="P164" s="22"/>
      <c r="Q164" s="22"/>
      <c r="R164" s="22"/>
      <c r="S164" s="22"/>
      <c r="T164" s="22"/>
      <c r="U164" s="22"/>
      <c r="V164" s="22"/>
      <c r="W164" s="22"/>
      <c r="X164" s="22"/>
    </row>
    <row r="165" spans="1:24" ht="15.75" customHeight="1" x14ac:dyDescent="0.25">
      <c r="A165" s="22"/>
      <c r="B165" s="22"/>
      <c r="C165" s="22"/>
      <c r="D165" s="22"/>
      <c r="E165" s="22"/>
      <c r="F165" s="212"/>
      <c r="G165" s="22"/>
      <c r="H165" s="22"/>
      <c r="I165" s="22"/>
      <c r="J165" s="22"/>
      <c r="K165" s="22"/>
      <c r="L165" s="22"/>
      <c r="M165" s="22"/>
      <c r="N165" s="22"/>
      <c r="O165" s="22"/>
      <c r="P165" s="22"/>
      <c r="Q165" s="22"/>
      <c r="R165" s="22"/>
      <c r="S165" s="22"/>
      <c r="T165" s="22"/>
      <c r="U165" s="22"/>
      <c r="V165" s="22"/>
      <c r="W165" s="22"/>
      <c r="X165" s="22"/>
    </row>
    <row r="166" spans="1:24" ht="15.75" customHeight="1" x14ac:dyDescent="0.25">
      <c r="A166" s="22"/>
      <c r="B166" s="22"/>
      <c r="C166" s="22"/>
      <c r="D166" s="22"/>
      <c r="E166" s="22"/>
      <c r="F166" s="212"/>
      <c r="G166" s="22"/>
      <c r="H166" s="22"/>
      <c r="I166" s="22"/>
      <c r="J166" s="22"/>
      <c r="K166" s="22"/>
      <c r="L166" s="22"/>
      <c r="M166" s="22"/>
      <c r="N166" s="22"/>
      <c r="O166" s="22"/>
      <c r="P166" s="22"/>
      <c r="Q166" s="22"/>
      <c r="R166" s="22"/>
      <c r="S166" s="22"/>
      <c r="T166" s="22"/>
      <c r="U166" s="22"/>
      <c r="V166" s="22"/>
      <c r="W166" s="22"/>
      <c r="X166" s="22"/>
    </row>
    <row r="167" spans="1:24" ht="15.75" customHeight="1" x14ac:dyDescent="0.25">
      <c r="A167" s="22"/>
      <c r="B167" s="22"/>
      <c r="C167" s="22"/>
      <c r="D167" s="22"/>
      <c r="E167" s="22"/>
      <c r="F167" s="212"/>
      <c r="G167" s="22"/>
      <c r="H167" s="22"/>
      <c r="I167" s="22"/>
      <c r="J167" s="22"/>
      <c r="K167" s="22"/>
      <c r="L167" s="22"/>
      <c r="M167" s="22"/>
      <c r="N167" s="22"/>
      <c r="O167" s="22"/>
      <c r="P167" s="22"/>
      <c r="Q167" s="22"/>
      <c r="R167" s="22"/>
      <c r="S167" s="22"/>
      <c r="T167" s="22"/>
      <c r="U167" s="22"/>
      <c r="V167" s="22"/>
      <c r="W167" s="22"/>
      <c r="X167" s="22"/>
    </row>
    <row r="168" spans="1:24" ht="15.75" customHeight="1" x14ac:dyDescent="0.25">
      <c r="A168" s="22"/>
      <c r="B168" s="22"/>
      <c r="C168" s="22"/>
      <c r="D168" s="22"/>
      <c r="E168" s="22"/>
      <c r="F168" s="212"/>
      <c r="G168" s="22"/>
      <c r="H168" s="22"/>
      <c r="I168" s="22"/>
      <c r="J168" s="22"/>
      <c r="K168" s="22"/>
      <c r="L168" s="22"/>
      <c r="M168" s="22"/>
      <c r="N168" s="22"/>
      <c r="O168" s="22"/>
      <c r="P168" s="22"/>
      <c r="Q168" s="22"/>
      <c r="R168" s="22"/>
      <c r="S168" s="22"/>
      <c r="T168" s="22"/>
      <c r="U168" s="22"/>
      <c r="V168" s="22"/>
      <c r="W168" s="22"/>
      <c r="X168" s="22"/>
    </row>
    <row r="169" spans="1:24" ht="15.75" customHeight="1" x14ac:dyDescent="0.25">
      <c r="A169" s="22"/>
      <c r="B169" s="22"/>
      <c r="C169" s="22"/>
      <c r="D169" s="22"/>
      <c r="E169" s="22"/>
      <c r="F169" s="212"/>
      <c r="G169" s="22"/>
      <c r="H169" s="22"/>
      <c r="I169" s="22"/>
      <c r="J169" s="22"/>
      <c r="K169" s="22"/>
      <c r="L169" s="22"/>
      <c r="M169" s="22"/>
      <c r="N169" s="22"/>
      <c r="O169" s="22"/>
      <c r="P169" s="22"/>
      <c r="Q169" s="22"/>
      <c r="R169" s="22"/>
      <c r="S169" s="22"/>
      <c r="T169" s="22"/>
      <c r="U169" s="22"/>
      <c r="V169" s="22"/>
      <c r="W169" s="22"/>
      <c r="X169" s="22"/>
    </row>
    <row r="170" spans="1:24" ht="15.75" customHeight="1" x14ac:dyDescent="0.25">
      <c r="A170" s="22"/>
      <c r="B170" s="22"/>
      <c r="C170" s="22"/>
      <c r="D170" s="22"/>
      <c r="E170" s="22"/>
      <c r="F170" s="212"/>
      <c r="G170" s="22"/>
      <c r="H170" s="22"/>
      <c r="I170" s="22"/>
      <c r="J170" s="22"/>
      <c r="K170" s="22"/>
      <c r="L170" s="22"/>
      <c r="M170" s="22"/>
      <c r="N170" s="22"/>
      <c r="O170" s="22"/>
      <c r="P170" s="22"/>
      <c r="Q170" s="22"/>
      <c r="R170" s="22"/>
      <c r="S170" s="22"/>
      <c r="T170" s="22"/>
      <c r="U170" s="22"/>
      <c r="V170" s="22"/>
      <c r="W170" s="22"/>
      <c r="X170" s="22"/>
    </row>
    <row r="171" spans="1:24" ht="15.75" customHeight="1" x14ac:dyDescent="0.25">
      <c r="A171" s="22"/>
      <c r="B171" s="22"/>
      <c r="C171" s="22"/>
      <c r="D171" s="22"/>
      <c r="E171" s="22"/>
      <c r="F171" s="212"/>
      <c r="G171" s="22"/>
      <c r="H171" s="22"/>
      <c r="I171" s="22"/>
      <c r="J171" s="22"/>
      <c r="K171" s="22"/>
      <c r="L171" s="22"/>
      <c r="M171" s="22"/>
      <c r="N171" s="22"/>
      <c r="O171" s="22"/>
      <c r="P171" s="22"/>
      <c r="Q171" s="22"/>
      <c r="R171" s="22"/>
      <c r="S171" s="22"/>
      <c r="T171" s="22"/>
      <c r="U171" s="22"/>
      <c r="V171" s="22"/>
      <c r="W171" s="22"/>
      <c r="X171" s="22"/>
    </row>
    <row r="172" spans="1:24" ht="15.75" customHeight="1" x14ac:dyDescent="0.25">
      <c r="A172" s="22"/>
      <c r="B172" s="22"/>
      <c r="C172" s="22"/>
      <c r="D172" s="22"/>
      <c r="E172" s="22"/>
      <c r="F172" s="212"/>
      <c r="G172" s="22"/>
      <c r="H172" s="22"/>
      <c r="I172" s="22"/>
      <c r="J172" s="22"/>
      <c r="K172" s="22"/>
      <c r="L172" s="22"/>
      <c r="M172" s="22"/>
      <c r="N172" s="22"/>
      <c r="O172" s="22"/>
      <c r="P172" s="22"/>
      <c r="Q172" s="22"/>
      <c r="R172" s="22"/>
      <c r="S172" s="22"/>
      <c r="T172" s="22"/>
      <c r="U172" s="22"/>
      <c r="V172" s="22"/>
      <c r="W172" s="22"/>
      <c r="X172" s="22"/>
    </row>
    <row r="173" spans="1:24" ht="15.75" customHeight="1" x14ac:dyDescent="0.25">
      <c r="A173" s="22"/>
      <c r="B173" s="22"/>
      <c r="C173" s="22"/>
      <c r="D173" s="22"/>
      <c r="E173" s="22"/>
      <c r="F173" s="212"/>
      <c r="G173" s="22"/>
      <c r="H173" s="22"/>
      <c r="I173" s="22"/>
      <c r="J173" s="22"/>
      <c r="K173" s="22"/>
      <c r="L173" s="22"/>
      <c r="M173" s="22"/>
      <c r="N173" s="22"/>
      <c r="O173" s="22"/>
      <c r="P173" s="22"/>
      <c r="Q173" s="22"/>
      <c r="R173" s="22"/>
      <c r="S173" s="22"/>
      <c r="T173" s="22"/>
      <c r="U173" s="22"/>
      <c r="V173" s="22"/>
      <c r="W173" s="22"/>
      <c r="X173" s="22"/>
    </row>
    <row r="174" spans="1:24" ht="15.75" customHeight="1" x14ac:dyDescent="0.25">
      <c r="A174" s="22"/>
      <c r="B174" s="22"/>
      <c r="C174" s="22"/>
      <c r="D174" s="22"/>
      <c r="E174" s="22"/>
      <c r="F174" s="212"/>
      <c r="G174" s="22"/>
      <c r="H174" s="22"/>
      <c r="I174" s="22"/>
      <c r="J174" s="22"/>
      <c r="K174" s="22"/>
      <c r="L174" s="22"/>
      <c r="M174" s="22"/>
      <c r="N174" s="22"/>
      <c r="O174" s="22"/>
      <c r="P174" s="22"/>
      <c r="Q174" s="22"/>
      <c r="R174" s="22"/>
      <c r="S174" s="22"/>
      <c r="T174" s="22"/>
      <c r="U174" s="22"/>
      <c r="V174" s="22"/>
      <c r="W174" s="22"/>
      <c r="X174" s="22"/>
    </row>
    <row r="175" spans="1:24" ht="15.75" customHeight="1" x14ac:dyDescent="0.25">
      <c r="A175" s="22"/>
      <c r="B175" s="22"/>
      <c r="C175" s="22"/>
      <c r="D175" s="22"/>
      <c r="E175" s="22"/>
      <c r="F175" s="212"/>
      <c r="G175" s="22"/>
      <c r="H175" s="22"/>
      <c r="I175" s="22"/>
      <c r="J175" s="22"/>
      <c r="K175" s="22"/>
      <c r="L175" s="22"/>
      <c r="M175" s="22"/>
      <c r="N175" s="22"/>
      <c r="O175" s="22"/>
      <c r="P175" s="22"/>
      <c r="Q175" s="22"/>
      <c r="R175" s="22"/>
      <c r="S175" s="22"/>
      <c r="T175" s="22"/>
      <c r="U175" s="22"/>
      <c r="V175" s="22"/>
      <c r="W175" s="22"/>
      <c r="X175" s="22"/>
    </row>
    <row r="176" spans="1:24" ht="15.75" customHeight="1" x14ac:dyDescent="0.25">
      <c r="A176" s="22"/>
      <c r="B176" s="22"/>
      <c r="C176" s="22"/>
      <c r="D176" s="22"/>
      <c r="E176" s="22"/>
      <c r="F176" s="212"/>
      <c r="G176" s="22"/>
      <c r="H176" s="22"/>
      <c r="I176" s="22"/>
      <c r="J176" s="22"/>
      <c r="K176" s="22"/>
      <c r="L176" s="22"/>
      <c r="M176" s="22"/>
      <c r="N176" s="22"/>
      <c r="O176" s="22"/>
      <c r="P176" s="22"/>
      <c r="Q176" s="22"/>
      <c r="R176" s="22"/>
      <c r="S176" s="22"/>
      <c r="T176" s="22"/>
      <c r="U176" s="22"/>
      <c r="V176" s="22"/>
      <c r="W176" s="22"/>
      <c r="X176" s="22"/>
    </row>
    <row r="177" spans="1:24" ht="15.75" customHeight="1" x14ac:dyDescent="0.25">
      <c r="A177" s="22"/>
      <c r="B177" s="22"/>
      <c r="C177" s="22"/>
      <c r="D177" s="22"/>
      <c r="E177" s="22"/>
      <c r="F177" s="212"/>
      <c r="G177" s="22"/>
      <c r="H177" s="22"/>
      <c r="I177" s="22"/>
      <c r="J177" s="22"/>
      <c r="K177" s="22"/>
      <c r="L177" s="22"/>
      <c r="M177" s="22"/>
      <c r="N177" s="22"/>
      <c r="O177" s="22"/>
      <c r="P177" s="22"/>
      <c r="Q177" s="22"/>
      <c r="R177" s="22"/>
      <c r="S177" s="22"/>
      <c r="T177" s="22"/>
      <c r="U177" s="22"/>
      <c r="V177" s="22"/>
      <c r="W177" s="22"/>
      <c r="X177" s="22"/>
    </row>
    <row r="178" spans="1:24" ht="15.75" customHeight="1" x14ac:dyDescent="0.25">
      <c r="A178" s="22"/>
      <c r="B178" s="22"/>
      <c r="C178" s="22"/>
      <c r="D178" s="22"/>
      <c r="E178" s="22"/>
      <c r="F178" s="212"/>
      <c r="G178" s="22"/>
      <c r="H178" s="22"/>
      <c r="I178" s="22"/>
      <c r="J178" s="22"/>
      <c r="K178" s="22"/>
      <c r="L178" s="22"/>
      <c r="M178" s="22"/>
      <c r="N178" s="22"/>
      <c r="O178" s="22"/>
      <c r="P178" s="22"/>
      <c r="Q178" s="22"/>
      <c r="R178" s="22"/>
      <c r="S178" s="22"/>
      <c r="T178" s="22"/>
      <c r="U178" s="22"/>
      <c r="V178" s="22"/>
      <c r="W178" s="22"/>
      <c r="X178" s="22"/>
    </row>
    <row r="179" spans="1:24" ht="15.75" customHeight="1" x14ac:dyDescent="0.25">
      <c r="A179" s="22"/>
      <c r="B179" s="22"/>
      <c r="C179" s="22"/>
      <c r="D179" s="22"/>
      <c r="E179" s="22"/>
      <c r="F179" s="212"/>
      <c r="G179" s="22"/>
      <c r="H179" s="22"/>
      <c r="I179" s="22"/>
      <c r="J179" s="22"/>
      <c r="K179" s="22"/>
      <c r="L179" s="22"/>
      <c r="M179" s="22"/>
      <c r="N179" s="22"/>
      <c r="O179" s="22"/>
      <c r="P179" s="22"/>
      <c r="Q179" s="22"/>
      <c r="R179" s="22"/>
      <c r="S179" s="22"/>
      <c r="T179" s="22"/>
      <c r="U179" s="22"/>
      <c r="V179" s="22"/>
      <c r="W179" s="22"/>
      <c r="X179" s="22"/>
    </row>
    <row r="180" spans="1:24" ht="15.75" customHeight="1" x14ac:dyDescent="0.25">
      <c r="A180" s="22"/>
      <c r="B180" s="22"/>
      <c r="C180" s="22"/>
      <c r="D180" s="22"/>
      <c r="E180" s="22"/>
      <c r="F180" s="212"/>
      <c r="G180" s="22"/>
      <c r="H180" s="22"/>
      <c r="I180" s="22"/>
      <c r="J180" s="22"/>
      <c r="K180" s="22"/>
      <c r="L180" s="22"/>
      <c r="M180" s="22"/>
      <c r="N180" s="22"/>
      <c r="O180" s="22"/>
      <c r="P180" s="22"/>
      <c r="Q180" s="22"/>
      <c r="R180" s="22"/>
      <c r="S180" s="22"/>
      <c r="T180" s="22"/>
      <c r="U180" s="22"/>
      <c r="V180" s="22"/>
      <c r="W180" s="22"/>
      <c r="X180" s="22"/>
    </row>
    <row r="181" spans="1:24" ht="15.75" customHeight="1" x14ac:dyDescent="0.25">
      <c r="A181" s="22"/>
      <c r="B181" s="22"/>
      <c r="C181" s="22"/>
      <c r="D181" s="22"/>
      <c r="E181" s="22"/>
      <c r="F181" s="212"/>
      <c r="G181" s="22"/>
      <c r="H181" s="22"/>
      <c r="I181" s="22"/>
      <c r="J181" s="22"/>
      <c r="K181" s="22"/>
      <c r="L181" s="22"/>
      <c r="M181" s="22"/>
      <c r="N181" s="22"/>
      <c r="O181" s="22"/>
      <c r="P181" s="22"/>
      <c r="Q181" s="22"/>
      <c r="R181" s="22"/>
      <c r="S181" s="22"/>
      <c r="T181" s="22"/>
      <c r="U181" s="22"/>
      <c r="V181" s="22"/>
      <c r="W181" s="22"/>
      <c r="X181" s="22"/>
    </row>
    <row r="182" spans="1:24" ht="15.75" customHeight="1" x14ac:dyDescent="0.25">
      <c r="A182" s="22"/>
      <c r="B182" s="22"/>
      <c r="C182" s="22"/>
      <c r="D182" s="22"/>
      <c r="E182" s="22"/>
      <c r="F182" s="212"/>
      <c r="G182" s="22"/>
      <c r="H182" s="22"/>
      <c r="I182" s="22"/>
      <c r="J182" s="22"/>
      <c r="K182" s="22"/>
      <c r="L182" s="22"/>
      <c r="M182" s="22"/>
      <c r="N182" s="22"/>
      <c r="O182" s="22"/>
      <c r="P182" s="22"/>
      <c r="Q182" s="22"/>
      <c r="R182" s="22"/>
      <c r="S182" s="22"/>
      <c r="T182" s="22"/>
      <c r="U182" s="22"/>
      <c r="V182" s="22"/>
      <c r="W182" s="22"/>
      <c r="X182" s="22"/>
    </row>
    <row r="183" spans="1:24" ht="15.75" customHeight="1" x14ac:dyDescent="0.25">
      <c r="A183" s="22"/>
      <c r="B183" s="22"/>
      <c r="C183" s="22"/>
      <c r="D183" s="22"/>
      <c r="E183" s="22"/>
      <c r="F183" s="212"/>
      <c r="G183" s="22"/>
      <c r="H183" s="22"/>
      <c r="I183" s="22"/>
      <c r="J183" s="22"/>
      <c r="K183" s="22"/>
      <c r="L183" s="22"/>
      <c r="M183" s="22"/>
      <c r="N183" s="22"/>
      <c r="O183" s="22"/>
      <c r="P183" s="22"/>
      <c r="Q183" s="22"/>
      <c r="R183" s="22"/>
      <c r="S183" s="22"/>
      <c r="T183" s="22"/>
      <c r="U183" s="22"/>
      <c r="V183" s="22"/>
      <c r="W183" s="22"/>
      <c r="X183" s="22"/>
    </row>
    <row r="184" spans="1:24" ht="15.75" customHeight="1" x14ac:dyDescent="0.25">
      <c r="A184" s="22"/>
      <c r="B184" s="22"/>
      <c r="C184" s="22"/>
      <c r="D184" s="22"/>
      <c r="E184" s="22"/>
      <c r="F184" s="212"/>
      <c r="G184" s="22"/>
      <c r="H184" s="22"/>
      <c r="I184" s="22"/>
      <c r="J184" s="22"/>
      <c r="K184" s="22"/>
      <c r="L184" s="22"/>
      <c r="M184" s="22"/>
      <c r="N184" s="22"/>
      <c r="O184" s="22"/>
      <c r="P184" s="22"/>
      <c r="Q184" s="22"/>
      <c r="R184" s="22"/>
      <c r="S184" s="22"/>
      <c r="T184" s="22"/>
      <c r="U184" s="22"/>
      <c r="V184" s="22"/>
      <c r="W184" s="22"/>
      <c r="X184" s="22"/>
    </row>
    <row r="185" spans="1:24" ht="15.75" customHeight="1" x14ac:dyDescent="0.25">
      <c r="A185" s="22"/>
      <c r="B185" s="22"/>
      <c r="C185" s="22"/>
      <c r="D185" s="22"/>
      <c r="E185" s="22"/>
      <c r="F185" s="212"/>
      <c r="G185" s="22"/>
      <c r="H185" s="22"/>
      <c r="I185" s="22"/>
      <c r="J185" s="22"/>
      <c r="K185" s="22"/>
      <c r="L185" s="22"/>
      <c r="M185" s="22"/>
      <c r="N185" s="22"/>
      <c r="O185" s="22"/>
      <c r="P185" s="22"/>
      <c r="Q185" s="22"/>
      <c r="R185" s="22"/>
      <c r="S185" s="22"/>
      <c r="T185" s="22"/>
      <c r="U185" s="22"/>
      <c r="V185" s="22"/>
      <c r="W185" s="22"/>
      <c r="X185" s="22"/>
    </row>
    <row r="186" spans="1:24" ht="15.75" customHeight="1" x14ac:dyDescent="0.25">
      <c r="A186" s="22"/>
      <c r="B186" s="22"/>
      <c r="C186" s="22"/>
      <c r="D186" s="22"/>
      <c r="E186" s="22"/>
      <c r="F186" s="212"/>
      <c r="G186" s="22"/>
      <c r="H186" s="22"/>
      <c r="I186" s="22"/>
      <c r="J186" s="22"/>
      <c r="K186" s="22"/>
      <c r="L186" s="22"/>
      <c r="M186" s="22"/>
      <c r="N186" s="22"/>
      <c r="O186" s="22"/>
      <c r="P186" s="22"/>
      <c r="Q186" s="22"/>
      <c r="R186" s="22"/>
      <c r="S186" s="22"/>
      <c r="T186" s="22"/>
      <c r="U186" s="22"/>
      <c r="V186" s="22"/>
      <c r="W186" s="22"/>
      <c r="X186" s="22"/>
    </row>
    <row r="187" spans="1:24" ht="15.75" customHeight="1" x14ac:dyDescent="0.25">
      <c r="A187" s="22"/>
      <c r="B187" s="22"/>
      <c r="C187" s="22"/>
      <c r="D187" s="22"/>
      <c r="E187" s="22"/>
      <c r="F187" s="212"/>
      <c r="G187" s="22"/>
      <c r="H187" s="22"/>
      <c r="I187" s="22"/>
      <c r="J187" s="22"/>
      <c r="K187" s="22"/>
      <c r="L187" s="22"/>
      <c r="M187" s="22"/>
      <c r="N187" s="22"/>
      <c r="O187" s="22"/>
      <c r="P187" s="22"/>
      <c r="Q187" s="22"/>
      <c r="R187" s="22"/>
      <c r="S187" s="22"/>
      <c r="T187" s="22"/>
      <c r="U187" s="22"/>
      <c r="V187" s="22"/>
      <c r="W187" s="22"/>
      <c r="X187" s="22"/>
    </row>
    <row r="188" spans="1:24" ht="15.75" customHeight="1" x14ac:dyDescent="0.25">
      <c r="A188" s="22"/>
      <c r="B188" s="22"/>
      <c r="C188" s="22"/>
      <c r="D188" s="22"/>
      <c r="E188" s="22"/>
      <c r="F188" s="212"/>
      <c r="G188" s="22"/>
      <c r="H188" s="22"/>
      <c r="I188" s="22"/>
      <c r="J188" s="22"/>
      <c r="K188" s="22"/>
      <c r="L188" s="22"/>
      <c r="M188" s="22"/>
      <c r="N188" s="22"/>
      <c r="O188" s="22"/>
      <c r="P188" s="22"/>
      <c r="Q188" s="22"/>
      <c r="R188" s="22"/>
      <c r="S188" s="22"/>
      <c r="T188" s="22"/>
      <c r="U188" s="22"/>
      <c r="V188" s="22"/>
      <c r="W188" s="22"/>
      <c r="X188" s="22"/>
    </row>
    <row r="189" spans="1:24" ht="15.75" customHeight="1" x14ac:dyDescent="0.25">
      <c r="A189" s="22"/>
      <c r="B189" s="22"/>
      <c r="C189" s="22"/>
      <c r="D189" s="22"/>
      <c r="E189" s="22"/>
      <c r="F189" s="212"/>
      <c r="G189" s="22"/>
      <c r="H189" s="22"/>
      <c r="I189" s="22"/>
      <c r="J189" s="22"/>
      <c r="K189" s="22"/>
      <c r="L189" s="22"/>
      <c r="M189" s="22"/>
      <c r="N189" s="22"/>
      <c r="O189" s="22"/>
      <c r="P189" s="22"/>
      <c r="Q189" s="22"/>
      <c r="R189" s="22"/>
      <c r="S189" s="22"/>
      <c r="T189" s="22"/>
      <c r="U189" s="22"/>
      <c r="V189" s="22"/>
      <c r="W189" s="22"/>
      <c r="X189" s="22"/>
    </row>
    <row r="190" spans="1:24" ht="15.75" customHeight="1" x14ac:dyDescent="0.25">
      <c r="A190" s="22"/>
      <c r="B190" s="22"/>
      <c r="C190" s="22"/>
      <c r="D190" s="22"/>
      <c r="E190" s="22"/>
      <c r="F190" s="212"/>
      <c r="G190" s="22"/>
      <c r="H190" s="22"/>
      <c r="I190" s="22"/>
      <c r="J190" s="22"/>
      <c r="K190" s="22"/>
      <c r="L190" s="22"/>
      <c r="M190" s="22"/>
      <c r="N190" s="22"/>
      <c r="O190" s="22"/>
      <c r="P190" s="22"/>
      <c r="Q190" s="22"/>
      <c r="R190" s="22"/>
      <c r="S190" s="22"/>
      <c r="T190" s="22"/>
      <c r="U190" s="22"/>
      <c r="V190" s="22"/>
      <c r="W190" s="22"/>
      <c r="X190" s="22"/>
    </row>
    <row r="191" spans="1:24" ht="15.75" customHeight="1" x14ac:dyDescent="0.25">
      <c r="A191" s="22"/>
      <c r="B191" s="22"/>
      <c r="C191" s="22"/>
      <c r="D191" s="22"/>
      <c r="E191" s="22"/>
      <c r="F191" s="212"/>
      <c r="G191" s="22"/>
      <c r="H191" s="22"/>
      <c r="I191" s="22"/>
      <c r="J191" s="22"/>
      <c r="K191" s="22"/>
      <c r="L191" s="22"/>
      <c r="M191" s="22"/>
      <c r="N191" s="22"/>
      <c r="O191" s="22"/>
      <c r="P191" s="22"/>
      <c r="Q191" s="22"/>
      <c r="R191" s="22"/>
      <c r="S191" s="22"/>
      <c r="T191" s="22"/>
      <c r="U191" s="22"/>
      <c r="V191" s="22"/>
      <c r="W191" s="22"/>
      <c r="X191" s="22"/>
    </row>
    <row r="192" spans="1:24" ht="15.75" customHeight="1" x14ac:dyDescent="0.25">
      <c r="A192" s="22"/>
      <c r="B192" s="22"/>
      <c r="C192" s="22"/>
      <c r="D192" s="22"/>
      <c r="E192" s="22"/>
      <c r="F192" s="212"/>
      <c r="G192" s="22"/>
      <c r="H192" s="22"/>
      <c r="I192" s="22"/>
      <c r="J192" s="22"/>
      <c r="K192" s="22"/>
      <c r="L192" s="22"/>
      <c r="M192" s="22"/>
      <c r="N192" s="22"/>
      <c r="O192" s="22"/>
      <c r="P192" s="22"/>
      <c r="Q192" s="22"/>
      <c r="R192" s="22"/>
      <c r="S192" s="22"/>
      <c r="T192" s="22"/>
      <c r="U192" s="22"/>
      <c r="V192" s="22"/>
      <c r="W192" s="22"/>
      <c r="X192" s="22"/>
    </row>
    <row r="193" spans="1:24" ht="15.75" customHeight="1" x14ac:dyDescent="0.25">
      <c r="A193" s="22"/>
      <c r="B193" s="22"/>
      <c r="C193" s="22"/>
      <c r="D193" s="22"/>
      <c r="E193" s="22"/>
      <c r="F193" s="212"/>
      <c r="G193" s="22"/>
      <c r="H193" s="22"/>
      <c r="I193" s="22"/>
      <c r="J193" s="22"/>
      <c r="K193" s="22"/>
      <c r="L193" s="22"/>
      <c r="M193" s="22"/>
      <c r="N193" s="22"/>
      <c r="O193" s="22"/>
      <c r="P193" s="22"/>
      <c r="Q193" s="22"/>
      <c r="R193" s="22"/>
      <c r="S193" s="22"/>
      <c r="T193" s="22"/>
      <c r="U193" s="22"/>
      <c r="V193" s="22"/>
      <c r="W193" s="22"/>
      <c r="X193" s="22"/>
    </row>
    <row r="194" spans="1:24" ht="15.75" customHeight="1" x14ac:dyDescent="0.25">
      <c r="A194" s="22"/>
      <c r="B194" s="22"/>
      <c r="C194" s="22"/>
      <c r="D194" s="22"/>
      <c r="E194" s="22"/>
      <c r="F194" s="212"/>
      <c r="G194" s="22"/>
      <c r="H194" s="22"/>
      <c r="I194" s="22"/>
      <c r="J194" s="22"/>
      <c r="K194" s="22"/>
      <c r="L194" s="22"/>
      <c r="M194" s="22"/>
      <c r="N194" s="22"/>
      <c r="O194" s="22"/>
      <c r="P194" s="22"/>
      <c r="Q194" s="22"/>
      <c r="R194" s="22"/>
      <c r="S194" s="22"/>
      <c r="T194" s="22"/>
      <c r="U194" s="22"/>
      <c r="V194" s="22"/>
      <c r="W194" s="22"/>
      <c r="X194" s="22"/>
    </row>
    <row r="195" spans="1:24" ht="15.75" customHeight="1" x14ac:dyDescent="0.25">
      <c r="A195" s="22"/>
      <c r="B195" s="22"/>
      <c r="C195" s="22"/>
      <c r="D195" s="22"/>
      <c r="E195" s="22"/>
      <c r="F195" s="212"/>
      <c r="G195" s="22"/>
      <c r="H195" s="22"/>
      <c r="I195" s="22"/>
      <c r="J195" s="22"/>
      <c r="K195" s="22"/>
      <c r="L195" s="22"/>
      <c r="M195" s="22"/>
      <c r="N195" s="22"/>
      <c r="O195" s="22"/>
      <c r="P195" s="22"/>
      <c r="Q195" s="22"/>
      <c r="R195" s="22"/>
      <c r="S195" s="22"/>
      <c r="T195" s="22"/>
      <c r="U195" s="22"/>
      <c r="V195" s="22"/>
      <c r="W195" s="22"/>
      <c r="X195" s="22"/>
    </row>
    <row r="196" spans="1:24" ht="15.75" customHeight="1" x14ac:dyDescent="0.25">
      <c r="A196" s="22"/>
      <c r="B196" s="22"/>
      <c r="C196" s="22"/>
      <c r="D196" s="22"/>
      <c r="E196" s="22"/>
      <c r="F196" s="212"/>
      <c r="G196" s="22"/>
      <c r="H196" s="22"/>
      <c r="I196" s="22"/>
      <c r="J196" s="22"/>
      <c r="K196" s="22"/>
      <c r="L196" s="22"/>
      <c r="M196" s="22"/>
      <c r="N196" s="22"/>
      <c r="O196" s="22"/>
      <c r="P196" s="22"/>
      <c r="Q196" s="22"/>
      <c r="R196" s="22"/>
      <c r="S196" s="22"/>
      <c r="T196" s="22"/>
      <c r="U196" s="22"/>
      <c r="V196" s="22"/>
      <c r="W196" s="22"/>
      <c r="X196" s="22"/>
    </row>
    <row r="197" spans="1:24" ht="15.75" customHeight="1" x14ac:dyDescent="0.25">
      <c r="A197" s="22"/>
      <c r="B197" s="22"/>
      <c r="C197" s="22"/>
      <c r="D197" s="22"/>
      <c r="E197" s="22"/>
      <c r="F197" s="212"/>
      <c r="G197" s="22"/>
      <c r="H197" s="22"/>
      <c r="I197" s="22"/>
      <c r="J197" s="22"/>
      <c r="K197" s="22"/>
      <c r="L197" s="22"/>
      <c r="M197" s="22"/>
      <c r="N197" s="22"/>
      <c r="O197" s="22"/>
      <c r="P197" s="22"/>
      <c r="Q197" s="22"/>
      <c r="R197" s="22"/>
      <c r="S197" s="22"/>
      <c r="T197" s="22"/>
      <c r="U197" s="22"/>
      <c r="V197" s="22"/>
      <c r="W197" s="22"/>
      <c r="X197" s="22"/>
    </row>
    <row r="198" spans="1:24" ht="15.75" customHeight="1" x14ac:dyDescent="0.25">
      <c r="A198" s="22"/>
      <c r="B198" s="22"/>
      <c r="C198" s="22"/>
      <c r="D198" s="22"/>
      <c r="E198" s="22"/>
      <c r="F198" s="212"/>
      <c r="G198" s="22"/>
      <c r="H198" s="22"/>
      <c r="I198" s="22"/>
      <c r="J198" s="22"/>
      <c r="K198" s="22"/>
      <c r="L198" s="22"/>
      <c r="M198" s="22"/>
      <c r="N198" s="22"/>
      <c r="O198" s="22"/>
      <c r="P198" s="22"/>
      <c r="Q198" s="22"/>
      <c r="R198" s="22"/>
      <c r="S198" s="22"/>
      <c r="T198" s="22"/>
      <c r="U198" s="22"/>
      <c r="V198" s="22"/>
      <c r="W198" s="22"/>
      <c r="X198" s="22"/>
    </row>
    <row r="199" spans="1:24" ht="15.75" customHeight="1" x14ac:dyDescent="0.25">
      <c r="A199" s="22"/>
      <c r="B199" s="22"/>
      <c r="C199" s="22"/>
      <c r="D199" s="22"/>
      <c r="E199" s="22"/>
      <c r="F199" s="212"/>
      <c r="G199" s="22"/>
      <c r="H199" s="22"/>
      <c r="I199" s="22"/>
      <c r="J199" s="22"/>
      <c r="K199" s="22"/>
      <c r="L199" s="22"/>
      <c r="M199" s="22"/>
      <c r="N199" s="22"/>
      <c r="O199" s="22"/>
      <c r="P199" s="22"/>
      <c r="Q199" s="22"/>
      <c r="R199" s="22"/>
      <c r="S199" s="22"/>
      <c r="T199" s="22"/>
      <c r="U199" s="22"/>
      <c r="V199" s="22"/>
      <c r="W199" s="22"/>
      <c r="X199" s="22"/>
    </row>
    <row r="200" spans="1:24" ht="15.75" customHeight="1" x14ac:dyDescent="0.25">
      <c r="A200" s="22"/>
      <c r="B200" s="22"/>
      <c r="C200" s="22"/>
      <c r="D200" s="22"/>
      <c r="E200" s="22"/>
      <c r="F200" s="212"/>
      <c r="G200" s="22"/>
      <c r="H200" s="22"/>
      <c r="I200" s="22"/>
      <c r="J200" s="22"/>
      <c r="K200" s="22"/>
      <c r="L200" s="22"/>
      <c r="M200" s="22"/>
      <c r="N200" s="22"/>
      <c r="O200" s="22"/>
      <c r="P200" s="22"/>
      <c r="Q200" s="22"/>
      <c r="R200" s="22"/>
      <c r="S200" s="22"/>
      <c r="T200" s="22"/>
      <c r="U200" s="22"/>
      <c r="V200" s="22"/>
      <c r="W200" s="22"/>
      <c r="X200" s="22"/>
    </row>
    <row r="201" spans="1:24" ht="15.75" customHeight="1" x14ac:dyDescent="0.25">
      <c r="A201" s="22"/>
      <c r="B201" s="22"/>
      <c r="C201" s="22"/>
      <c r="D201" s="22"/>
      <c r="E201" s="22"/>
      <c r="F201" s="212"/>
      <c r="G201" s="22"/>
      <c r="H201" s="22"/>
      <c r="I201" s="22"/>
      <c r="J201" s="22"/>
      <c r="K201" s="22"/>
      <c r="L201" s="22"/>
      <c r="M201" s="22"/>
      <c r="N201" s="22"/>
      <c r="O201" s="22"/>
      <c r="P201" s="22"/>
      <c r="Q201" s="22"/>
      <c r="R201" s="22"/>
      <c r="S201" s="22"/>
      <c r="T201" s="22"/>
      <c r="U201" s="22"/>
      <c r="V201" s="22"/>
      <c r="W201" s="22"/>
      <c r="X201" s="22"/>
    </row>
    <row r="202" spans="1:24" ht="15.75" customHeight="1" x14ac:dyDescent="0.25">
      <c r="A202" s="22"/>
      <c r="B202" s="22"/>
      <c r="C202" s="22"/>
      <c r="D202" s="22"/>
      <c r="E202" s="22"/>
      <c r="F202" s="212"/>
      <c r="G202" s="22"/>
      <c r="H202" s="22"/>
      <c r="I202" s="22"/>
      <c r="J202" s="22"/>
      <c r="K202" s="22"/>
      <c r="L202" s="22"/>
      <c r="M202" s="22"/>
      <c r="N202" s="22"/>
      <c r="O202" s="22"/>
      <c r="P202" s="22"/>
      <c r="Q202" s="22"/>
      <c r="R202" s="22"/>
      <c r="S202" s="22"/>
      <c r="T202" s="22"/>
      <c r="U202" s="22"/>
      <c r="V202" s="22"/>
      <c r="W202" s="22"/>
      <c r="X202" s="22"/>
    </row>
    <row r="203" spans="1:24" ht="15.75" customHeight="1" x14ac:dyDescent="0.25">
      <c r="A203" s="22"/>
      <c r="B203" s="22"/>
      <c r="C203" s="22"/>
      <c r="D203" s="22"/>
      <c r="E203" s="22"/>
      <c r="F203" s="212"/>
      <c r="G203" s="22"/>
      <c r="H203" s="22"/>
      <c r="I203" s="22"/>
      <c r="J203" s="22"/>
      <c r="K203" s="22"/>
      <c r="L203" s="22"/>
      <c r="M203" s="22"/>
      <c r="N203" s="22"/>
      <c r="O203" s="22"/>
      <c r="P203" s="22"/>
      <c r="Q203" s="22"/>
      <c r="R203" s="22"/>
      <c r="S203" s="22"/>
      <c r="T203" s="22"/>
      <c r="U203" s="22"/>
      <c r="V203" s="22"/>
      <c r="W203" s="22"/>
      <c r="X203" s="22"/>
    </row>
    <row r="204" spans="1:24" ht="15.75" customHeight="1" x14ac:dyDescent="0.25">
      <c r="A204" s="22"/>
      <c r="B204" s="22"/>
      <c r="C204" s="22"/>
      <c r="D204" s="22"/>
      <c r="E204" s="22"/>
      <c r="F204" s="212"/>
      <c r="G204" s="22"/>
      <c r="H204" s="22"/>
      <c r="I204" s="22"/>
      <c r="J204" s="22"/>
      <c r="K204" s="22"/>
      <c r="L204" s="22"/>
      <c r="M204" s="22"/>
      <c r="N204" s="22"/>
      <c r="O204" s="22"/>
      <c r="P204" s="22"/>
      <c r="Q204" s="22"/>
      <c r="R204" s="22"/>
      <c r="S204" s="22"/>
      <c r="T204" s="22"/>
      <c r="U204" s="22"/>
      <c r="V204" s="22"/>
      <c r="W204" s="22"/>
      <c r="X204" s="22"/>
    </row>
    <row r="205" spans="1:24" ht="15.75" customHeight="1" x14ac:dyDescent="0.25">
      <c r="A205" s="22"/>
      <c r="B205" s="22"/>
      <c r="C205" s="22"/>
      <c r="D205" s="22"/>
      <c r="E205" s="22"/>
      <c r="F205" s="212"/>
      <c r="G205" s="22"/>
      <c r="H205" s="22"/>
      <c r="I205" s="22"/>
      <c r="J205" s="22"/>
      <c r="K205" s="22"/>
      <c r="L205" s="22"/>
      <c r="M205" s="22"/>
      <c r="N205" s="22"/>
      <c r="O205" s="22"/>
      <c r="P205" s="22"/>
      <c r="Q205" s="22"/>
      <c r="R205" s="22"/>
      <c r="S205" s="22"/>
      <c r="T205" s="22"/>
      <c r="U205" s="22"/>
      <c r="V205" s="22"/>
      <c r="W205" s="22"/>
      <c r="X205" s="22"/>
    </row>
    <row r="206" spans="1:24" ht="15.75" customHeight="1" x14ac:dyDescent="0.25">
      <c r="A206" s="22"/>
      <c r="B206" s="22"/>
      <c r="C206" s="22"/>
      <c r="D206" s="22"/>
      <c r="E206" s="22"/>
      <c r="F206" s="212"/>
      <c r="G206" s="22"/>
      <c r="H206" s="22"/>
      <c r="I206" s="22"/>
      <c r="J206" s="22"/>
      <c r="K206" s="22"/>
      <c r="L206" s="22"/>
      <c r="M206" s="22"/>
      <c r="N206" s="22"/>
      <c r="O206" s="22"/>
      <c r="P206" s="22"/>
      <c r="Q206" s="22"/>
      <c r="R206" s="22"/>
      <c r="S206" s="22"/>
      <c r="T206" s="22"/>
      <c r="U206" s="22"/>
      <c r="V206" s="22"/>
      <c r="W206" s="22"/>
      <c r="X206" s="22"/>
    </row>
    <row r="207" spans="1:24" ht="15.75" customHeight="1" x14ac:dyDescent="0.25">
      <c r="A207" s="22"/>
      <c r="B207" s="22"/>
      <c r="C207" s="22"/>
      <c r="D207" s="22"/>
      <c r="E207" s="22"/>
      <c r="F207" s="212"/>
      <c r="G207" s="22"/>
      <c r="H207" s="22"/>
      <c r="I207" s="22"/>
      <c r="J207" s="22"/>
      <c r="K207" s="22"/>
      <c r="L207" s="22"/>
      <c r="M207" s="22"/>
      <c r="N207" s="22"/>
      <c r="O207" s="22"/>
      <c r="P207" s="22"/>
      <c r="Q207" s="22"/>
      <c r="R207" s="22"/>
      <c r="S207" s="22"/>
      <c r="T207" s="22"/>
      <c r="U207" s="22"/>
      <c r="V207" s="22"/>
      <c r="W207" s="22"/>
      <c r="X207" s="22"/>
    </row>
    <row r="208" spans="1:24" ht="15.75" customHeight="1" x14ac:dyDescent="0.25">
      <c r="A208" s="22"/>
      <c r="B208" s="22"/>
      <c r="C208" s="22"/>
      <c r="D208" s="22"/>
      <c r="E208" s="22"/>
      <c r="F208" s="212"/>
      <c r="G208" s="22"/>
      <c r="H208" s="22"/>
      <c r="I208" s="22"/>
      <c r="J208" s="22"/>
      <c r="K208" s="22"/>
      <c r="L208" s="22"/>
      <c r="M208" s="22"/>
      <c r="N208" s="22"/>
      <c r="O208" s="22"/>
      <c r="P208" s="22"/>
      <c r="Q208" s="22"/>
      <c r="R208" s="22"/>
      <c r="S208" s="22"/>
      <c r="T208" s="22"/>
      <c r="U208" s="22"/>
      <c r="V208" s="22"/>
      <c r="W208" s="22"/>
      <c r="X208" s="22"/>
    </row>
    <row r="209" spans="1:24" ht="15.75" customHeight="1" x14ac:dyDescent="0.25">
      <c r="A209" s="22"/>
      <c r="B209" s="22"/>
      <c r="C209" s="22"/>
      <c r="D209" s="22"/>
      <c r="E209" s="22"/>
      <c r="F209" s="212"/>
      <c r="G209" s="22"/>
      <c r="H209" s="22"/>
      <c r="I209" s="22"/>
      <c r="J209" s="22"/>
      <c r="K209" s="22"/>
      <c r="L209" s="22"/>
      <c r="M209" s="22"/>
      <c r="N209" s="22"/>
      <c r="O209" s="22"/>
      <c r="P209" s="22"/>
      <c r="Q209" s="22"/>
      <c r="R209" s="22"/>
      <c r="S209" s="22"/>
      <c r="T209" s="22"/>
      <c r="U209" s="22"/>
      <c r="V209" s="22"/>
      <c r="W209" s="22"/>
      <c r="X209" s="22"/>
    </row>
    <row r="210" spans="1:24" ht="15.75" customHeight="1" x14ac:dyDescent="0.25">
      <c r="A210" s="22"/>
      <c r="B210" s="22"/>
      <c r="C210" s="22"/>
      <c r="D210" s="22"/>
      <c r="E210" s="22"/>
      <c r="F210" s="212"/>
      <c r="G210" s="22"/>
      <c r="H210" s="22"/>
      <c r="I210" s="22"/>
      <c r="J210" s="22"/>
      <c r="K210" s="22"/>
      <c r="L210" s="22"/>
      <c r="M210" s="22"/>
      <c r="N210" s="22"/>
      <c r="O210" s="22"/>
      <c r="P210" s="22"/>
      <c r="Q210" s="22"/>
      <c r="R210" s="22"/>
      <c r="S210" s="22"/>
      <c r="T210" s="22"/>
      <c r="U210" s="22"/>
      <c r="V210" s="22"/>
      <c r="W210" s="22"/>
      <c r="X210" s="22"/>
    </row>
    <row r="211" spans="1:24" ht="15.75" customHeight="1" x14ac:dyDescent="0.25">
      <c r="A211" s="22"/>
      <c r="B211" s="22"/>
      <c r="C211" s="22"/>
      <c r="D211" s="22"/>
      <c r="E211" s="22"/>
      <c r="F211" s="212"/>
      <c r="G211" s="22"/>
      <c r="H211" s="22"/>
      <c r="I211" s="22"/>
      <c r="J211" s="22"/>
      <c r="K211" s="22"/>
      <c r="L211" s="22"/>
      <c r="M211" s="22"/>
      <c r="N211" s="22"/>
      <c r="O211" s="22"/>
      <c r="P211" s="22"/>
      <c r="Q211" s="22"/>
      <c r="R211" s="22"/>
      <c r="S211" s="22"/>
      <c r="T211" s="22"/>
      <c r="U211" s="22"/>
      <c r="V211" s="22"/>
      <c r="W211" s="22"/>
      <c r="X211" s="22"/>
    </row>
    <row r="212" spans="1:24" ht="15.75" customHeight="1" x14ac:dyDescent="0.25">
      <c r="A212" s="22"/>
      <c r="B212" s="22"/>
      <c r="C212" s="22"/>
      <c r="D212" s="22"/>
      <c r="E212" s="22"/>
      <c r="F212" s="212"/>
      <c r="G212" s="22"/>
      <c r="H212" s="22"/>
      <c r="I212" s="22"/>
      <c r="J212" s="22"/>
      <c r="K212" s="22"/>
      <c r="L212" s="22"/>
      <c r="M212" s="22"/>
      <c r="N212" s="22"/>
      <c r="O212" s="22"/>
      <c r="P212" s="22"/>
      <c r="Q212" s="22"/>
      <c r="R212" s="22"/>
      <c r="S212" s="22"/>
      <c r="T212" s="22"/>
      <c r="U212" s="22"/>
      <c r="V212" s="22"/>
      <c r="W212" s="22"/>
      <c r="X212" s="22"/>
    </row>
    <row r="213" spans="1:24" ht="15.75" customHeight="1" x14ac:dyDescent="0.25">
      <c r="A213" s="22"/>
      <c r="B213" s="22"/>
      <c r="C213" s="22"/>
      <c r="D213" s="22"/>
      <c r="E213" s="22"/>
      <c r="F213" s="212"/>
      <c r="G213" s="22"/>
      <c r="H213" s="22"/>
      <c r="I213" s="22"/>
      <c r="J213" s="22"/>
      <c r="K213" s="22"/>
      <c r="L213" s="22"/>
      <c r="M213" s="22"/>
      <c r="N213" s="22"/>
      <c r="O213" s="22"/>
      <c r="P213" s="22"/>
      <c r="Q213" s="22"/>
      <c r="R213" s="22"/>
      <c r="S213" s="22"/>
      <c r="T213" s="22"/>
      <c r="U213" s="22"/>
      <c r="V213" s="22"/>
      <c r="W213" s="22"/>
      <c r="X213" s="22"/>
    </row>
    <row r="214" spans="1:24" ht="15.75" customHeight="1" x14ac:dyDescent="0.25">
      <c r="A214" s="22"/>
      <c r="B214" s="22"/>
      <c r="C214" s="22"/>
      <c r="D214" s="22"/>
      <c r="E214" s="22"/>
      <c r="F214" s="212"/>
      <c r="G214" s="22"/>
      <c r="H214" s="22"/>
      <c r="I214" s="22"/>
      <c r="J214" s="22"/>
      <c r="K214" s="22"/>
      <c r="L214" s="22"/>
      <c r="M214" s="22"/>
      <c r="N214" s="22"/>
      <c r="O214" s="22"/>
      <c r="P214" s="22"/>
      <c r="Q214" s="22"/>
      <c r="R214" s="22"/>
      <c r="S214" s="22"/>
      <c r="T214" s="22"/>
      <c r="U214" s="22"/>
      <c r="V214" s="22"/>
      <c r="W214" s="22"/>
      <c r="X214" s="22"/>
    </row>
    <row r="215" spans="1:24" ht="15.75" customHeight="1" x14ac:dyDescent="0.25">
      <c r="A215" s="22"/>
      <c r="B215" s="22"/>
      <c r="C215" s="22"/>
      <c r="D215" s="22"/>
      <c r="E215" s="22"/>
      <c r="F215" s="212"/>
      <c r="G215" s="22"/>
      <c r="H215" s="22"/>
      <c r="I215" s="22"/>
      <c r="J215" s="22"/>
      <c r="K215" s="22"/>
      <c r="L215" s="22"/>
      <c r="M215" s="22"/>
      <c r="N215" s="22"/>
      <c r="O215" s="22"/>
      <c r="P215" s="22"/>
      <c r="Q215" s="22"/>
      <c r="R215" s="22"/>
      <c r="S215" s="22"/>
      <c r="T215" s="22"/>
      <c r="U215" s="22"/>
      <c r="V215" s="22"/>
      <c r="W215" s="22"/>
      <c r="X215" s="22"/>
    </row>
    <row r="216" spans="1:24" ht="15.75" customHeight="1" x14ac:dyDescent="0.25">
      <c r="A216" s="22"/>
      <c r="B216" s="22"/>
      <c r="C216" s="22"/>
      <c r="D216" s="22"/>
      <c r="E216" s="22"/>
      <c r="F216" s="212"/>
      <c r="G216" s="22"/>
      <c r="H216" s="22"/>
      <c r="I216" s="22"/>
      <c r="J216" s="22"/>
      <c r="K216" s="22"/>
      <c r="L216" s="22"/>
      <c r="M216" s="22"/>
      <c r="N216" s="22"/>
      <c r="O216" s="22"/>
      <c r="P216" s="22"/>
      <c r="Q216" s="22"/>
      <c r="R216" s="22"/>
      <c r="S216" s="22"/>
      <c r="T216" s="22"/>
      <c r="U216" s="22"/>
      <c r="V216" s="22"/>
      <c r="W216" s="22"/>
      <c r="X216" s="22"/>
    </row>
    <row r="217" spans="1:24" ht="15.75" customHeight="1" x14ac:dyDescent="0.25">
      <c r="A217" s="22"/>
      <c r="B217" s="22"/>
      <c r="C217" s="22"/>
      <c r="D217" s="22"/>
      <c r="E217" s="22"/>
      <c r="F217" s="212"/>
      <c r="G217" s="22"/>
      <c r="H217" s="22"/>
      <c r="I217" s="22"/>
      <c r="J217" s="22"/>
      <c r="K217" s="22"/>
      <c r="L217" s="22"/>
      <c r="M217" s="22"/>
      <c r="N217" s="22"/>
      <c r="O217" s="22"/>
      <c r="P217" s="22"/>
      <c r="Q217" s="22"/>
      <c r="R217" s="22"/>
      <c r="S217" s="22"/>
      <c r="T217" s="22"/>
      <c r="U217" s="22"/>
      <c r="V217" s="22"/>
      <c r="W217" s="22"/>
      <c r="X217" s="22"/>
    </row>
    <row r="218" spans="1:24" ht="15.75" customHeight="1" x14ac:dyDescent="0.25">
      <c r="A218" s="22"/>
      <c r="B218" s="22"/>
      <c r="C218" s="22"/>
      <c r="D218" s="22"/>
      <c r="E218" s="22"/>
      <c r="F218" s="212"/>
      <c r="G218" s="22"/>
      <c r="H218" s="22"/>
      <c r="I218" s="22"/>
      <c r="J218" s="22"/>
      <c r="K218" s="22"/>
      <c r="L218" s="22"/>
      <c r="M218" s="22"/>
      <c r="N218" s="22"/>
      <c r="O218" s="22"/>
      <c r="P218" s="22"/>
      <c r="Q218" s="22"/>
      <c r="R218" s="22"/>
      <c r="S218" s="22"/>
      <c r="T218" s="22"/>
      <c r="U218" s="22"/>
      <c r="V218" s="22"/>
      <c r="W218" s="22"/>
      <c r="X218" s="22"/>
    </row>
    <row r="219" spans="1:24" ht="15.75" customHeight="1" x14ac:dyDescent="0.25">
      <c r="A219" s="22"/>
      <c r="B219" s="22"/>
      <c r="C219" s="22"/>
      <c r="D219" s="22"/>
      <c r="E219" s="22"/>
      <c r="F219" s="212"/>
      <c r="G219" s="22"/>
      <c r="H219" s="22"/>
      <c r="I219" s="22"/>
      <c r="J219" s="22"/>
      <c r="K219" s="22"/>
      <c r="L219" s="22"/>
      <c r="M219" s="22"/>
      <c r="N219" s="22"/>
      <c r="O219" s="22"/>
      <c r="P219" s="22"/>
      <c r="Q219" s="22"/>
      <c r="R219" s="22"/>
      <c r="S219" s="22"/>
      <c r="T219" s="22"/>
      <c r="U219" s="22"/>
      <c r="V219" s="22"/>
      <c r="W219" s="22"/>
      <c r="X219" s="22"/>
    </row>
    <row r="220" spans="1:24" ht="15.75" customHeight="1" x14ac:dyDescent="0.25">
      <c r="A220" s="22"/>
      <c r="B220" s="22"/>
      <c r="C220" s="22"/>
      <c r="D220" s="22"/>
      <c r="E220" s="22"/>
      <c r="F220" s="212"/>
      <c r="G220" s="22"/>
      <c r="H220" s="22"/>
      <c r="I220" s="22"/>
      <c r="J220" s="22"/>
      <c r="K220" s="22"/>
      <c r="L220" s="22"/>
      <c r="M220" s="22"/>
      <c r="N220" s="22"/>
      <c r="O220" s="22"/>
      <c r="P220" s="22"/>
      <c r="Q220" s="22"/>
      <c r="R220" s="22"/>
      <c r="S220" s="22"/>
      <c r="T220" s="22"/>
      <c r="U220" s="22"/>
      <c r="V220" s="22"/>
      <c r="W220" s="22"/>
      <c r="X220" s="22"/>
    </row>
    <row r="221" spans="1:24" ht="15.75" customHeight="1" x14ac:dyDescent="0.25">
      <c r="A221" s="22"/>
      <c r="B221" s="22"/>
      <c r="C221" s="22"/>
      <c r="D221" s="22"/>
      <c r="E221" s="22"/>
      <c r="F221" s="212"/>
      <c r="G221" s="22"/>
      <c r="H221" s="22"/>
      <c r="I221" s="22"/>
      <c r="J221" s="22"/>
      <c r="K221" s="22"/>
      <c r="L221" s="22"/>
      <c r="M221" s="22"/>
      <c r="N221" s="22"/>
      <c r="O221" s="22"/>
      <c r="P221" s="22"/>
      <c r="Q221" s="22"/>
      <c r="R221" s="22"/>
      <c r="S221" s="22"/>
      <c r="T221" s="22"/>
      <c r="U221" s="22"/>
      <c r="V221" s="22"/>
      <c r="W221" s="22"/>
      <c r="X221" s="22"/>
    </row>
    <row r="222" spans="1:24" ht="15.75" customHeight="1" x14ac:dyDescent="0.25">
      <c r="A222" s="22"/>
      <c r="B222" s="22"/>
      <c r="C222" s="22"/>
      <c r="D222" s="22"/>
      <c r="E222" s="22"/>
      <c r="F222" s="212"/>
      <c r="G222" s="22"/>
      <c r="H222" s="22"/>
      <c r="I222" s="22"/>
      <c r="J222" s="22"/>
      <c r="K222" s="22"/>
      <c r="L222" s="22"/>
      <c r="M222" s="22"/>
      <c r="N222" s="22"/>
      <c r="O222" s="22"/>
      <c r="P222" s="22"/>
      <c r="Q222" s="22"/>
      <c r="R222" s="22"/>
      <c r="S222" s="22"/>
      <c r="T222" s="22"/>
      <c r="U222" s="22"/>
      <c r="V222" s="22"/>
      <c r="W222" s="22"/>
      <c r="X222" s="22"/>
    </row>
    <row r="223" spans="1:24" ht="15.75" customHeight="1" x14ac:dyDescent="0.25">
      <c r="A223" s="22"/>
      <c r="B223" s="22"/>
      <c r="C223" s="22"/>
      <c r="D223" s="22"/>
      <c r="E223" s="22"/>
      <c r="F223" s="212"/>
      <c r="G223" s="22"/>
      <c r="H223" s="22"/>
      <c r="I223" s="22"/>
      <c r="J223" s="22"/>
      <c r="K223" s="22"/>
      <c r="L223" s="22"/>
      <c r="M223" s="22"/>
      <c r="N223" s="22"/>
      <c r="O223" s="22"/>
      <c r="P223" s="22"/>
      <c r="Q223" s="22"/>
      <c r="R223" s="22"/>
      <c r="S223" s="22"/>
      <c r="T223" s="22"/>
      <c r="U223" s="22"/>
      <c r="V223" s="22"/>
      <c r="W223" s="22"/>
      <c r="X223" s="22"/>
    </row>
    <row r="224" spans="1:24" ht="15.75" customHeight="1" x14ac:dyDescent="0.25">
      <c r="A224" s="22"/>
      <c r="B224" s="22"/>
      <c r="C224" s="22"/>
      <c r="D224" s="22"/>
      <c r="E224" s="22"/>
      <c r="F224" s="212"/>
      <c r="G224" s="22"/>
      <c r="H224" s="22"/>
      <c r="I224" s="22"/>
      <c r="J224" s="22"/>
      <c r="K224" s="22"/>
      <c r="L224" s="22"/>
      <c r="M224" s="22"/>
      <c r="N224" s="22"/>
      <c r="O224" s="22"/>
      <c r="P224" s="22"/>
      <c r="Q224" s="22"/>
      <c r="R224" s="22"/>
      <c r="S224" s="22"/>
      <c r="T224" s="22"/>
      <c r="U224" s="22"/>
      <c r="V224" s="22"/>
      <c r="W224" s="22"/>
      <c r="X224" s="22"/>
    </row>
    <row r="225" spans="1:24" ht="15.75" customHeight="1" x14ac:dyDescent="0.25">
      <c r="A225" s="22"/>
      <c r="B225" s="22"/>
      <c r="C225" s="22"/>
      <c r="D225" s="22"/>
      <c r="E225" s="22"/>
      <c r="F225" s="212"/>
      <c r="G225" s="22"/>
      <c r="H225" s="22"/>
      <c r="I225" s="22"/>
      <c r="J225" s="22"/>
      <c r="K225" s="22"/>
      <c r="L225" s="22"/>
      <c r="M225" s="22"/>
      <c r="N225" s="22"/>
      <c r="O225" s="22"/>
      <c r="P225" s="22"/>
      <c r="Q225" s="22"/>
      <c r="R225" s="22"/>
      <c r="S225" s="22"/>
      <c r="T225" s="22"/>
      <c r="U225" s="22"/>
      <c r="V225" s="22"/>
      <c r="W225" s="22"/>
      <c r="X225" s="22"/>
    </row>
    <row r="226" spans="1:24" ht="15.75" customHeight="1" x14ac:dyDescent="0.25">
      <c r="A226" s="22"/>
      <c r="B226" s="22"/>
      <c r="C226" s="22"/>
      <c r="D226" s="22"/>
      <c r="E226" s="22"/>
      <c r="F226" s="212"/>
      <c r="G226" s="22"/>
      <c r="H226" s="22"/>
      <c r="I226" s="22"/>
      <c r="J226" s="22"/>
      <c r="K226" s="22"/>
      <c r="L226" s="22"/>
      <c r="M226" s="22"/>
      <c r="N226" s="22"/>
      <c r="O226" s="22"/>
      <c r="P226" s="22"/>
      <c r="Q226" s="22"/>
      <c r="R226" s="22"/>
      <c r="S226" s="22"/>
      <c r="T226" s="22"/>
      <c r="U226" s="22"/>
      <c r="V226" s="22"/>
      <c r="W226" s="22"/>
      <c r="X226" s="22"/>
    </row>
    <row r="227" spans="1:24" ht="15.75" customHeight="1" x14ac:dyDescent="0.25">
      <c r="A227" s="22"/>
      <c r="B227" s="22"/>
      <c r="C227" s="22"/>
      <c r="D227" s="22"/>
      <c r="E227" s="22"/>
      <c r="F227" s="212"/>
      <c r="G227" s="22"/>
      <c r="H227" s="22"/>
      <c r="I227" s="22"/>
      <c r="J227" s="22"/>
      <c r="K227" s="22"/>
      <c r="L227" s="22"/>
      <c r="M227" s="22"/>
      <c r="N227" s="22"/>
      <c r="O227" s="22"/>
      <c r="P227" s="22"/>
      <c r="Q227" s="22"/>
      <c r="R227" s="22"/>
      <c r="S227" s="22"/>
      <c r="T227" s="22"/>
      <c r="U227" s="22"/>
      <c r="V227" s="22"/>
      <c r="W227" s="22"/>
      <c r="X227" s="22"/>
    </row>
    <row r="228" spans="1:24" ht="15.75" customHeight="1" x14ac:dyDescent="0.25">
      <c r="A228" s="22"/>
      <c r="B228" s="22"/>
      <c r="C228" s="22"/>
      <c r="D228" s="22"/>
      <c r="E228" s="22"/>
      <c r="F228" s="212"/>
      <c r="G228" s="22"/>
      <c r="H228" s="22"/>
      <c r="I228" s="22"/>
      <c r="J228" s="22"/>
      <c r="K228" s="22"/>
      <c r="L228" s="22"/>
      <c r="M228" s="22"/>
      <c r="N228" s="22"/>
      <c r="O228" s="22"/>
      <c r="P228" s="22"/>
      <c r="Q228" s="22"/>
      <c r="R228" s="22"/>
      <c r="S228" s="22"/>
      <c r="T228" s="22"/>
      <c r="U228" s="22"/>
      <c r="V228" s="22"/>
      <c r="W228" s="22"/>
      <c r="X228" s="22"/>
    </row>
    <row r="229" spans="1:24" ht="15.75" customHeight="1" x14ac:dyDescent="0.25">
      <c r="A229" s="22"/>
      <c r="B229" s="22"/>
      <c r="C229" s="22"/>
      <c r="D229" s="22"/>
      <c r="E229" s="22"/>
      <c r="F229" s="212"/>
      <c r="G229" s="22"/>
      <c r="H229" s="22"/>
      <c r="I229" s="22"/>
      <c r="J229" s="22"/>
      <c r="K229" s="22"/>
      <c r="L229" s="22"/>
      <c r="M229" s="22"/>
      <c r="N229" s="22"/>
      <c r="O229" s="22"/>
      <c r="P229" s="22"/>
      <c r="Q229" s="22"/>
      <c r="R229" s="22"/>
      <c r="S229" s="22"/>
      <c r="T229" s="22"/>
      <c r="U229" s="22"/>
      <c r="V229" s="22"/>
      <c r="W229" s="22"/>
      <c r="X229" s="22"/>
    </row>
    <row r="230" spans="1:24" ht="15.75" customHeight="1" x14ac:dyDescent="0.25">
      <c r="A230" s="22"/>
      <c r="B230" s="22"/>
      <c r="C230" s="22"/>
      <c r="D230" s="22"/>
      <c r="E230" s="22"/>
      <c r="F230" s="212"/>
      <c r="G230" s="22"/>
      <c r="H230" s="22"/>
      <c r="I230" s="22"/>
      <c r="J230" s="22"/>
      <c r="K230" s="22"/>
      <c r="L230" s="22"/>
      <c r="M230" s="22"/>
      <c r="N230" s="22"/>
      <c r="O230" s="22"/>
      <c r="P230" s="22"/>
      <c r="Q230" s="22"/>
      <c r="R230" s="22"/>
      <c r="S230" s="22"/>
      <c r="T230" s="22"/>
      <c r="U230" s="22"/>
      <c r="V230" s="22"/>
      <c r="W230" s="22"/>
      <c r="X230" s="22"/>
    </row>
    <row r="231" spans="1:24" ht="15.75" customHeight="1" x14ac:dyDescent="0.25">
      <c r="A231" s="22"/>
      <c r="B231" s="22"/>
      <c r="C231" s="22"/>
      <c r="D231" s="22"/>
      <c r="E231" s="22"/>
      <c r="F231" s="212"/>
      <c r="G231" s="22"/>
      <c r="H231" s="22"/>
      <c r="I231" s="22"/>
      <c r="J231" s="22"/>
      <c r="K231" s="22"/>
      <c r="L231" s="22"/>
      <c r="M231" s="22"/>
      <c r="N231" s="22"/>
      <c r="O231" s="22"/>
      <c r="P231" s="22"/>
      <c r="Q231" s="22"/>
      <c r="R231" s="22"/>
      <c r="S231" s="22"/>
      <c r="T231" s="22"/>
      <c r="U231" s="22"/>
      <c r="V231" s="22"/>
      <c r="W231" s="22"/>
      <c r="X231" s="22"/>
    </row>
    <row r="232" spans="1:24" ht="15.75" customHeight="1" x14ac:dyDescent="0.25">
      <c r="A232" s="22"/>
      <c r="B232" s="22"/>
      <c r="C232" s="22"/>
      <c r="D232" s="22"/>
      <c r="E232" s="22"/>
      <c r="F232" s="212"/>
      <c r="G232" s="22"/>
      <c r="H232" s="22"/>
      <c r="I232" s="22"/>
      <c r="J232" s="22"/>
      <c r="K232" s="22"/>
      <c r="L232" s="22"/>
      <c r="M232" s="22"/>
      <c r="N232" s="22"/>
      <c r="O232" s="22"/>
      <c r="P232" s="22"/>
      <c r="Q232" s="22"/>
      <c r="R232" s="22"/>
      <c r="S232" s="22"/>
      <c r="T232" s="22"/>
      <c r="U232" s="22"/>
      <c r="V232" s="22"/>
      <c r="W232" s="22"/>
      <c r="X232" s="22"/>
    </row>
    <row r="233" spans="1:24" ht="15.75" customHeight="1" x14ac:dyDescent="0.25">
      <c r="A233" s="22"/>
      <c r="B233" s="22"/>
      <c r="C233" s="22"/>
      <c r="D233" s="22"/>
      <c r="E233" s="22"/>
      <c r="F233" s="212"/>
      <c r="G233" s="22"/>
      <c r="H233" s="22"/>
      <c r="I233" s="22"/>
      <c r="J233" s="22"/>
      <c r="K233" s="22"/>
      <c r="L233" s="22"/>
      <c r="M233" s="22"/>
      <c r="N233" s="22"/>
      <c r="O233" s="22"/>
      <c r="P233" s="22"/>
      <c r="Q233" s="22"/>
      <c r="R233" s="22"/>
      <c r="S233" s="22"/>
      <c r="T233" s="22"/>
      <c r="U233" s="22"/>
      <c r="V233" s="22"/>
      <c r="W233" s="22"/>
      <c r="X233" s="22"/>
    </row>
    <row r="234" spans="1:24" ht="15.75" customHeight="1" x14ac:dyDescent="0.25">
      <c r="A234" s="22"/>
      <c r="B234" s="22"/>
      <c r="C234" s="22"/>
      <c r="D234" s="22"/>
      <c r="E234" s="22"/>
      <c r="F234" s="212"/>
      <c r="G234" s="22"/>
      <c r="H234" s="22"/>
      <c r="I234" s="22"/>
      <c r="J234" s="22"/>
      <c r="K234" s="22"/>
      <c r="L234" s="22"/>
      <c r="M234" s="22"/>
      <c r="N234" s="22"/>
      <c r="O234" s="22"/>
      <c r="P234" s="22"/>
      <c r="Q234" s="22"/>
      <c r="R234" s="22"/>
      <c r="S234" s="22"/>
      <c r="T234" s="22"/>
      <c r="U234" s="22"/>
      <c r="V234" s="22"/>
      <c r="W234" s="22"/>
      <c r="X234" s="22"/>
    </row>
    <row r="235" spans="1:24" ht="15.75" customHeight="1" x14ac:dyDescent="0.25">
      <c r="A235" s="22"/>
      <c r="B235" s="22"/>
      <c r="C235" s="22"/>
      <c r="D235" s="22"/>
      <c r="E235" s="22"/>
      <c r="F235" s="212"/>
      <c r="G235" s="22"/>
      <c r="H235" s="22"/>
      <c r="I235" s="22"/>
      <c r="J235" s="22"/>
      <c r="K235" s="22"/>
      <c r="L235" s="22"/>
      <c r="M235" s="22"/>
      <c r="N235" s="22"/>
      <c r="O235" s="22"/>
      <c r="P235" s="22"/>
      <c r="Q235" s="22"/>
      <c r="R235" s="22"/>
      <c r="S235" s="22"/>
      <c r="T235" s="22"/>
      <c r="U235" s="22"/>
      <c r="V235" s="22"/>
      <c r="W235" s="22"/>
      <c r="X235" s="22"/>
    </row>
    <row r="236" spans="1:24" ht="15.75" customHeight="1" x14ac:dyDescent="0.25">
      <c r="A236" s="22"/>
      <c r="B236" s="22"/>
      <c r="C236" s="22"/>
      <c r="D236" s="22"/>
      <c r="E236" s="22"/>
      <c r="F236" s="212"/>
      <c r="G236" s="22"/>
      <c r="H236" s="22"/>
      <c r="I236" s="22"/>
      <c r="J236" s="22"/>
      <c r="K236" s="22"/>
      <c r="L236" s="22"/>
      <c r="M236" s="22"/>
      <c r="N236" s="22"/>
      <c r="O236" s="22"/>
      <c r="P236" s="22"/>
      <c r="Q236" s="22"/>
      <c r="R236" s="22"/>
      <c r="S236" s="22"/>
      <c r="T236" s="22"/>
      <c r="U236" s="22"/>
      <c r="V236" s="22"/>
      <c r="W236" s="22"/>
      <c r="X236" s="22"/>
    </row>
    <row r="237" spans="1:24" ht="15.75" customHeight="1" x14ac:dyDescent="0.25">
      <c r="A237" s="22"/>
      <c r="B237" s="22"/>
      <c r="C237" s="22"/>
      <c r="D237" s="22"/>
      <c r="E237" s="22"/>
      <c r="F237" s="212"/>
      <c r="G237" s="22"/>
      <c r="H237" s="22"/>
      <c r="I237" s="22"/>
      <c r="J237" s="22"/>
      <c r="K237" s="22"/>
      <c r="L237" s="22"/>
      <c r="M237" s="22"/>
      <c r="N237" s="22"/>
      <c r="O237" s="22"/>
      <c r="P237" s="22"/>
      <c r="Q237" s="22"/>
      <c r="R237" s="22"/>
      <c r="S237" s="22"/>
      <c r="T237" s="22"/>
      <c r="U237" s="22"/>
      <c r="V237" s="22"/>
      <c r="W237" s="22"/>
      <c r="X237" s="22"/>
    </row>
    <row r="238" spans="1:24" ht="15.75" customHeight="1" x14ac:dyDescent="0.25">
      <c r="A238" s="22"/>
      <c r="B238" s="22"/>
      <c r="C238" s="22"/>
      <c r="D238" s="22"/>
      <c r="E238" s="22"/>
      <c r="F238" s="212"/>
      <c r="G238" s="22"/>
      <c r="H238" s="22"/>
      <c r="I238" s="22"/>
      <c r="J238" s="22"/>
      <c r="K238" s="22"/>
      <c r="L238" s="22"/>
      <c r="M238" s="22"/>
      <c r="N238" s="22"/>
      <c r="O238" s="22"/>
      <c r="P238" s="22"/>
      <c r="Q238" s="22"/>
      <c r="R238" s="22"/>
      <c r="S238" s="22"/>
      <c r="T238" s="22"/>
      <c r="U238" s="22"/>
      <c r="V238" s="22"/>
      <c r="W238" s="22"/>
      <c r="X238" s="22"/>
    </row>
    <row r="239" spans="1:24" ht="15.75" customHeight="1" x14ac:dyDescent="0.25">
      <c r="A239" s="22"/>
      <c r="B239" s="22"/>
      <c r="C239" s="22"/>
      <c r="D239" s="22"/>
      <c r="E239" s="22"/>
      <c r="F239" s="212"/>
      <c r="G239" s="22"/>
      <c r="H239" s="22"/>
      <c r="I239" s="22"/>
      <c r="J239" s="22"/>
      <c r="K239" s="22"/>
      <c r="L239" s="22"/>
      <c r="M239" s="22"/>
      <c r="N239" s="22"/>
      <c r="O239" s="22"/>
      <c r="P239" s="22"/>
      <c r="Q239" s="22"/>
      <c r="R239" s="22"/>
      <c r="S239" s="22"/>
      <c r="T239" s="22"/>
      <c r="U239" s="22"/>
      <c r="V239" s="22"/>
      <c r="W239" s="22"/>
      <c r="X239" s="22"/>
    </row>
    <row r="240" spans="1:24" ht="15.75" customHeight="1" x14ac:dyDescent="0.25">
      <c r="A240" s="22"/>
      <c r="B240" s="22"/>
      <c r="C240" s="22"/>
      <c r="D240" s="22"/>
      <c r="E240" s="22"/>
      <c r="F240" s="212"/>
      <c r="G240" s="22"/>
      <c r="H240" s="22"/>
      <c r="I240" s="22"/>
      <c r="J240" s="22"/>
      <c r="K240" s="22"/>
      <c r="L240" s="22"/>
      <c r="M240" s="22"/>
      <c r="N240" s="22"/>
      <c r="O240" s="22"/>
      <c r="P240" s="22"/>
      <c r="Q240" s="22"/>
      <c r="R240" s="22"/>
      <c r="S240" s="22"/>
      <c r="T240" s="22"/>
      <c r="U240" s="22"/>
      <c r="V240" s="22"/>
      <c r="W240" s="22"/>
      <c r="X240" s="22"/>
    </row>
    <row r="241" spans="1:24" ht="15.75" customHeight="1" x14ac:dyDescent="0.25">
      <c r="A241" s="22"/>
      <c r="B241" s="22"/>
      <c r="C241" s="22"/>
      <c r="D241" s="22"/>
      <c r="E241" s="22"/>
      <c r="F241" s="212"/>
      <c r="G241" s="22"/>
      <c r="H241" s="22"/>
      <c r="I241" s="22"/>
      <c r="J241" s="22"/>
      <c r="K241" s="22"/>
      <c r="L241" s="22"/>
      <c r="M241" s="22"/>
      <c r="N241" s="22"/>
      <c r="O241" s="22"/>
      <c r="P241" s="22"/>
      <c r="Q241" s="22"/>
      <c r="R241" s="22"/>
      <c r="S241" s="22"/>
      <c r="T241" s="22"/>
      <c r="U241" s="22"/>
      <c r="V241" s="22"/>
      <c r="W241" s="22"/>
      <c r="X241" s="22"/>
    </row>
    <row r="242" spans="1:24" ht="15.75" customHeight="1" x14ac:dyDescent="0.25">
      <c r="A242" s="22"/>
      <c r="B242" s="22"/>
      <c r="C242" s="22"/>
      <c r="D242" s="22"/>
      <c r="E242" s="22"/>
      <c r="F242" s="212"/>
      <c r="G242" s="22"/>
      <c r="H242" s="22"/>
      <c r="I242" s="22"/>
      <c r="J242" s="22"/>
      <c r="K242" s="22"/>
      <c r="L242" s="22"/>
      <c r="M242" s="22"/>
      <c r="N242" s="22"/>
      <c r="O242" s="22"/>
      <c r="P242" s="22"/>
      <c r="Q242" s="22"/>
      <c r="R242" s="22"/>
      <c r="S242" s="22"/>
      <c r="T242" s="22"/>
      <c r="U242" s="22"/>
      <c r="V242" s="22"/>
      <c r="W242" s="22"/>
      <c r="X242" s="22"/>
    </row>
    <row r="243" spans="1:24" ht="15.75" customHeight="1" x14ac:dyDescent="0.25">
      <c r="A243" s="22"/>
      <c r="B243" s="22"/>
      <c r="C243" s="22"/>
      <c r="D243" s="22"/>
      <c r="E243" s="22"/>
      <c r="F243" s="212"/>
      <c r="G243" s="22"/>
      <c r="H243" s="22"/>
      <c r="I243" s="22"/>
      <c r="J243" s="22"/>
      <c r="K243" s="22"/>
      <c r="L243" s="22"/>
      <c r="M243" s="22"/>
      <c r="N243" s="22"/>
      <c r="O243" s="22"/>
      <c r="P243" s="22"/>
      <c r="Q243" s="22"/>
      <c r="R243" s="22"/>
      <c r="S243" s="22"/>
      <c r="T243" s="22"/>
      <c r="U243" s="22"/>
      <c r="V243" s="22"/>
      <c r="W243" s="22"/>
      <c r="X243" s="22"/>
    </row>
    <row r="244" spans="1:24" ht="15.75" customHeight="1" x14ac:dyDescent="0.25">
      <c r="A244" s="22"/>
      <c r="B244" s="22"/>
      <c r="C244" s="22"/>
      <c r="D244" s="22"/>
      <c r="E244" s="22"/>
      <c r="F244" s="212"/>
      <c r="G244" s="22"/>
      <c r="H244" s="22"/>
      <c r="I244" s="22"/>
      <c r="J244" s="22"/>
      <c r="K244" s="22"/>
      <c r="L244" s="22"/>
      <c r="M244" s="22"/>
      <c r="N244" s="22"/>
      <c r="O244" s="22"/>
      <c r="P244" s="22"/>
      <c r="Q244" s="22"/>
      <c r="R244" s="22"/>
      <c r="S244" s="22"/>
      <c r="T244" s="22"/>
      <c r="U244" s="22"/>
      <c r="V244" s="22"/>
      <c r="W244" s="22"/>
      <c r="X244" s="22"/>
    </row>
    <row r="245" spans="1:24" ht="15.75" customHeight="1" x14ac:dyDescent="0.25">
      <c r="A245" s="22"/>
      <c r="B245" s="22"/>
      <c r="C245" s="22"/>
      <c r="D245" s="22"/>
      <c r="E245" s="22"/>
      <c r="F245" s="212"/>
      <c r="G245" s="22"/>
      <c r="H245" s="22"/>
      <c r="I245" s="22"/>
      <c r="J245" s="22"/>
      <c r="K245" s="22"/>
      <c r="L245" s="22"/>
      <c r="M245" s="22"/>
      <c r="N245" s="22"/>
      <c r="O245" s="22"/>
      <c r="P245" s="22"/>
      <c r="Q245" s="22"/>
      <c r="R245" s="22"/>
      <c r="S245" s="22"/>
      <c r="T245" s="22"/>
      <c r="U245" s="22"/>
      <c r="V245" s="22"/>
      <c r="W245" s="22"/>
      <c r="X245" s="22"/>
    </row>
    <row r="246" spans="1:24" ht="15.75" customHeight="1" x14ac:dyDescent="0.25">
      <c r="A246" s="22"/>
      <c r="B246" s="22"/>
      <c r="C246" s="22"/>
      <c r="D246" s="22"/>
      <c r="E246" s="22"/>
      <c r="F246" s="212"/>
      <c r="G246" s="22"/>
      <c r="H246" s="22"/>
      <c r="I246" s="22"/>
      <c r="J246" s="22"/>
      <c r="K246" s="22"/>
      <c r="L246" s="22"/>
      <c r="M246" s="22"/>
      <c r="N246" s="22"/>
      <c r="O246" s="22"/>
      <c r="P246" s="22"/>
      <c r="Q246" s="22"/>
      <c r="R246" s="22"/>
      <c r="S246" s="22"/>
      <c r="T246" s="22"/>
      <c r="U246" s="22"/>
      <c r="V246" s="22"/>
      <c r="W246" s="22"/>
      <c r="X246" s="22"/>
    </row>
    <row r="247" spans="1:24" ht="15.75" customHeight="1" x14ac:dyDescent="0.25">
      <c r="A247" s="22"/>
      <c r="B247" s="22"/>
      <c r="C247" s="22"/>
      <c r="D247" s="22"/>
      <c r="E247" s="22"/>
      <c r="F247" s="212"/>
      <c r="G247" s="22"/>
      <c r="H247" s="22"/>
      <c r="I247" s="22"/>
      <c r="J247" s="22"/>
      <c r="K247" s="22"/>
      <c r="L247" s="22"/>
      <c r="M247" s="22"/>
      <c r="N247" s="22"/>
      <c r="O247" s="22"/>
      <c r="P247" s="22"/>
      <c r="Q247" s="22"/>
      <c r="R247" s="22"/>
      <c r="S247" s="22"/>
      <c r="T247" s="22"/>
      <c r="U247" s="22"/>
      <c r="V247" s="22"/>
      <c r="W247" s="22"/>
      <c r="X247" s="22"/>
    </row>
    <row r="248" spans="1:24" ht="15.75" customHeight="1" x14ac:dyDescent="0.25">
      <c r="A248" s="22"/>
      <c r="B248" s="22"/>
      <c r="C248" s="22"/>
      <c r="D248" s="22"/>
      <c r="E248" s="22"/>
      <c r="F248" s="212"/>
      <c r="G248" s="22"/>
      <c r="H248" s="22"/>
      <c r="I248" s="22"/>
      <c r="J248" s="22"/>
      <c r="K248" s="22"/>
      <c r="L248" s="22"/>
      <c r="M248" s="22"/>
      <c r="N248" s="22"/>
      <c r="O248" s="22"/>
      <c r="P248" s="22"/>
      <c r="Q248" s="22"/>
      <c r="R248" s="22"/>
      <c r="S248" s="22"/>
      <c r="T248" s="22"/>
      <c r="U248" s="22"/>
      <c r="V248" s="22"/>
      <c r="W248" s="22"/>
      <c r="X248" s="22"/>
    </row>
    <row r="249" spans="1:24" ht="15.75" customHeight="1" x14ac:dyDescent="0.25">
      <c r="A249" s="22"/>
      <c r="B249" s="22"/>
      <c r="C249" s="22"/>
      <c r="D249" s="22"/>
      <c r="E249" s="22"/>
      <c r="F249" s="212"/>
      <c r="G249" s="22"/>
      <c r="H249" s="22"/>
      <c r="I249" s="22"/>
      <c r="J249" s="22"/>
      <c r="K249" s="22"/>
      <c r="L249" s="22"/>
      <c r="M249" s="22"/>
      <c r="N249" s="22"/>
      <c r="O249" s="22"/>
      <c r="P249" s="22"/>
      <c r="Q249" s="22"/>
      <c r="R249" s="22"/>
      <c r="S249" s="22"/>
      <c r="T249" s="22"/>
      <c r="U249" s="22"/>
      <c r="V249" s="22"/>
      <c r="W249" s="22"/>
      <c r="X249" s="22"/>
    </row>
    <row r="250" spans="1:24" ht="15.75" customHeight="1" x14ac:dyDescent="0.25">
      <c r="A250" s="22"/>
      <c r="B250" s="22"/>
      <c r="C250" s="22"/>
      <c r="D250" s="22"/>
      <c r="E250" s="22"/>
      <c r="F250" s="212"/>
      <c r="G250" s="22"/>
      <c r="H250" s="22"/>
      <c r="I250" s="22"/>
      <c r="J250" s="22"/>
      <c r="K250" s="22"/>
      <c r="L250" s="22"/>
      <c r="M250" s="22"/>
      <c r="N250" s="22"/>
      <c r="O250" s="22"/>
      <c r="P250" s="22"/>
      <c r="Q250" s="22"/>
      <c r="R250" s="22"/>
      <c r="S250" s="22"/>
      <c r="T250" s="22"/>
      <c r="U250" s="22"/>
      <c r="V250" s="22"/>
      <c r="W250" s="22"/>
      <c r="X250" s="22"/>
    </row>
    <row r="251" spans="1:24" ht="15.75" customHeight="1" x14ac:dyDescent="0.25">
      <c r="A251" s="22"/>
      <c r="B251" s="22"/>
      <c r="C251" s="22"/>
      <c r="D251" s="22"/>
      <c r="E251" s="22"/>
      <c r="F251" s="212"/>
      <c r="G251" s="22"/>
      <c r="H251" s="22"/>
      <c r="I251" s="22"/>
      <c r="J251" s="22"/>
      <c r="K251" s="22"/>
      <c r="L251" s="22"/>
      <c r="M251" s="22"/>
      <c r="N251" s="22"/>
      <c r="O251" s="22"/>
      <c r="P251" s="22"/>
      <c r="Q251" s="22"/>
      <c r="R251" s="22"/>
      <c r="S251" s="22"/>
      <c r="T251" s="22"/>
      <c r="U251" s="22"/>
      <c r="V251" s="22"/>
      <c r="W251" s="22"/>
      <c r="X251" s="22"/>
    </row>
    <row r="252" spans="1:24" ht="15.75" customHeight="1" x14ac:dyDescent="0.25">
      <c r="A252" s="22"/>
      <c r="B252" s="22"/>
      <c r="C252" s="22"/>
      <c r="D252" s="22"/>
      <c r="E252" s="22"/>
      <c r="F252" s="212"/>
      <c r="G252" s="22"/>
      <c r="H252" s="22"/>
      <c r="I252" s="22"/>
      <c r="J252" s="22"/>
      <c r="K252" s="22"/>
      <c r="L252" s="22"/>
      <c r="M252" s="22"/>
      <c r="N252" s="22"/>
      <c r="O252" s="22"/>
      <c r="P252" s="22"/>
      <c r="Q252" s="22"/>
      <c r="R252" s="22"/>
      <c r="S252" s="22"/>
      <c r="T252" s="22"/>
      <c r="U252" s="22"/>
      <c r="V252" s="22"/>
      <c r="W252" s="22"/>
      <c r="X252" s="22"/>
    </row>
    <row r="253" spans="1:24" ht="15.75" customHeight="1" x14ac:dyDescent="0.25">
      <c r="A253" s="22"/>
      <c r="B253" s="22"/>
      <c r="C253" s="22"/>
      <c r="D253" s="22"/>
      <c r="E253" s="22"/>
      <c r="F253" s="212"/>
      <c r="G253" s="22"/>
      <c r="H253" s="22"/>
      <c r="I253" s="22"/>
      <c r="J253" s="22"/>
      <c r="K253" s="22"/>
      <c r="L253" s="22"/>
      <c r="M253" s="22"/>
      <c r="N253" s="22"/>
      <c r="O253" s="22"/>
      <c r="P253" s="22"/>
      <c r="Q253" s="22"/>
      <c r="R253" s="22"/>
      <c r="S253" s="22"/>
      <c r="T253" s="22"/>
      <c r="U253" s="22"/>
      <c r="V253" s="22"/>
      <c r="W253" s="22"/>
      <c r="X253" s="22"/>
    </row>
    <row r="254" spans="1:24" ht="15.75" customHeight="1" x14ac:dyDescent="0.25">
      <c r="A254" s="22"/>
      <c r="B254" s="22"/>
      <c r="C254" s="22"/>
      <c r="D254" s="22"/>
      <c r="E254" s="22"/>
      <c r="F254" s="212"/>
      <c r="G254" s="22"/>
      <c r="H254" s="22"/>
      <c r="I254" s="22"/>
      <c r="J254" s="22"/>
      <c r="K254" s="22"/>
      <c r="L254" s="22"/>
      <c r="M254" s="22"/>
      <c r="N254" s="22"/>
      <c r="O254" s="22"/>
      <c r="P254" s="22"/>
      <c r="Q254" s="22"/>
      <c r="R254" s="22"/>
      <c r="S254" s="22"/>
      <c r="T254" s="22"/>
      <c r="U254" s="22"/>
      <c r="V254" s="22"/>
      <c r="W254" s="22"/>
      <c r="X254" s="22"/>
    </row>
    <row r="255" spans="1:24" ht="15.75" customHeight="1" x14ac:dyDescent="0.25">
      <c r="A255" s="22"/>
      <c r="B255" s="22"/>
      <c r="C255" s="22"/>
      <c r="D255" s="22"/>
      <c r="E255" s="22"/>
      <c r="F255" s="212"/>
      <c r="G255" s="22"/>
      <c r="H255" s="22"/>
      <c r="I255" s="22"/>
      <c r="J255" s="22"/>
      <c r="K255" s="22"/>
      <c r="L255" s="22"/>
      <c r="M255" s="22"/>
      <c r="N255" s="22"/>
      <c r="O255" s="22"/>
      <c r="P255" s="22"/>
      <c r="Q255" s="22"/>
      <c r="R255" s="22"/>
      <c r="S255" s="22"/>
      <c r="T255" s="22"/>
      <c r="U255" s="22"/>
      <c r="V255" s="22"/>
      <c r="W255" s="22"/>
      <c r="X255" s="22"/>
    </row>
    <row r="256" spans="1:24" ht="15.75" customHeight="1" x14ac:dyDescent="0.25">
      <c r="A256" s="22"/>
      <c r="B256" s="22"/>
      <c r="C256" s="22"/>
      <c r="D256" s="22"/>
      <c r="E256" s="22"/>
      <c r="F256" s="212"/>
      <c r="G256" s="22"/>
      <c r="H256" s="22"/>
      <c r="I256" s="22"/>
      <c r="J256" s="22"/>
      <c r="K256" s="22"/>
      <c r="L256" s="22"/>
      <c r="M256" s="22"/>
      <c r="N256" s="22"/>
      <c r="O256" s="22"/>
      <c r="P256" s="22"/>
      <c r="Q256" s="22"/>
      <c r="R256" s="22"/>
      <c r="S256" s="22"/>
      <c r="T256" s="22"/>
      <c r="U256" s="22"/>
      <c r="V256" s="22"/>
      <c r="W256" s="22"/>
      <c r="X256" s="22"/>
    </row>
    <row r="257" spans="1:24" ht="15.75" customHeight="1" x14ac:dyDescent="0.25">
      <c r="A257" s="22"/>
      <c r="B257" s="22"/>
      <c r="C257" s="22"/>
      <c r="D257" s="22"/>
      <c r="E257" s="22"/>
      <c r="F257" s="212"/>
      <c r="G257" s="22"/>
      <c r="H257" s="22"/>
      <c r="I257" s="22"/>
      <c r="J257" s="22"/>
      <c r="K257" s="22"/>
      <c r="L257" s="22"/>
      <c r="M257" s="22"/>
      <c r="N257" s="22"/>
      <c r="O257" s="22"/>
      <c r="P257" s="22"/>
      <c r="Q257" s="22"/>
      <c r="R257" s="22"/>
      <c r="S257" s="22"/>
      <c r="T257" s="22"/>
      <c r="U257" s="22"/>
      <c r="V257" s="22"/>
      <c r="W257" s="22"/>
      <c r="X257" s="22"/>
    </row>
    <row r="258" spans="1:24" ht="15.75" customHeight="1" x14ac:dyDescent="0.25">
      <c r="A258" s="22"/>
      <c r="B258" s="22"/>
      <c r="C258" s="22"/>
      <c r="D258" s="22"/>
      <c r="E258" s="22"/>
      <c r="F258" s="212"/>
      <c r="G258" s="22"/>
      <c r="H258" s="22"/>
      <c r="I258" s="22"/>
      <c r="J258" s="22"/>
      <c r="K258" s="22"/>
      <c r="L258" s="22"/>
      <c r="M258" s="22"/>
      <c r="N258" s="22"/>
      <c r="O258" s="22"/>
      <c r="P258" s="22"/>
      <c r="Q258" s="22"/>
      <c r="R258" s="22"/>
      <c r="S258" s="22"/>
      <c r="T258" s="22"/>
      <c r="U258" s="22"/>
      <c r="V258" s="22"/>
      <c r="W258" s="22"/>
      <c r="X258" s="22"/>
    </row>
    <row r="259" spans="1:24" ht="15.75" customHeight="1" x14ac:dyDescent="0.25">
      <c r="A259" s="22"/>
      <c r="B259" s="22"/>
      <c r="C259" s="22"/>
      <c r="D259" s="22"/>
      <c r="E259" s="22"/>
      <c r="F259" s="212"/>
      <c r="G259" s="22"/>
      <c r="H259" s="22"/>
      <c r="I259" s="22"/>
      <c r="J259" s="22"/>
      <c r="K259" s="22"/>
      <c r="L259" s="22"/>
      <c r="M259" s="22"/>
      <c r="N259" s="22"/>
      <c r="O259" s="22"/>
      <c r="P259" s="22"/>
      <c r="Q259" s="22"/>
      <c r="R259" s="22"/>
      <c r="S259" s="22"/>
      <c r="T259" s="22"/>
      <c r="U259" s="22"/>
      <c r="V259" s="22"/>
      <c r="W259" s="22"/>
      <c r="X259" s="22"/>
    </row>
    <row r="260" spans="1:24" ht="15.75" customHeight="1" x14ac:dyDescent="0.25">
      <c r="A260" s="22"/>
      <c r="B260" s="22"/>
      <c r="C260" s="22"/>
      <c r="D260" s="22"/>
      <c r="E260" s="22"/>
      <c r="F260" s="212"/>
      <c r="G260" s="22"/>
      <c r="H260" s="22"/>
      <c r="I260" s="22"/>
      <c r="J260" s="22"/>
      <c r="K260" s="22"/>
      <c r="L260" s="22"/>
      <c r="M260" s="22"/>
      <c r="N260" s="22"/>
      <c r="O260" s="22"/>
      <c r="P260" s="22"/>
      <c r="Q260" s="22"/>
      <c r="R260" s="22"/>
      <c r="S260" s="22"/>
      <c r="T260" s="22"/>
      <c r="U260" s="22"/>
      <c r="V260" s="22"/>
      <c r="W260" s="22"/>
      <c r="X260" s="22"/>
    </row>
    <row r="261" spans="1:24" ht="15.75" customHeight="1" x14ac:dyDescent="0.25">
      <c r="A261" s="22"/>
      <c r="B261" s="22"/>
      <c r="C261" s="22"/>
      <c r="D261" s="22"/>
      <c r="E261" s="22"/>
      <c r="F261" s="212"/>
      <c r="G261" s="22"/>
      <c r="H261" s="22"/>
      <c r="I261" s="22"/>
      <c r="J261" s="22"/>
      <c r="K261" s="22"/>
      <c r="L261" s="22"/>
      <c r="M261" s="22"/>
      <c r="N261" s="22"/>
      <c r="O261" s="22"/>
      <c r="P261" s="22"/>
      <c r="Q261" s="22"/>
      <c r="R261" s="22"/>
      <c r="S261" s="22"/>
      <c r="T261" s="22"/>
      <c r="U261" s="22"/>
      <c r="V261" s="22"/>
      <c r="W261" s="22"/>
      <c r="X261" s="22"/>
    </row>
    <row r="262" spans="1:24" ht="15.75" customHeight="1" x14ac:dyDescent="0.25">
      <c r="A262" s="22"/>
      <c r="B262" s="22"/>
      <c r="C262" s="22"/>
      <c r="D262" s="22"/>
      <c r="E262" s="22"/>
      <c r="F262" s="212"/>
      <c r="G262" s="22"/>
      <c r="H262" s="22"/>
      <c r="I262" s="22"/>
      <c r="J262" s="22"/>
      <c r="K262" s="22"/>
      <c r="L262" s="22"/>
      <c r="M262" s="22"/>
      <c r="N262" s="22"/>
      <c r="O262" s="22"/>
      <c r="P262" s="22"/>
      <c r="Q262" s="22"/>
      <c r="R262" s="22"/>
      <c r="S262" s="22"/>
      <c r="T262" s="22"/>
      <c r="U262" s="22"/>
      <c r="V262" s="22"/>
      <c r="W262" s="22"/>
      <c r="X262" s="22"/>
    </row>
    <row r="263" spans="1:24" ht="15.75" customHeight="1" x14ac:dyDescent="0.25">
      <c r="A263" s="22"/>
      <c r="B263" s="22"/>
      <c r="C263" s="22"/>
      <c r="D263" s="22"/>
      <c r="E263" s="22"/>
      <c r="F263" s="212"/>
      <c r="G263" s="22"/>
      <c r="H263" s="22"/>
      <c r="I263" s="22"/>
      <c r="J263" s="22"/>
      <c r="K263" s="22"/>
      <c r="L263" s="22"/>
      <c r="M263" s="22"/>
      <c r="N263" s="22"/>
      <c r="O263" s="22"/>
      <c r="P263" s="22"/>
      <c r="Q263" s="22"/>
      <c r="R263" s="22"/>
      <c r="S263" s="22"/>
      <c r="T263" s="22"/>
      <c r="U263" s="22"/>
      <c r="V263" s="22"/>
      <c r="W263" s="22"/>
      <c r="X263" s="22"/>
    </row>
    <row r="264" spans="1:24" ht="15.75" customHeight="1" x14ac:dyDescent="0.25">
      <c r="A264" s="22"/>
      <c r="B264" s="22"/>
      <c r="C264" s="22"/>
      <c r="D264" s="22"/>
      <c r="E264" s="22"/>
      <c r="F264" s="212"/>
      <c r="G264" s="22"/>
      <c r="H264" s="22"/>
      <c r="I264" s="22"/>
      <c r="J264" s="22"/>
      <c r="K264" s="22"/>
      <c r="L264" s="22"/>
      <c r="M264" s="22"/>
      <c r="N264" s="22"/>
      <c r="O264" s="22"/>
      <c r="P264" s="22"/>
      <c r="Q264" s="22"/>
      <c r="R264" s="22"/>
      <c r="S264" s="22"/>
      <c r="T264" s="22"/>
      <c r="U264" s="22"/>
      <c r="V264" s="22"/>
      <c r="W264" s="22"/>
      <c r="X264" s="22"/>
    </row>
    <row r="265" spans="1:24" ht="15.75" customHeight="1" x14ac:dyDescent="0.25">
      <c r="A265" s="22"/>
      <c r="B265" s="22"/>
      <c r="C265" s="22"/>
      <c r="D265" s="22"/>
      <c r="E265" s="22"/>
      <c r="F265" s="212"/>
      <c r="G265" s="22"/>
      <c r="H265" s="22"/>
      <c r="I265" s="22"/>
      <c r="J265" s="22"/>
      <c r="K265" s="22"/>
      <c r="L265" s="22"/>
      <c r="M265" s="22"/>
      <c r="N265" s="22"/>
      <c r="O265" s="22"/>
      <c r="P265" s="22"/>
      <c r="Q265" s="22"/>
      <c r="R265" s="22"/>
      <c r="S265" s="22"/>
      <c r="T265" s="22"/>
      <c r="U265" s="22"/>
      <c r="V265" s="22"/>
      <c r="W265" s="22"/>
      <c r="X265" s="22"/>
    </row>
    <row r="266" spans="1:24" ht="15.75" customHeight="1" x14ac:dyDescent="0.25">
      <c r="A266" s="22"/>
      <c r="B266" s="22"/>
      <c r="C266" s="22"/>
      <c r="D266" s="22"/>
      <c r="E266" s="22"/>
      <c r="F266" s="212"/>
      <c r="G266" s="22"/>
      <c r="H266" s="22"/>
      <c r="I266" s="22"/>
      <c r="J266" s="22"/>
      <c r="K266" s="22"/>
      <c r="L266" s="22"/>
      <c r="M266" s="22"/>
      <c r="N266" s="22"/>
      <c r="O266" s="22"/>
      <c r="P266" s="22"/>
      <c r="Q266" s="22"/>
      <c r="R266" s="22"/>
      <c r="S266" s="22"/>
      <c r="T266" s="22"/>
      <c r="U266" s="22"/>
      <c r="V266" s="22"/>
      <c r="W266" s="22"/>
      <c r="X266" s="22"/>
    </row>
    <row r="267" spans="1:24" ht="15.75" customHeight="1" x14ac:dyDescent="0.25">
      <c r="A267" s="22"/>
      <c r="B267" s="22"/>
      <c r="C267" s="22"/>
      <c r="D267" s="22"/>
      <c r="E267" s="22"/>
      <c r="F267" s="212"/>
      <c r="G267" s="22"/>
      <c r="H267" s="22"/>
      <c r="I267" s="22"/>
      <c r="J267" s="22"/>
      <c r="K267" s="22"/>
      <c r="L267" s="22"/>
      <c r="M267" s="22"/>
      <c r="N267" s="22"/>
      <c r="O267" s="22"/>
      <c r="P267" s="22"/>
      <c r="Q267" s="22"/>
      <c r="R267" s="22"/>
      <c r="S267" s="22"/>
      <c r="T267" s="22"/>
      <c r="U267" s="22"/>
      <c r="V267" s="22"/>
      <c r="W267" s="22"/>
      <c r="X267" s="22"/>
    </row>
    <row r="268" spans="1:24" ht="15.75" customHeight="1" x14ac:dyDescent="0.25">
      <c r="A268" s="22"/>
      <c r="B268" s="22"/>
      <c r="C268" s="22"/>
      <c r="D268" s="22"/>
      <c r="E268" s="22"/>
      <c r="F268" s="212"/>
      <c r="G268" s="22"/>
      <c r="H268" s="22"/>
      <c r="I268" s="22"/>
      <c r="J268" s="22"/>
      <c r="K268" s="22"/>
      <c r="L268" s="22"/>
      <c r="M268" s="22"/>
      <c r="N268" s="22"/>
      <c r="O268" s="22"/>
      <c r="P268" s="22"/>
      <c r="Q268" s="22"/>
      <c r="R268" s="22"/>
      <c r="S268" s="22"/>
      <c r="T268" s="22"/>
      <c r="U268" s="22"/>
      <c r="V268" s="22"/>
      <c r="W268" s="22"/>
      <c r="X268" s="22"/>
    </row>
    <row r="269" spans="1:24" ht="15.75" customHeight="1" x14ac:dyDescent="0.25">
      <c r="A269" s="22"/>
      <c r="B269" s="22"/>
      <c r="C269" s="22"/>
      <c r="D269" s="22"/>
      <c r="E269" s="22"/>
      <c r="F269" s="212"/>
      <c r="G269" s="22"/>
      <c r="H269" s="22"/>
      <c r="I269" s="22"/>
      <c r="J269" s="22"/>
      <c r="K269" s="22"/>
      <c r="L269" s="22"/>
      <c r="M269" s="22"/>
      <c r="N269" s="22"/>
      <c r="O269" s="22"/>
      <c r="P269" s="22"/>
      <c r="Q269" s="22"/>
      <c r="R269" s="22"/>
      <c r="S269" s="22"/>
      <c r="T269" s="22"/>
      <c r="U269" s="22"/>
      <c r="V269" s="22"/>
      <c r="W269" s="22"/>
      <c r="X269" s="22"/>
    </row>
    <row r="270" spans="1:24" ht="15.75" customHeight="1" x14ac:dyDescent="0.25">
      <c r="A270" s="22"/>
      <c r="B270" s="22"/>
      <c r="C270" s="22"/>
      <c r="D270" s="22"/>
      <c r="E270" s="22"/>
      <c r="F270" s="212"/>
      <c r="G270" s="22"/>
      <c r="H270" s="22"/>
      <c r="I270" s="22"/>
      <c r="J270" s="22"/>
      <c r="K270" s="22"/>
      <c r="L270" s="22"/>
      <c r="M270" s="22"/>
      <c r="N270" s="22"/>
      <c r="O270" s="22"/>
      <c r="P270" s="22"/>
      <c r="Q270" s="22"/>
      <c r="R270" s="22"/>
      <c r="S270" s="22"/>
      <c r="T270" s="22"/>
      <c r="U270" s="22"/>
      <c r="V270" s="22"/>
      <c r="W270" s="22"/>
      <c r="X270" s="22"/>
    </row>
    <row r="271" spans="1:24" ht="15.75" customHeight="1" x14ac:dyDescent="0.25">
      <c r="A271" s="22"/>
      <c r="B271" s="22"/>
      <c r="C271" s="22"/>
      <c r="D271" s="22"/>
      <c r="E271" s="22"/>
      <c r="F271" s="212"/>
      <c r="G271" s="22"/>
      <c r="H271" s="22"/>
      <c r="I271" s="22"/>
      <c r="J271" s="22"/>
      <c r="K271" s="22"/>
      <c r="L271" s="22"/>
      <c r="M271" s="22"/>
      <c r="N271" s="22"/>
      <c r="O271" s="22"/>
      <c r="P271" s="22"/>
      <c r="Q271" s="22"/>
      <c r="R271" s="22"/>
      <c r="S271" s="22"/>
      <c r="T271" s="22"/>
      <c r="U271" s="22"/>
      <c r="V271" s="22"/>
      <c r="W271" s="22"/>
      <c r="X271" s="22"/>
    </row>
    <row r="272" spans="1:24" ht="15.75" customHeight="1" x14ac:dyDescent="0.25">
      <c r="A272" s="22"/>
      <c r="B272" s="22"/>
      <c r="C272" s="22"/>
      <c r="D272" s="22"/>
      <c r="E272" s="22"/>
      <c r="F272" s="212"/>
      <c r="G272" s="22"/>
      <c r="H272" s="22"/>
      <c r="I272" s="22"/>
      <c r="J272" s="22"/>
      <c r="K272" s="22"/>
      <c r="L272" s="22"/>
      <c r="M272" s="22"/>
      <c r="N272" s="22"/>
      <c r="O272" s="22"/>
      <c r="P272" s="22"/>
      <c r="Q272" s="22"/>
      <c r="R272" s="22"/>
      <c r="S272" s="22"/>
      <c r="T272" s="22"/>
      <c r="U272" s="22"/>
      <c r="V272" s="22"/>
      <c r="W272" s="22"/>
      <c r="X272" s="22"/>
    </row>
    <row r="273" spans="1:24" ht="15.75" customHeight="1" x14ac:dyDescent="0.25">
      <c r="A273" s="22"/>
      <c r="B273" s="22"/>
      <c r="C273" s="22"/>
      <c r="D273" s="22"/>
      <c r="E273" s="22"/>
      <c r="F273" s="212"/>
      <c r="G273" s="22"/>
      <c r="H273" s="22"/>
      <c r="I273" s="22"/>
      <c r="J273" s="22"/>
      <c r="K273" s="22"/>
      <c r="L273" s="22"/>
      <c r="M273" s="22"/>
      <c r="N273" s="22"/>
      <c r="O273" s="22"/>
      <c r="P273" s="22"/>
      <c r="Q273" s="22"/>
      <c r="R273" s="22"/>
      <c r="S273" s="22"/>
      <c r="T273" s="22"/>
      <c r="U273" s="22"/>
      <c r="V273" s="22"/>
      <c r="W273" s="22"/>
      <c r="X273" s="22"/>
    </row>
    <row r="274" spans="1:24" ht="15.75" customHeight="1" x14ac:dyDescent="0.25">
      <c r="A274" s="22"/>
      <c r="B274" s="22"/>
      <c r="C274" s="22"/>
      <c r="D274" s="22"/>
      <c r="E274" s="22"/>
      <c r="F274" s="212"/>
      <c r="G274" s="22"/>
      <c r="H274" s="22"/>
      <c r="I274" s="22"/>
      <c r="J274" s="22"/>
      <c r="K274" s="22"/>
      <c r="L274" s="22"/>
      <c r="M274" s="22"/>
      <c r="N274" s="22"/>
      <c r="O274" s="22"/>
      <c r="P274" s="22"/>
      <c r="Q274" s="22"/>
      <c r="R274" s="22"/>
      <c r="S274" s="22"/>
      <c r="T274" s="22"/>
      <c r="U274" s="22"/>
      <c r="V274" s="22"/>
      <c r="W274" s="22"/>
      <c r="X274" s="22"/>
    </row>
    <row r="275" spans="1:24" ht="15.75" customHeight="1" x14ac:dyDescent="0.25">
      <c r="A275" s="22"/>
      <c r="B275" s="22"/>
      <c r="C275" s="22"/>
      <c r="D275" s="22"/>
      <c r="E275" s="22"/>
      <c r="F275" s="212"/>
      <c r="G275" s="22"/>
      <c r="H275" s="22"/>
      <c r="I275" s="22"/>
      <c r="J275" s="22"/>
      <c r="K275" s="22"/>
      <c r="L275" s="22"/>
      <c r="M275" s="22"/>
      <c r="N275" s="22"/>
      <c r="O275" s="22"/>
      <c r="P275" s="22"/>
      <c r="Q275" s="22"/>
      <c r="R275" s="22"/>
      <c r="S275" s="22"/>
      <c r="T275" s="22"/>
      <c r="U275" s="22"/>
      <c r="V275" s="22"/>
      <c r="W275" s="22"/>
      <c r="X275" s="22"/>
    </row>
    <row r="276" spans="1:24" ht="15.75" customHeight="1" x14ac:dyDescent="0.25">
      <c r="A276" s="22"/>
      <c r="B276" s="22"/>
      <c r="C276" s="22"/>
      <c r="D276" s="22"/>
      <c r="E276" s="22"/>
      <c r="F276" s="212"/>
      <c r="G276" s="22"/>
      <c r="H276" s="22"/>
      <c r="I276" s="22"/>
      <c r="J276" s="22"/>
      <c r="K276" s="22"/>
      <c r="L276" s="22"/>
      <c r="M276" s="22"/>
      <c r="N276" s="22"/>
      <c r="O276" s="22"/>
      <c r="P276" s="22"/>
      <c r="Q276" s="22"/>
      <c r="R276" s="22"/>
      <c r="S276" s="22"/>
      <c r="T276" s="22"/>
      <c r="U276" s="22"/>
      <c r="V276" s="22"/>
      <c r="W276" s="22"/>
      <c r="X276" s="22"/>
    </row>
    <row r="277" spans="1:24" ht="15.75" customHeight="1" x14ac:dyDescent="0.25">
      <c r="A277" s="22"/>
      <c r="B277" s="22"/>
      <c r="C277" s="22"/>
      <c r="D277" s="22"/>
      <c r="E277" s="22"/>
      <c r="F277" s="212"/>
      <c r="G277" s="22"/>
      <c r="H277" s="22"/>
      <c r="I277" s="22"/>
      <c r="J277" s="22"/>
      <c r="K277" s="22"/>
      <c r="L277" s="22"/>
      <c r="M277" s="22"/>
      <c r="N277" s="22"/>
      <c r="O277" s="22"/>
      <c r="P277" s="22"/>
      <c r="Q277" s="22"/>
      <c r="R277" s="22"/>
      <c r="S277" s="22"/>
      <c r="T277" s="22"/>
      <c r="U277" s="22"/>
      <c r="V277" s="22"/>
      <c r="W277" s="22"/>
      <c r="X277" s="22"/>
    </row>
    <row r="278" spans="1:24" ht="15.75" customHeight="1" x14ac:dyDescent="0.25">
      <c r="A278" s="22"/>
      <c r="B278" s="22"/>
      <c r="C278" s="22"/>
      <c r="D278" s="22"/>
      <c r="E278" s="22"/>
      <c r="F278" s="212"/>
      <c r="G278" s="22"/>
      <c r="H278" s="22"/>
      <c r="I278" s="22"/>
      <c r="J278" s="22"/>
      <c r="K278" s="22"/>
      <c r="L278" s="22"/>
      <c r="M278" s="22"/>
      <c r="N278" s="22"/>
      <c r="O278" s="22"/>
      <c r="P278" s="22"/>
      <c r="Q278" s="22"/>
      <c r="R278" s="22"/>
      <c r="S278" s="22"/>
      <c r="T278" s="22"/>
      <c r="U278" s="22"/>
      <c r="V278" s="22"/>
      <c r="W278" s="22"/>
      <c r="X278" s="22"/>
    </row>
    <row r="279" spans="1:24" ht="15.75" customHeight="1" x14ac:dyDescent="0.25">
      <c r="A279" s="22"/>
      <c r="B279" s="22"/>
      <c r="C279" s="22"/>
      <c r="D279" s="22"/>
      <c r="E279" s="22"/>
      <c r="F279" s="212"/>
      <c r="G279" s="22"/>
      <c r="H279" s="22"/>
      <c r="I279" s="22"/>
      <c r="J279" s="22"/>
      <c r="K279" s="22"/>
      <c r="L279" s="22"/>
      <c r="M279" s="22"/>
      <c r="N279" s="22"/>
      <c r="O279" s="22"/>
      <c r="P279" s="22"/>
      <c r="Q279" s="22"/>
      <c r="R279" s="22"/>
      <c r="S279" s="22"/>
      <c r="T279" s="22"/>
      <c r="U279" s="22"/>
      <c r="V279" s="22"/>
      <c r="W279" s="22"/>
      <c r="X279" s="22"/>
    </row>
    <row r="280" spans="1:24" ht="15.75" customHeight="1" x14ac:dyDescent="0.25">
      <c r="A280" s="22"/>
      <c r="B280" s="22"/>
      <c r="C280" s="22"/>
      <c r="D280" s="22"/>
      <c r="E280" s="22"/>
      <c r="F280" s="212"/>
      <c r="G280" s="22"/>
      <c r="H280" s="22"/>
      <c r="I280" s="22"/>
      <c r="J280" s="22"/>
      <c r="K280" s="22"/>
      <c r="L280" s="22"/>
      <c r="M280" s="22"/>
      <c r="N280" s="22"/>
      <c r="O280" s="22"/>
      <c r="P280" s="22"/>
      <c r="Q280" s="22"/>
      <c r="R280" s="22"/>
      <c r="S280" s="22"/>
      <c r="T280" s="22"/>
      <c r="U280" s="22"/>
      <c r="V280" s="22"/>
      <c r="W280" s="22"/>
      <c r="X280" s="22"/>
    </row>
    <row r="281" spans="1:24" ht="15.75" customHeight="1" x14ac:dyDescent="0.25">
      <c r="A281" s="22"/>
      <c r="B281" s="22"/>
      <c r="C281" s="22"/>
      <c r="D281" s="22"/>
      <c r="E281" s="22"/>
      <c r="F281" s="212"/>
      <c r="G281" s="22"/>
      <c r="H281" s="22"/>
      <c r="I281" s="22"/>
      <c r="J281" s="22"/>
      <c r="K281" s="22"/>
      <c r="L281" s="22"/>
      <c r="M281" s="22"/>
      <c r="N281" s="22"/>
      <c r="O281" s="22"/>
      <c r="P281" s="22"/>
      <c r="Q281" s="22"/>
      <c r="R281" s="22"/>
      <c r="S281" s="22"/>
      <c r="T281" s="22"/>
      <c r="U281" s="22"/>
      <c r="V281" s="22"/>
      <c r="W281" s="22"/>
      <c r="X281" s="22"/>
    </row>
    <row r="282" spans="1:24" ht="15.75" customHeight="1" x14ac:dyDescent="0.25">
      <c r="A282" s="22"/>
      <c r="B282" s="22"/>
      <c r="C282" s="22"/>
      <c r="D282" s="22"/>
      <c r="E282" s="22"/>
      <c r="F282" s="212"/>
      <c r="G282" s="22"/>
      <c r="H282" s="22"/>
      <c r="I282" s="22"/>
      <c r="J282" s="22"/>
      <c r="K282" s="22"/>
      <c r="L282" s="22"/>
      <c r="M282" s="22"/>
      <c r="N282" s="22"/>
      <c r="O282" s="22"/>
      <c r="P282" s="22"/>
      <c r="Q282" s="22"/>
      <c r="R282" s="22"/>
      <c r="S282" s="22"/>
      <c r="T282" s="22"/>
      <c r="U282" s="22"/>
      <c r="V282" s="22"/>
      <c r="W282" s="22"/>
      <c r="X282" s="22"/>
    </row>
    <row r="283" spans="1:24" ht="15.75" customHeight="1" x14ac:dyDescent="0.25">
      <c r="A283" s="22"/>
      <c r="B283" s="22"/>
      <c r="C283" s="22"/>
      <c r="D283" s="22"/>
      <c r="E283" s="22"/>
      <c r="F283" s="212"/>
      <c r="G283" s="22"/>
      <c r="H283" s="22"/>
      <c r="I283" s="22"/>
      <c r="J283" s="22"/>
      <c r="K283" s="22"/>
      <c r="L283" s="22"/>
      <c r="M283" s="22"/>
      <c r="N283" s="22"/>
      <c r="O283" s="22"/>
      <c r="P283" s="22"/>
      <c r="Q283" s="22"/>
      <c r="R283" s="22"/>
      <c r="S283" s="22"/>
      <c r="T283" s="22"/>
      <c r="U283" s="22"/>
      <c r="V283" s="22"/>
      <c r="W283" s="22"/>
      <c r="X283" s="22"/>
    </row>
    <row r="284" spans="1:24" ht="15.75" customHeight="1" x14ac:dyDescent="0.25">
      <c r="A284" s="22"/>
      <c r="B284" s="22"/>
      <c r="C284" s="22"/>
      <c r="D284" s="22"/>
      <c r="E284" s="22"/>
      <c r="F284" s="212"/>
      <c r="G284" s="22"/>
      <c r="H284" s="22"/>
      <c r="I284" s="22"/>
      <c r="J284" s="22"/>
      <c r="K284" s="22"/>
      <c r="L284" s="22"/>
      <c r="M284" s="22"/>
      <c r="N284" s="22"/>
      <c r="O284" s="22"/>
      <c r="P284" s="22"/>
      <c r="Q284" s="22"/>
      <c r="R284" s="22"/>
      <c r="S284" s="22"/>
      <c r="T284" s="22"/>
      <c r="U284" s="22"/>
      <c r="V284" s="22"/>
      <c r="W284" s="22"/>
      <c r="X284" s="22"/>
    </row>
    <row r="285" spans="1:24" ht="15.75" customHeight="1" x14ac:dyDescent="0.25">
      <c r="A285" s="22"/>
      <c r="B285" s="22"/>
      <c r="C285" s="22"/>
      <c r="D285" s="22"/>
      <c r="E285" s="22"/>
      <c r="F285" s="212"/>
      <c r="G285" s="22"/>
      <c r="H285" s="22"/>
      <c r="I285" s="22"/>
      <c r="J285" s="22"/>
      <c r="K285" s="22"/>
      <c r="L285" s="22"/>
      <c r="M285" s="22"/>
      <c r="N285" s="22"/>
      <c r="O285" s="22"/>
      <c r="P285" s="22"/>
      <c r="Q285" s="22"/>
      <c r="R285" s="22"/>
      <c r="S285" s="22"/>
      <c r="T285" s="22"/>
      <c r="U285" s="22"/>
      <c r="V285" s="22"/>
      <c r="W285" s="22"/>
      <c r="X285" s="22"/>
    </row>
    <row r="286" spans="1:24" ht="15.75" customHeight="1" x14ac:dyDescent="0.25">
      <c r="A286" s="22"/>
      <c r="B286" s="22"/>
      <c r="C286" s="22"/>
      <c r="D286" s="22"/>
      <c r="E286" s="22"/>
      <c r="F286" s="212"/>
      <c r="G286" s="22"/>
      <c r="H286" s="22"/>
      <c r="I286" s="22"/>
      <c r="J286" s="22"/>
      <c r="K286" s="22"/>
      <c r="L286" s="22"/>
      <c r="M286" s="22"/>
      <c r="N286" s="22"/>
      <c r="O286" s="22"/>
      <c r="P286" s="22"/>
      <c r="Q286" s="22"/>
      <c r="R286" s="22"/>
      <c r="S286" s="22"/>
      <c r="T286" s="22"/>
      <c r="U286" s="22"/>
      <c r="V286" s="22"/>
      <c r="W286" s="22"/>
      <c r="X286" s="22"/>
    </row>
    <row r="287" spans="1:24" ht="15.75" customHeight="1" x14ac:dyDescent="0.25">
      <c r="A287" s="22"/>
      <c r="B287" s="22"/>
      <c r="C287" s="22"/>
      <c r="D287" s="22"/>
      <c r="E287" s="22"/>
      <c r="F287" s="212"/>
      <c r="G287" s="22"/>
      <c r="H287" s="22"/>
      <c r="I287" s="22"/>
      <c r="J287" s="22"/>
      <c r="K287" s="22"/>
      <c r="L287" s="22"/>
      <c r="M287" s="22"/>
      <c r="N287" s="22"/>
      <c r="O287" s="22"/>
      <c r="P287" s="22"/>
      <c r="Q287" s="22"/>
      <c r="R287" s="22"/>
      <c r="S287" s="22"/>
      <c r="T287" s="22"/>
      <c r="U287" s="22"/>
      <c r="V287" s="22"/>
      <c r="W287" s="22"/>
      <c r="X287" s="22"/>
    </row>
    <row r="288" spans="1:24" ht="15.75" customHeight="1" x14ac:dyDescent="0.25">
      <c r="A288" s="22"/>
      <c r="B288" s="22"/>
      <c r="C288" s="22"/>
      <c r="D288" s="22"/>
      <c r="E288" s="22"/>
      <c r="F288" s="212"/>
      <c r="G288" s="22"/>
      <c r="H288" s="22"/>
      <c r="I288" s="22"/>
      <c r="J288" s="22"/>
      <c r="K288" s="22"/>
      <c r="L288" s="22"/>
      <c r="M288" s="22"/>
      <c r="N288" s="22"/>
      <c r="O288" s="22"/>
      <c r="P288" s="22"/>
      <c r="Q288" s="22"/>
      <c r="R288" s="22"/>
      <c r="S288" s="22"/>
      <c r="T288" s="22"/>
      <c r="U288" s="22"/>
      <c r="V288" s="22"/>
      <c r="W288" s="22"/>
      <c r="X288" s="22"/>
    </row>
    <row r="289" spans="1:24" ht="15.75" customHeight="1" x14ac:dyDescent="0.25">
      <c r="A289" s="22"/>
      <c r="B289" s="22"/>
      <c r="C289" s="22"/>
      <c r="D289" s="22"/>
      <c r="E289" s="22"/>
      <c r="F289" s="212"/>
      <c r="G289" s="22"/>
      <c r="H289" s="22"/>
      <c r="I289" s="22"/>
      <c r="J289" s="22"/>
      <c r="K289" s="22"/>
      <c r="L289" s="22"/>
      <c r="M289" s="22"/>
      <c r="N289" s="22"/>
      <c r="O289" s="22"/>
      <c r="P289" s="22"/>
      <c r="Q289" s="22"/>
      <c r="R289" s="22"/>
      <c r="S289" s="22"/>
      <c r="T289" s="22"/>
      <c r="U289" s="22"/>
      <c r="V289" s="22"/>
      <c r="W289" s="22"/>
      <c r="X289" s="22"/>
    </row>
    <row r="290" spans="1:24" ht="15.75" customHeight="1" x14ac:dyDescent="0.25">
      <c r="A290" s="22"/>
      <c r="B290" s="22"/>
      <c r="C290" s="22"/>
      <c r="D290" s="22"/>
      <c r="E290" s="22"/>
      <c r="F290" s="212"/>
      <c r="G290" s="22"/>
      <c r="H290" s="22"/>
      <c r="I290" s="22"/>
      <c r="J290" s="22"/>
      <c r="K290" s="22"/>
      <c r="L290" s="22"/>
      <c r="M290" s="22"/>
      <c r="N290" s="22"/>
      <c r="O290" s="22"/>
      <c r="P290" s="22"/>
      <c r="Q290" s="22"/>
      <c r="R290" s="22"/>
      <c r="S290" s="22"/>
      <c r="T290" s="22"/>
      <c r="U290" s="22"/>
      <c r="V290" s="22"/>
      <c r="W290" s="22"/>
      <c r="X290" s="22"/>
    </row>
    <row r="291" spans="1:24" ht="15.75" customHeight="1" x14ac:dyDescent="0.25">
      <c r="A291" s="22"/>
      <c r="B291" s="22"/>
      <c r="C291" s="22"/>
      <c r="D291" s="22"/>
      <c r="E291" s="22"/>
      <c r="F291" s="212"/>
      <c r="G291" s="22"/>
      <c r="H291" s="22"/>
      <c r="I291" s="22"/>
      <c r="J291" s="22"/>
      <c r="K291" s="22"/>
      <c r="L291" s="22"/>
      <c r="M291" s="22"/>
      <c r="N291" s="22"/>
      <c r="O291" s="22"/>
      <c r="P291" s="22"/>
      <c r="Q291" s="22"/>
      <c r="R291" s="22"/>
      <c r="S291" s="22"/>
      <c r="T291" s="22"/>
      <c r="U291" s="22"/>
      <c r="V291" s="22"/>
      <c r="W291" s="22"/>
      <c r="X291" s="22"/>
    </row>
    <row r="292" spans="1:24" ht="15.75" customHeight="1" x14ac:dyDescent="0.25">
      <c r="A292" s="22"/>
      <c r="B292" s="22"/>
      <c r="C292" s="22"/>
      <c r="D292" s="22"/>
      <c r="E292" s="22"/>
      <c r="F292" s="212"/>
      <c r="G292" s="22"/>
      <c r="H292" s="22"/>
      <c r="I292" s="22"/>
      <c r="J292" s="22"/>
      <c r="K292" s="22"/>
      <c r="L292" s="22"/>
      <c r="M292" s="22"/>
      <c r="N292" s="22"/>
      <c r="O292" s="22"/>
      <c r="P292" s="22"/>
      <c r="Q292" s="22"/>
      <c r="R292" s="22"/>
      <c r="S292" s="22"/>
      <c r="T292" s="22"/>
      <c r="U292" s="22"/>
      <c r="V292" s="22"/>
      <c r="W292" s="22"/>
      <c r="X292" s="22"/>
    </row>
    <row r="293" spans="1:24" ht="15.75" customHeight="1" x14ac:dyDescent="0.25">
      <c r="A293" s="22"/>
      <c r="B293" s="22"/>
      <c r="C293" s="22"/>
      <c r="D293" s="22"/>
      <c r="E293" s="22"/>
      <c r="F293" s="212"/>
      <c r="G293" s="22"/>
      <c r="H293" s="22"/>
      <c r="I293" s="22"/>
      <c r="J293" s="22"/>
      <c r="K293" s="22"/>
      <c r="L293" s="22"/>
      <c r="M293" s="22"/>
      <c r="N293" s="22"/>
      <c r="O293" s="22"/>
      <c r="P293" s="22"/>
      <c r="Q293" s="22"/>
      <c r="R293" s="22"/>
      <c r="S293" s="22"/>
      <c r="T293" s="22"/>
      <c r="U293" s="22"/>
      <c r="V293" s="22"/>
      <c r="W293" s="22"/>
      <c r="X293" s="22"/>
    </row>
    <row r="294" spans="1:24" ht="15.75" customHeight="1" x14ac:dyDescent="0.25">
      <c r="A294" s="22"/>
      <c r="B294" s="22"/>
      <c r="C294" s="22"/>
      <c r="D294" s="22"/>
      <c r="E294" s="22"/>
      <c r="F294" s="212"/>
      <c r="G294" s="22"/>
      <c r="H294" s="22"/>
      <c r="I294" s="22"/>
      <c r="J294" s="22"/>
      <c r="K294" s="22"/>
      <c r="L294" s="22"/>
      <c r="M294" s="22"/>
      <c r="N294" s="22"/>
      <c r="O294" s="22"/>
      <c r="P294" s="22"/>
      <c r="Q294" s="22"/>
      <c r="R294" s="22"/>
      <c r="S294" s="22"/>
      <c r="T294" s="22"/>
      <c r="U294" s="22"/>
      <c r="V294" s="22"/>
      <c r="W294" s="22"/>
      <c r="X294" s="22"/>
    </row>
    <row r="295" spans="1:24" ht="15.75" customHeight="1" x14ac:dyDescent="0.25">
      <c r="A295" s="22"/>
      <c r="B295" s="22"/>
      <c r="C295" s="22"/>
      <c r="D295" s="22"/>
      <c r="E295" s="22"/>
      <c r="F295" s="212"/>
      <c r="G295" s="22"/>
      <c r="H295" s="22"/>
      <c r="I295" s="22"/>
      <c r="J295" s="22"/>
      <c r="K295" s="22"/>
      <c r="L295" s="22"/>
      <c r="M295" s="22"/>
      <c r="N295" s="22"/>
      <c r="O295" s="22"/>
      <c r="P295" s="22"/>
      <c r="Q295" s="22"/>
      <c r="R295" s="22"/>
      <c r="S295" s="22"/>
      <c r="T295" s="22"/>
      <c r="U295" s="22"/>
      <c r="V295" s="22"/>
      <c r="W295" s="22"/>
      <c r="X295" s="22"/>
    </row>
    <row r="296" spans="1:24" ht="15.75" customHeight="1" x14ac:dyDescent="0.25">
      <c r="A296" s="22"/>
      <c r="B296" s="22"/>
      <c r="C296" s="22"/>
      <c r="D296" s="22"/>
      <c r="E296" s="22"/>
      <c r="F296" s="212"/>
      <c r="G296" s="22"/>
      <c r="H296" s="22"/>
      <c r="I296" s="22"/>
      <c r="J296" s="22"/>
      <c r="K296" s="22"/>
      <c r="L296" s="22"/>
      <c r="M296" s="22"/>
      <c r="N296" s="22"/>
      <c r="O296" s="22"/>
      <c r="P296" s="22"/>
      <c r="Q296" s="22"/>
      <c r="R296" s="22"/>
      <c r="S296" s="22"/>
      <c r="T296" s="22"/>
      <c r="U296" s="22"/>
      <c r="V296" s="22"/>
      <c r="W296" s="22"/>
      <c r="X296" s="22"/>
    </row>
    <row r="297" spans="1:24" ht="15.75" customHeight="1" x14ac:dyDescent="0.25">
      <c r="A297" s="22"/>
      <c r="B297" s="22"/>
      <c r="C297" s="22"/>
      <c r="D297" s="22"/>
      <c r="E297" s="22"/>
      <c r="F297" s="212"/>
      <c r="G297" s="22"/>
      <c r="H297" s="22"/>
      <c r="I297" s="22"/>
      <c r="J297" s="22"/>
      <c r="K297" s="22"/>
      <c r="L297" s="22"/>
      <c r="M297" s="22"/>
      <c r="N297" s="22"/>
      <c r="O297" s="22"/>
      <c r="P297" s="22"/>
      <c r="Q297" s="22"/>
      <c r="R297" s="22"/>
      <c r="S297" s="22"/>
      <c r="T297" s="22"/>
      <c r="U297" s="22"/>
      <c r="V297" s="22"/>
      <c r="W297" s="22"/>
      <c r="X297" s="22"/>
    </row>
    <row r="298" spans="1:24" ht="15.75" customHeight="1" x14ac:dyDescent="0.25">
      <c r="A298" s="22"/>
      <c r="B298" s="22"/>
      <c r="C298" s="22"/>
      <c r="D298" s="22"/>
      <c r="E298" s="22"/>
      <c r="F298" s="212"/>
      <c r="G298" s="22"/>
      <c r="H298" s="22"/>
      <c r="I298" s="22"/>
      <c r="J298" s="22"/>
      <c r="K298" s="22"/>
      <c r="L298" s="22"/>
      <c r="M298" s="22"/>
      <c r="N298" s="22"/>
      <c r="O298" s="22"/>
      <c r="P298" s="22"/>
      <c r="Q298" s="22"/>
      <c r="R298" s="22"/>
      <c r="S298" s="22"/>
      <c r="T298" s="22"/>
      <c r="U298" s="22"/>
      <c r="V298" s="22"/>
      <c r="W298" s="22"/>
      <c r="X298" s="22"/>
    </row>
    <row r="299" spans="1:24" ht="15.75" customHeight="1" x14ac:dyDescent="0.25">
      <c r="A299" s="22"/>
      <c r="B299" s="22"/>
      <c r="C299" s="22"/>
      <c r="D299" s="22"/>
      <c r="E299" s="22"/>
      <c r="F299" s="212"/>
      <c r="G299" s="22"/>
      <c r="H299" s="22"/>
      <c r="I299" s="22"/>
      <c r="J299" s="22"/>
      <c r="K299" s="22"/>
      <c r="L299" s="22"/>
      <c r="M299" s="22"/>
      <c r="N299" s="22"/>
      <c r="O299" s="22"/>
      <c r="P299" s="22"/>
      <c r="Q299" s="22"/>
      <c r="R299" s="22"/>
      <c r="S299" s="22"/>
      <c r="T299" s="22"/>
      <c r="U299" s="22"/>
      <c r="V299" s="22"/>
      <c r="W299" s="22"/>
      <c r="X299" s="22"/>
    </row>
    <row r="300" spans="1:24" ht="15.75" customHeight="1" x14ac:dyDescent="0.25">
      <c r="A300" s="22"/>
      <c r="B300" s="22"/>
      <c r="C300" s="22"/>
      <c r="D300" s="22"/>
      <c r="E300" s="22"/>
      <c r="F300" s="212"/>
      <c r="G300" s="22"/>
      <c r="H300" s="22"/>
      <c r="I300" s="22"/>
      <c r="J300" s="22"/>
      <c r="K300" s="22"/>
      <c r="L300" s="22"/>
      <c r="M300" s="22"/>
      <c r="N300" s="22"/>
      <c r="O300" s="22"/>
      <c r="P300" s="22"/>
      <c r="Q300" s="22"/>
      <c r="R300" s="22"/>
      <c r="S300" s="22"/>
      <c r="T300" s="22"/>
      <c r="U300" s="22"/>
      <c r="V300" s="22"/>
      <c r="W300" s="22"/>
      <c r="X300" s="22"/>
    </row>
    <row r="301" spans="1:24" ht="15.75" customHeight="1" x14ac:dyDescent="0.25">
      <c r="A301" s="22"/>
      <c r="B301" s="22"/>
      <c r="C301" s="22"/>
      <c r="D301" s="22"/>
      <c r="E301" s="22"/>
      <c r="F301" s="212"/>
      <c r="G301" s="22"/>
      <c r="H301" s="22"/>
      <c r="I301" s="22"/>
      <c r="J301" s="22"/>
      <c r="K301" s="22"/>
      <c r="L301" s="22"/>
      <c r="M301" s="22"/>
      <c r="N301" s="22"/>
      <c r="O301" s="22"/>
      <c r="P301" s="22"/>
      <c r="Q301" s="22"/>
      <c r="R301" s="22"/>
      <c r="S301" s="22"/>
      <c r="T301" s="22"/>
      <c r="U301" s="22"/>
      <c r="V301" s="22"/>
      <c r="W301" s="22"/>
      <c r="X301" s="22"/>
    </row>
    <row r="302" spans="1:24" ht="15.75" customHeight="1" x14ac:dyDescent="0.25">
      <c r="A302" s="22"/>
      <c r="B302" s="22"/>
      <c r="C302" s="22"/>
      <c r="D302" s="22"/>
      <c r="E302" s="22"/>
      <c r="F302" s="212"/>
      <c r="G302" s="22"/>
      <c r="H302" s="22"/>
      <c r="I302" s="22"/>
      <c r="J302" s="22"/>
      <c r="K302" s="22"/>
      <c r="L302" s="22"/>
      <c r="M302" s="22"/>
      <c r="N302" s="22"/>
      <c r="O302" s="22"/>
      <c r="P302" s="22"/>
      <c r="Q302" s="22"/>
      <c r="R302" s="22"/>
      <c r="S302" s="22"/>
      <c r="T302" s="22"/>
      <c r="U302" s="22"/>
      <c r="V302" s="22"/>
      <c r="W302" s="22"/>
      <c r="X302" s="22"/>
    </row>
    <row r="303" spans="1:24" ht="15.75" customHeight="1" x14ac:dyDescent="0.25">
      <c r="A303" s="22"/>
      <c r="B303" s="22"/>
      <c r="C303" s="22"/>
      <c r="D303" s="22"/>
      <c r="E303" s="22"/>
      <c r="F303" s="212"/>
      <c r="G303" s="22"/>
      <c r="H303" s="22"/>
      <c r="I303" s="22"/>
      <c r="J303" s="22"/>
      <c r="K303" s="22"/>
      <c r="L303" s="22"/>
      <c r="M303" s="22"/>
      <c r="N303" s="22"/>
      <c r="O303" s="22"/>
      <c r="P303" s="22"/>
      <c r="Q303" s="22"/>
      <c r="R303" s="22"/>
      <c r="S303" s="22"/>
      <c r="T303" s="22"/>
      <c r="U303" s="22"/>
      <c r="V303" s="22"/>
      <c r="W303" s="22"/>
      <c r="X303" s="22"/>
    </row>
    <row r="304" spans="1:24" ht="15.75" customHeight="1" x14ac:dyDescent="0.25">
      <c r="A304" s="22"/>
      <c r="B304" s="22"/>
      <c r="C304" s="22"/>
      <c r="D304" s="22"/>
      <c r="E304" s="22"/>
      <c r="F304" s="212"/>
      <c r="G304" s="22"/>
      <c r="H304" s="22"/>
      <c r="I304" s="22"/>
      <c r="J304" s="22"/>
      <c r="K304" s="22"/>
      <c r="L304" s="22"/>
      <c r="M304" s="22"/>
      <c r="N304" s="22"/>
      <c r="O304" s="22"/>
      <c r="P304" s="22"/>
      <c r="Q304" s="22"/>
      <c r="R304" s="22"/>
      <c r="S304" s="22"/>
      <c r="T304" s="22"/>
      <c r="U304" s="22"/>
      <c r="V304" s="22"/>
      <c r="W304" s="22"/>
      <c r="X304" s="22"/>
    </row>
    <row r="305" spans="1:24" ht="15.75" customHeight="1" x14ac:dyDescent="0.25">
      <c r="A305" s="22"/>
      <c r="B305" s="22"/>
      <c r="C305" s="22"/>
      <c r="D305" s="22"/>
      <c r="E305" s="22"/>
      <c r="F305" s="212"/>
      <c r="G305" s="22"/>
      <c r="H305" s="22"/>
      <c r="I305" s="22"/>
      <c r="J305" s="22"/>
      <c r="K305" s="22"/>
      <c r="L305" s="22"/>
      <c r="M305" s="22"/>
      <c r="N305" s="22"/>
      <c r="O305" s="22"/>
      <c r="P305" s="22"/>
      <c r="Q305" s="22"/>
      <c r="R305" s="22"/>
      <c r="S305" s="22"/>
      <c r="T305" s="22"/>
      <c r="U305" s="22"/>
      <c r="V305" s="22"/>
      <c r="W305" s="22"/>
      <c r="X305" s="22"/>
    </row>
    <row r="306" spans="1:24" ht="15.75" customHeight="1" x14ac:dyDescent="0.25">
      <c r="A306" s="22"/>
      <c r="B306" s="22"/>
      <c r="C306" s="22"/>
      <c r="D306" s="22"/>
      <c r="E306" s="22"/>
      <c r="F306" s="212"/>
      <c r="G306" s="22"/>
      <c r="H306" s="22"/>
      <c r="I306" s="22"/>
      <c r="J306" s="22"/>
      <c r="K306" s="22"/>
      <c r="L306" s="22"/>
      <c r="M306" s="22"/>
      <c r="N306" s="22"/>
      <c r="O306" s="22"/>
      <c r="P306" s="22"/>
      <c r="Q306" s="22"/>
      <c r="R306" s="22"/>
      <c r="S306" s="22"/>
      <c r="T306" s="22"/>
      <c r="U306" s="22"/>
      <c r="V306" s="22"/>
      <c r="W306" s="22"/>
      <c r="X306" s="22"/>
    </row>
    <row r="307" spans="1:24" ht="15.75" customHeight="1" x14ac:dyDescent="0.25">
      <c r="A307" s="22"/>
      <c r="B307" s="22"/>
      <c r="C307" s="22"/>
      <c r="D307" s="22"/>
      <c r="E307" s="22"/>
      <c r="F307" s="212"/>
      <c r="G307" s="22"/>
      <c r="H307" s="22"/>
      <c r="I307" s="22"/>
      <c r="J307" s="22"/>
      <c r="K307" s="22"/>
      <c r="L307" s="22"/>
      <c r="M307" s="22"/>
      <c r="N307" s="22"/>
      <c r="O307" s="22"/>
      <c r="P307" s="22"/>
      <c r="Q307" s="22"/>
      <c r="R307" s="22"/>
      <c r="S307" s="22"/>
      <c r="T307" s="22"/>
      <c r="U307" s="22"/>
      <c r="V307" s="22"/>
      <c r="W307" s="22"/>
      <c r="X307" s="22"/>
    </row>
    <row r="308" spans="1:24" ht="15.75" customHeight="1" x14ac:dyDescent="0.25">
      <c r="A308" s="22"/>
      <c r="B308" s="22"/>
      <c r="C308" s="22"/>
      <c r="D308" s="22"/>
      <c r="E308" s="22"/>
      <c r="F308" s="212"/>
      <c r="G308" s="22"/>
      <c r="H308" s="22"/>
      <c r="I308" s="22"/>
      <c r="J308" s="22"/>
      <c r="K308" s="22"/>
      <c r="L308" s="22"/>
      <c r="M308" s="22"/>
      <c r="N308" s="22"/>
      <c r="O308" s="22"/>
      <c r="P308" s="22"/>
      <c r="Q308" s="22"/>
      <c r="R308" s="22"/>
      <c r="S308" s="22"/>
      <c r="T308" s="22"/>
      <c r="U308" s="22"/>
      <c r="V308" s="22"/>
      <c r="W308" s="22"/>
      <c r="X308" s="22"/>
    </row>
    <row r="309" spans="1:24" ht="15.75" customHeight="1" x14ac:dyDescent="0.25">
      <c r="A309" s="22"/>
      <c r="B309" s="22"/>
      <c r="C309" s="22"/>
      <c r="D309" s="22"/>
      <c r="E309" s="22"/>
      <c r="F309" s="212"/>
      <c r="G309" s="22"/>
      <c r="H309" s="22"/>
      <c r="I309" s="22"/>
      <c r="J309" s="22"/>
      <c r="K309" s="22"/>
      <c r="L309" s="22"/>
      <c r="M309" s="22"/>
      <c r="N309" s="22"/>
      <c r="O309" s="22"/>
      <c r="P309" s="22"/>
      <c r="Q309" s="22"/>
      <c r="R309" s="22"/>
      <c r="S309" s="22"/>
      <c r="T309" s="22"/>
      <c r="U309" s="22"/>
      <c r="V309" s="22"/>
      <c r="W309" s="22"/>
      <c r="X309" s="22"/>
    </row>
    <row r="310" spans="1:24" ht="15.75" customHeight="1" x14ac:dyDescent="0.25">
      <c r="A310" s="22"/>
      <c r="B310" s="22"/>
      <c r="C310" s="22"/>
      <c r="D310" s="22"/>
      <c r="E310" s="22"/>
      <c r="F310" s="212"/>
      <c r="G310" s="22"/>
      <c r="H310" s="22"/>
      <c r="I310" s="22"/>
      <c r="J310" s="22"/>
      <c r="K310" s="22"/>
      <c r="L310" s="22"/>
      <c r="M310" s="22"/>
      <c r="N310" s="22"/>
      <c r="O310" s="22"/>
      <c r="P310" s="22"/>
      <c r="Q310" s="22"/>
      <c r="R310" s="22"/>
      <c r="S310" s="22"/>
      <c r="T310" s="22"/>
      <c r="U310" s="22"/>
      <c r="V310" s="22"/>
      <c r="W310" s="22"/>
      <c r="X310" s="22"/>
    </row>
    <row r="311" spans="1:24" ht="15.75" customHeight="1" x14ac:dyDescent="0.25">
      <c r="A311" s="22"/>
      <c r="B311" s="22"/>
      <c r="C311" s="22"/>
      <c r="D311" s="22"/>
      <c r="E311" s="22"/>
      <c r="F311" s="212"/>
      <c r="G311" s="22"/>
      <c r="H311" s="22"/>
      <c r="I311" s="22"/>
      <c r="J311" s="22"/>
      <c r="K311" s="22"/>
      <c r="L311" s="22"/>
      <c r="M311" s="22"/>
      <c r="N311" s="22"/>
      <c r="O311" s="22"/>
      <c r="P311" s="22"/>
      <c r="Q311" s="22"/>
      <c r="R311" s="22"/>
      <c r="S311" s="22"/>
      <c r="T311" s="22"/>
      <c r="U311" s="22"/>
      <c r="V311" s="22"/>
      <c r="W311" s="22"/>
      <c r="X311" s="22"/>
    </row>
    <row r="312" spans="1:24" ht="15.75" customHeight="1" x14ac:dyDescent="0.25">
      <c r="A312" s="22"/>
      <c r="B312" s="22"/>
      <c r="C312" s="22"/>
      <c r="D312" s="22"/>
      <c r="E312" s="22"/>
      <c r="F312" s="212"/>
      <c r="G312" s="22"/>
      <c r="H312" s="22"/>
      <c r="I312" s="22"/>
      <c r="J312" s="22"/>
      <c r="K312" s="22"/>
      <c r="L312" s="22"/>
      <c r="M312" s="22"/>
      <c r="N312" s="22"/>
      <c r="O312" s="22"/>
      <c r="P312" s="22"/>
      <c r="Q312" s="22"/>
      <c r="R312" s="22"/>
      <c r="S312" s="22"/>
      <c r="T312" s="22"/>
      <c r="U312" s="22"/>
      <c r="V312" s="22"/>
      <c r="W312" s="22"/>
      <c r="X312" s="22"/>
    </row>
    <row r="313" spans="1:24" ht="15.75" customHeight="1" x14ac:dyDescent="0.25">
      <c r="A313" s="22"/>
      <c r="B313" s="22"/>
      <c r="C313" s="22"/>
      <c r="D313" s="22"/>
      <c r="E313" s="22"/>
      <c r="F313" s="212"/>
      <c r="G313" s="22"/>
      <c r="H313" s="22"/>
      <c r="I313" s="22"/>
      <c r="J313" s="22"/>
      <c r="K313" s="22"/>
      <c r="L313" s="22"/>
      <c r="M313" s="22"/>
      <c r="N313" s="22"/>
      <c r="O313" s="22"/>
      <c r="P313" s="22"/>
      <c r="Q313" s="22"/>
      <c r="R313" s="22"/>
      <c r="S313" s="22"/>
      <c r="T313" s="22"/>
      <c r="U313" s="22"/>
      <c r="V313" s="22"/>
      <c r="W313" s="22"/>
      <c r="X313" s="22"/>
    </row>
    <row r="314" spans="1:24" ht="15.75" customHeight="1" x14ac:dyDescent="0.25">
      <c r="A314" s="22"/>
      <c r="B314" s="22"/>
      <c r="C314" s="22"/>
      <c r="D314" s="22"/>
      <c r="E314" s="22"/>
      <c r="F314" s="212"/>
      <c r="G314" s="22"/>
      <c r="H314" s="22"/>
      <c r="I314" s="22"/>
      <c r="J314" s="22"/>
      <c r="K314" s="22"/>
      <c r="L314" s="22"/>
      <c r="M314" s="22"/>
      <c r="N314" s="22"/>
      <c r="O314" s="22"/>
      <c r="P314" s="22"/>
      <c r="Q314" s="22"/>
      <c r="R314" s="22"/>
      <c r="S314" s="22"/>
      <c r="T314" s="22"/>
      <c r="U314" s="22"/>
      <c r="V314" s="22"/>
      <c r="W314" s="22"/>
      <c r="X314" s="22"/>
    </row>
    <row r="315" spans="1:24" ht="15.75" customHeight="1" x14ac:dyDescent="0.25">
      <c r="A315" s="22"/>
      <c r="B315" s="22"/>
      <c r="C315" s="22"/>
      <c r="D315" s="22"/>
      <c r="E315" s="22"/>
      <c r="F315" s="212"/>
      <c r="G315" s="22"/>
      <c r="H315" s="22"/>
      <c r="I315" s="22"/>
      <c r="J315" s="22"/>
      <c r="K315" s="22"/>
      <c r="L315" s="22"/>
      <c r="M315" s="22"/>
      <c r="N315" s="22"/>
      <c r="O315" s="22"/>
      <c r="P315" s="22"/>
      <c r="Q315" s="22"/>
      <c r="R315" s="22"/>
      <c r="S315" s="22"/>
      <c r="T315" s="22"/>
      <c r="U315" s="22"/>
      <c r="V315" s="22"/>
      <c r="W315" s="22"/>
      <c r="X315" s="22"/>
    </row>
    <row r="316" spans="1:24" ht="15.75" customHeight="1" x14ac:dyDescent="0.25">
      <c r="A316" s="22"/>
      <c r="B316" s="22"/>
      <c r="C316" s="22"/>
      <c r="D316" s="22"/>
      <c r="E316" s="22"/>
      <c r="F316" s="212"/>
      <c r="G316" s="22"/>
      <c r="H316" s="22"/>
      <c r="I316" s="22"/>
      <c r="J316" s="22"/>
      <c r="K316" s="22"/>
      <c r="L316" s="22"/>
      <c r="M316" s="22"/>
      <c r="N316" s="22"/>
      <c r="O316" s="22"/>
      <c r="P316" s="22"/>
      <c r="Q316" s="22"/>
      <c r="R316" s="22"/>
      <c r="S316" s="22"/>
      <c r="T316" s="22"/>
      <c r="U316" s="22"/>
      <c r="V316" s="22"/>
      <c r="W316" s="22"/>
      <c r="X316" s="22"/>
    </row>
    <row r="317" spans="1:24" ht="15.75" customHeight="1" x14ac:dyDescent="0.25">
      <c r="A317" s="22"/>
      <c r="B317" s="22"/>
      <c r="C317" s="22"/>
      <c r="D317" s="22"/>
      <c r="E317" s="22"/>
      <c r="F317" s="212"/>
      <c r="G317" s="22"/>
      <c r="H317" s="22"/>
      <c r="I317" s="22"/>
      <c r="J317" s="22"/>
      <c r="K317" s="22"/>
      <c r="L317" s="22"/>
      <c r="M317" s="22"/>
      <c r="N317" s="22"/>
      <c r="O317" s="22"/>
      <c r="P317" s="22"/>
      <c r="Q317" s="22"/>
      <c r="R317" s="22"/>
      <c r="S317" s="22"/>
      <c r="T317" s="22"/>
      <c r="U317" s="22"/>
      <c r="V317" s="22"/>
      <c r="W317" s="22"/>
      <c r="X317" s="22"/>
    </row>
    <row r="318" spans="1:24" ht="15.75" customHeight="1" x14ac:dyDescent="0.25">
      <c r="A318" s="22"/>
      <c r="B318" s="22"/>
      <c r="C318" s="22"/>
      <c r="D318" s="22"/>
      <c r="E318" s="22"/>
      <c r="F318" s="212"/>
      <c r="G318" s="22"/>
      <c r="H318" s="22"/>
      <c r="I318" s="22"/>
      <c r="J318" s="22"/>
      <c r="K318" s="22"/>
      <c r="L318" s="22"/>
      <c r="M318" s="22"/>
      <c r="N318" s="22"/>
      <c r="O318" s="22"/>
      <c r="P318" s="22"/>
      <c r="Q318" s="22"/>
      <c r="R318" s="22"/>
      <c r="S318" s="22"/>
      <c r="T318" s="22"/>
      <c r="U318" s="22"/>
      <c r="V318" s="22"/>
      <c r="W318" s="22"/>
      <c r="X318" s="22"/>
    </row>
    <row r="319" spans="1:24" ht="15.75" customHeight="1" x14ac:dyDescent="0.25">
      <c r="A319" s="22"/>
      <c r="B319" s="22"/>
      <c r="C319" s="22"/>
      <c r="D319" s="22"/>
      <c r="E319" s="22"/>
      <c r="F319" s="212"/>
      <c r="G319" s="22"/>
      <c r="H319" s="22"/>
      <c r="I319" s="22"/>
      <c r="J319" s="22"/>
      <c r="K319" s="22"/>
      <c r="L319" s="22"/>
      <c r="M319" s="22"/>
      <c r="N319" s="22"/>
      <c r="O319" s="22"/>
      <c r="P319" s="22"/>
      <c r="Q319" s="22"/>
      <c r="R319" s="22"/>
      <c r="S319" s="22"/>
      <c r="T319" s="22"/>
      <c r="U319" s="22"/>
      <c r="V319" s="22"/>
      <c r="W319" s="22"/>
      <c r="X319" s="22"/>
    </row>
    <row r="320" spans="1:24" ht="15.75" customHeight="1" x14ac:dyDescent="0.25">
      <c r="A320" s="22"/>
      <c r="B320" s="22"/>
      <c r="C320" s="22"/>
      <c r="D320" s="22"/>
      <c r="E320" s="22"/>
      <c r="F320" s="212"/>
      <c r="G320" s="22"/>
      <c r="H320" s="22"/>
      <c r="I320" s="22"/>
      <c r="J320" s="22"/>
      <c r="K320" s="22"/>
      <c r="L320" s="22"/>
      <c r="M320" s="22"/>
      <c r="N320" s="22"/>
      <c r="O320" s="22"/>
      <c r="P320" s="22"/>
      <c r="Q320" s="22"/>
      <c r="R320" s="22"/>
      <c r="S320" s="22"/>
      <c r="T320" s="22"/>
      <c r="U320" s="22"/>
      <c r="V320" s="22"/>
      <c r="W320" s="22"/>
      <c r="X320" s="22"/>
    </row>
    <row r="321" spans="1:24" ht="15.75" customHeight="1" x14ac:dyDescent="0.25">
      <c r="A321" s="22"/>
      <c r="B321" s="22"/>
      <c r="C321" s="22"/>
      <c r="D321" s="22"/>
      <c r="E321" s="22"/>
      <c r="F321" s="212"/>
      <c r="G321" s="22"/>
      <c r="H321" s="22"/>
      <c r="I321" s="22"/>
      <c r="J321" s="22"/>
      <c r="K321" s="22"/>
      <c r="L321" s="22"/>
      <c r="M321" s="22"/>
      <c r="N321" s="22"/>
      <c r="O321" s="22"/>
      <c r="P321" s="22"/>
      <c r="Q321" s="22"/>
      <c r="R321" s="22"/>
      <c r="S321" s="22"/>
      <c r="T321" s="22"/>
      <c r="U321" s="22"/>
      <c r="V321" s="22"/>
      <c r="W321" s="22"/>
      <c r="X321" s="22"/>
    </row>
    <row r="322" spans="1:24" ht="15.75" customHeight="1" x14ac:dyDescent="0.25">
      <c r="A322" s="22"/>
      <c r="B322" s="22"/>
      <c r="C322" s="22"/>
      <c r="D322" s="22"/>
      <c r="E322" s="22"/>
      <c r="F322" s="212"/>
      <c r="G322" s="22"/>
      <c r="H322" s="22"/>
      <c r="I322" s="22"/>
      <c r="J322" s="22"/>
      <c r="K322" s="22"/>
      <c r="L322" s="22"/>
      <c r="M322" s="22"/>
      <c r="N322" s="22"/>
      <c r="O322" s="22"/>
      <c r="P322" s="22"/>
      <c r="Q322" s="22"/>
      <c r="R322" s="22"/>
      <c r="S322" s="22"/>
      <c r="T322" s="22"/>
      <c r="U322" s="22"/>
      <c r="V322" s="22"/>
      <c r="W322" s="22"/>
      <c r="X322" s="22"/>
    </row>
    <row r="323" spans="1:24" ht="15.75" customHeight="1" x14ac:dyDescent="0.25">
      <c r="A323" s="22"/>
      <c r="B323" s="22"/>
      <c r="C323" s="22"/>
      <c r="D323" s="22"/>
      <c r="E323" s="22"/>
      <c r="F323" s="212"/>
      <c r="G323" s="22"/>
      <c r="H323" s="22"/>
      <c r="I323" s="22"/>
      <c r="J323" s="22"/>
      <c r="K323" s="22"/>
      <c r="L323" s="22"/>
      <c r="M323" s="22"/>
      <c r="N323" s="22"/>
      <c r="O323" s="22"/>
      <c r="P323" s="22"/>
      <c r="Q323" s="22"/>
      <c r="R323" s="22"/>
      <c r="S323" s="22"/>
      <c r="T323" s="22"/>
      <c r="U323" s="22"/>
      <c r="V323" s="22"/>
      <c r="W323" s="22"/>
      <c r="X323" s="22"/>
    </row>
    <row r="324" spans="1:24" ht="15.75" customHeight="1" x14ac:dyDescent="0.25">
      <c r="A324" s="22"/>
      <c r="B324" s="22"/>
      <c r="C324" s="22"/>
      <c r="D324" s="22"/>
      <c r="E324" s="22"/>
      <c r="F324" s="212"/>
      <c r="G324" s="22"/>
      <c r="H324" s="22"/>
      <c r="I324" s="22"/>
      <c r="J324" s="22"/>
      <c r="K324" s="22"/>
      <c r="L324" s="22"/>
      <c r="M324" s="22"/>
      <c r="N324" s="22"/>
      <c r="O324" s="22"/>
      <c r="P324" s="22"/>
      <c r="Q324" s="22"/>
      <c r="R324" s="22"/>
      <c r="S324" s="22"/>
      <c r="T324" s="22"/>
      <c r="U324" s="22"/>
      <c r="V324" s="22"/>
      <c r="W324" s="22"/>
      <c r="X324" s="22"/>
    </row>
    <row r="325" spans="1:24" ht="15.75" customHeight="1" x14ac:dyDescent="0.25">
      <c r="A325" s="22"/>
      <c r="B325" s="22"/>
      <c r="C325" s="22"/>
      <c r="D325" s="22"/>
      <c r="E325" s="22"/>
      <c r="F325" s="212"/>
      <c r="G325" s="22"/>
      <c r="H325" s="22"/>
      <c r="I325" s="22"/>
      <c r="J325" s="22"/>
      <c r="K325" s="22"/>
      <c r="L325" s="22"/>
      <c r="M325" s="22"/>
      <c r="N325" s="22"/>
      <c r="O325" s="22"/>
      <c r="P325" s="22"/>
      <c r="Q325" s="22"/>
      <c r="R325" s="22"/>
      <c r="S325" s="22"/>
      <c r="T325" s="22"/>
      <c r="U325" s="22"/>
      <c r="V325" s="22"/>
      <c r="W325" s="22"/>
      <c r="X325" s="22"/>
    </row>
    <row r="326" spans="1:24" ht="15.75" customHeight="1" x14ac:dyDescent="0.25">
      <c r="A326" s="22"/>
      <c r="B326" s="22"/>
      <c r="C326" s="22"/>
      <c r="D326" s="22"/>
      <c r="E326" s="22"/>
      <c r="F326" s="212"/>
      <c r="G326" s="22"/>
      <c r="H326" s="22"/>
      <c r="I326" s="22"/>
      <c r="J326" s="22"/>
      <c r="K326" s="22"/>
      <c r="L326" s="22"/>
      <c r="M326" s="22"/>
      <c r="N326" s="22"/>
      <c r="O326" s="22"/>
      <c r="P326" s="22"/>
      <c r="Q326" s="22"/>
      <c r="R326" s="22"/>
      <c r="S326" s="22"/>
      <c r="T326" s="22"/>
      <c r="U326" s="22"/>
      <c r="V326" s="22"/>
      <c r="W326" s="22"/>
      <c r="X326" s="22"/>
    </row>
    <row r="327" spans="1:24" ht="15.75" customHeight="1" x14ac:dyDescent="0.25">
      <c r="A327" s="22"/>
      <c r="B327" s="22"/>
      <c r="C327" s="22"/>
      <c r="D327" s="22"/>
      <c r="E327" s="22"/>
      <c r="F327" s="212"/>
      <c r="G327" s="22"/>
      <c r="H327" s="22"/>
      <c r="I327" s="22"/>
      <c r="J327" s="22"/>
      <c r="K327" s="22"/>
      <c r="L327" s="22"/>
      <c r="M327" s="22"/>
      <c r="N327" s="22"/>
      <c r="O327" s="22"/>
      <c r="P327" s="22"/>
      <c r="Q327" s="22"/>
      <c r="R327" s="22"/>
      <c r="S327" s="22"/>
      <c r="T327" s="22"/>
      <c r="U327" s="22"/>
      <c r="V327" s="22"/>
      <c r="W327" s="22"/>
      <c r="X327" s="22"/>
    </row>
    <row r="328" spans="1:24" ht="15.75" customHeight="1" x14ac:dyDescent="0.25">
      <c r="A328" s="22"/>
      <c r="B328" s="22"/>
      <c r="C328" s="22"/>
      <c r="D328" s="22"/>
      <c r="E328" s="22"/>
      <c r="F328" s="212"/>
      <c r="G328" s="22"/>
      <c r="H328" s="22"/>
      <c r="I328" s="22"/>
      <c r="J328" s="22"/>
      <c r="K328" s="22"/>
      <c r="L328" s="22"/>
      <c r="M328" s="22"/>
      <c r="N328" s="22"/>
      <c r="O328" s="22"/>
      <c r="P328" s="22"/>
      <c r="Q328" s="22"/>
      <c r="R328" s="22"/>
      <c r="S328" s="22"/>
      <c r="T328" s="22"/>
      <c r="U328" s="22"/>
      <c r="V328" s="22"/>
      <c r="W328" s="22"/>
      <c r="X328" s="22"/>
    </row>
    <row r="329" spans="1:24" ht="15.75" customHeight="1" x14ac:dyDescent="0.25">
      <c r="A329" s="22"/>
      <c r="B329" s="22"/>
      <c r="C329" s="22"/>
      <c r="D329" s="22"/>
      <c r="E329" s="22"/>
      <c r="F329" s="212"/>
      <c r="G329" s="22"/>
      <c r="H329" s="22"/>
      <c r="I329" s="22"/>
      <c r="J329" s="22"/>
      <c r="K329" s="22"/>
      <c r="L329" s="22"/>
      <c r="M329" s="22"/>
      <c r="N329" s="22"/>
      <c r="O329" s="22"/>
      <c r="P329" s="22"/>
      <c r="Q329" s="22"/>
      <c r="R329" s="22"/>
      <c r="S329" s="22"/>
      <c r="T329" s="22"/>
      <c r="U329" s="22"/>
      <c r="V329" s="22"/>
      <c r="W329" s="22"/>
      <c r="X329" s="22"/>
    </row>
    <row r="330" spans="1:24" ht="15.75" customHeight="1" x14ac:dyDescent="0.25">
      <c r="A330" s="22"/>
      <c r="B330" s="22"/>
      <c r="C330" s="22"/>
      <c r="D330" s="22"/>
      <c r="E330" s="22"/>
      <c r="F330" s="212"/>
      <c r="G330" s="22"/>
      <c r="H330" s="22"/>
      <c r="I330" s="22"/>
      <c r="J330" s="22"/>
      <c r="K330" s="22"/>
      <c r="L330" s="22"/>
      <c r="M330" s="22"/>
      <c r="N330" s="22"/>
      <c r="O330" s="22"/>
      <c r="P330" s="22"/>
      <c r="Q330" s="22"/>
      <c r="R330" s="22"/>
      <c r="S330" s="22"/>
      <c r="T330" s="22"/>
      <c r="U330" s="22"/>
      <c r="V330" s="22"/>
      <c r="W330" s="22"/>
      <c r="X330" s="22"/>
    </row>
    <row r="331" spans="1:24" ht="15.75" customHeight="1" x14ac:dyDescent="0.25">
      <c r="A331" s="22"/>
      <c r="B331" s="22"/>
      <c r="C331" s="22"/>
      <c r="D331" s="22"/>
      <c r="E331" s="22"/>
      <c r="F331" s="212"/>
      <c r="G331" s="22"/>
      <c r="H331" s="22"/>
      <c r="I331" s="22"/>
      <c r="J331" s="22"/>
      <c r="K331" s="22"/>
      <c r="L331" s="22"/>
      <c r="M331" s="22"/>
      <c r="N331" s="22"/>
      <c r="O331" s="22"/>
      <c r="P331" s="22"/>
      <c r="Q331" s="22"/>
      <c r="R331" s="22"/>
      <c r="S331" s="22"/>
      <c r="T331" s="22"/>
      <c r="U331" s="22"/>
      <c r="V331" s="22"/>
      <c r="W331" s="22"/>
      <c r="X331" s="22"/>
    </row>
    <row r="332" spans="1:24" ht="15.75" customHeight="1" x14ac:dyDescent="0.25">
      <c r="A332" s="22"/>
      <c r="B332" s="22"/>
      <c r="C332" s="22"/>
      <c r="D332" s="22"/>
      <c r="E332" s="22"/>
      <c r="F332" s="212"/>
      <c r="G332" s="22"/>
      <c r="H332" s="22"/>
      <c r="I332" s="22"/>
      <c r="J332" s="22"/>
      <c r="K332" s="22"/>
      <c r="L332" s="22"/>
      <c r="M332" s="22"/>
      <c r="N332" s="22"/>
      <c r="O332" s="22"/>
      <c r="P332" s="22"/>
      <c r="Q332" s="22"/>
      <c r="R332" s="22"/>
      <c r="S332" s="22"/>
      <c r="T332" s="22"/>
      <c r="U332" s="22"/>
      <c r="V332" s="22"/>
      <c r="W332" s="22"/>
      <c r="X332" s="22"/>
    </row>
    <row r="333" spans="1:24" ht="15.75" customHeight="1" x14ac:dyDescent="0.25">
      <c r="A333" s="22"/>
      <c r="B333" s="22"/>
      <c r="C333" s="22"/>
      <c r="D333" s="22"/>
      <c r="E333" s="22"/>
      <c r="F333" s="212"/>
      <c r="G333" s="22"/>
      <c r="H333" s="22"/>
      <c r="I333" s="22"/>
      <c r="J333" s="22"/>
      <c r="K333" s="22"/>
      <c r="L333" s="22"/>
      <c r="M333" s="22"/>
      <c r="N333" s="22"/>
      <c r="O333" s="22"/>
      <c r="P333" s="22"/>
      <c r="Q333" s="22"/>
      <c r="R333" s="22"/>
      <c r="S333" s="22"/>
      <c r="T333" s="22"/>
      <c r="U333" s="22"/>
      <c r="V333" s="22"/>
      <c r="W333" s="22"/>
      <c r="X333" s="22"/>
    </row>
    <row r="334" spans="1:24" ht="15.75" customHeight="1" x14ac:dyDescent="0.25">
      <c r="A334" s="22"/>
      <c r="B334" s="22"/>
      <c r="C334" s="22"/>
      <c r="D334" s="22"/>
      <c r="E334" s="22"/>
      <c r="F334" s="212"/>
      <c r="G334" s="22"/>
      <c r="H334" s="22"/>
      <c r="I334" s="22"/>
      <c r="J334" s="22"/>
      <c r="K334" s="22"/>
      <c r="L334" s="22"/>
      <c r="M334" s="22"/>
      <c r="N334" s="22"/>
      <c r="O334" s="22"/>
      <c r="P334" s="22"/>
      <c r="Q334" s="22"/>
      <c r="R334" s="22"/>
      <c r="S334" s="22"/>
      <c r="T334" s="22"/>
      <c r="U334" s="22"/>
      <c r="V334" s="22"/>
      <c r="W334" s="22"/>
      <c r="X334" s="22"/>
    </row>
    <row r="335" spans="1:24" ht="15.75" customHeight="1" x14ac:dyDescent="0.25">
      <c r="A335" s="22"/>
      <c r="B335" s="22"/>
      <c r="C335" s="22"/>
      <c r="D335" s="22"/>
      <c r="E335" s="22"/>
      <c r="F335" s="212"/>
      <c r="G335" s="22"/>
      <c r="H335" s="22"/>
      <c r="I335" s="22"/>
      <c r="J335" s="22"/>
      <c r="K335" s="22"/>
      <c r="L335" s="22"/>
      <c r="M335" s="22"/>
      <c r="N335" s="22"/>
      <c r="O335" s="22"/>
      <c r="P335" s="22"/>
      <c r="Q335" s="22"/>
      <c r="R335" s="22"/>
      <c r="S335" s="22"/>
      <c r="T335" s="22"/>
      <c r="U335" s="22"/>
      <c r="V335" s="22"/>
      <c r="W335" s="22"/>
      <c r="X335" s="22"/>
    </row>
    <row r="336" spans="1:24" ht="15.75" customHeight="1" x14ac:dyDescent="0.25">
      <c r="A336" s="22"/>
      <c r="B336" s="22"/>
      <c r="C336" s="22"/>
      <c r="D336" s="22"/>
      <c r="E336" s="22"/>
      <c r="F336" s="212"/>
      <c r="G336" s="22"/>
      <c r="H336" s="22"/>
      <c r="I336" s="22"/>
      <c r="J336" s="22"/>
      <c r="K336" s="22"/>
      <c r="L336" s="22"/>
      <c r="M336" s="22"/>
      <c r="N336" s="22"/>
      <c r="O336" s="22"/>
      <c r="P336" s="22"/>
      <c r="Q336" s="22"/>
      <c r="R336" s="22"/>
      <c r="S336" s="22"/>
      <c r="T336" s="22"/>
      <c r="U336" s="22"/>
      <c r="V336" s="22"/>
      <c r="W336" s="22"/>
      <c r="X336" s="22"/>
    </row>
    <row r="337" spans="1:24" ht="15.75" customHeight="1" x14ac:dyDescent="0.25">
      <c r="A337" s="22"/>
      <c r="B337" s="22"/>
      <c r="C337" s="22"/>
      <c r="D337" s="22"/>
      <c r="E337" s="22"/>
      <c r="F337" s="212"/>
      <c r="G337" s="22"/>
      <c r="H337" s="22"/>
      <c r="I337" s="22"/>
      <c r="J337" s="22"/>
      <c r="K337" s="22"/>
      <c r="L337" s="22"/>
      <c r="M337" s="22"/>
      <c r="N337" s="22"/>
      <c r="O337" s="22"/>
      <c r="P337" s="22"/>
      <c r="Q337" s="22"/>
      <c r="R337" s="22"/>
      <c r="S337" s="22"/>
      <c r="T337" s="22"/>
      <c r="U337" s="22"/>
      <c r="V337" s="22"/>
      <c r="W337" s="22"/>
      <c r="X337" s="22"/>
    </row>
    <row r="338" spans="1:24" ht="15.75" customHeight="1" x14ac:dyDescent="0.25">
      <c r="A338" s="22"/>
      <c r="B338" s="22"/>
      <c r="C338" s="22"/>
      <c r="D338" s="22"/>
      <c r="E338" s="22"/>
      <c r="F338" s="212"/>
      <c r="G338" s="22"/>
      <c r="H338" s="22"/>
      <c r="I338" s="22"/>
      <c r="J338" s="22"/>
      <c r="K338" s="22"/>
      <c r="L338" s="22"/>
      <c r="M338" s="22"/>
      <c r="N338" s="22"/>
      <c r="O338" s="22"/>
      <c r="P338" s="22"/>
      <c r="Q338" s="22"/>
      <c r="R338" s="22"/>
      <c r="S338" s="22"/>
      <c r="T338" s="22"/>
      <c r="U338" s="22"/>
      <c r="V338" s="22"/>
      <c r="W338" s="22"/>
      <c r="X338" s="22"/>
    </row>
    <row r="339" spans="1:24" ht="15.75" customHeight="1" x14ac:dyDescent="0.25">
      <c r="A339" s="22"/>
      <c r="B339" s="22"/>
      <c r="C339" s="22"/>
      <c r="D339" s="22"/>
      <c r="E339" s="22"/>
      <c r="F339" s="212"/>
      <c r="G339" s="22"/>
      <c r="H339" s="22"/>
      <c r="I339" s="22"/>
      <c r="J339" s="22"/>
      <c r="K339" s="22"/>
      <c r="L339" s="22"/>
      <c r="M339" s="22"/>
      <c r="N339" s="22"/>
      <c r="O339" s="22"/>
      <c r="P339" s="22"/>
      <c r="Q339" s="22"/>
      <c r="R339" s="22"/>
      <c r="S339" s="22"/>
      <c r="T339" s="22"/>
      <c r="U339" s="22"/>
      <c r="V339" s="22"/>
      <c r="W339" s="22"/>
      <c r="X339" s="22"/>
    </row>
    <row r="340" spans="1:24" ht="15.75" customHeight="1" x14ac:dyDescent="0.25">
      <c r="A340" s="22"/>
      <c r="B340" s="22"/>
      <c r="C340" s="22"/>
      <c r="D340" s="22"/>
      <c r="E340" s="22"/>
      <c r="F340" s="212"/>
      <c r="G340" s="22"/>
      <c r="H340" s="22"/>
      <c r="I340" s="22"/>
      <c r="J340" s="22"/>
      <c r="K340" s="22"/>
      <c r="L340" s="22"/>
      <c r="M340" s="22"/>
      <c r="N340" s="22"/>
      <c r="O340" s="22"/>
      <c r="P340" s="22"/>
      <c r="Q340" s="22"/>
      <c r="R340" s="22"/>
      <c r="S340" s="22"/>
      <c r="T340" s="22"/>
      <c r="U340" s="22"/>
      <c r="V340" s="22"/>
      <c r="W340" s="22"/>
      <c r="X340" s="22"/>
    </row>
    <row r="341" spans="1:24" ht="15.75" customHeight="1" x14ac:dyDescent="0.25">
      <c r="A341" s="22"/>
      <c r="B341" s="22"/>
      <c r="C341" s="22"/>
      <c r="D341" s="22"/>
      <c r="E341" s="22"/>
      <c r="F341" s="212"/>
      <c r="G341" s="22"/>
      <c r="H341" s="22"/>
      <c r="I341" s="22"/>
      <c r="J341" s="22"/>
      <c r="K341" s="22"/>
      <c r="L341" s="22"/>
      <c r="M341" s="22"/>
      <c r="N341" s="22"/>
      <c r="O341" s="22"/>
      <c r="P341" s="22"/>
      <c r="Q341" s="22"/>
      <c r="R341" s="22"/>
      <c r="S341" s="22"/>
      <c r="T341" s="22"/>
      <c r="U341" s="22"/>
      <c r="V341" s="22"/>
      <c r="W341" s="22"/>
      <c r="X341" s="22"/>
    </row>
    <row r="342" spans="1:24" ht="15.75" customHeight="1" x14ac:dyDescent="0.25">
      <c r="A342" s="22"/>
      <c r="B342" s="22"/>
      <c r="C342" s="22"/>
      <c r="D342" s="22"/>
      <c r="E342" s="22"/>
      <c r="F342" s="212"/>
      <c r="G342" s="22"/>
      <c r="H342" s="22"/>
      <c r="I342" s="22"/>
      <c r="J342" s="22"/>
      <c r="K342" s="22"/>
      <c r="L342" s="22"/>
      <c r="M342" s="22"/>
      <c r="N342" s="22"/>
      <c r="O342" s="22"/>
      <c r="P342" s="22"/>
      <c r="Q342" s="22"/>
      <c r="R342" s="22"/>
      <c r="S342" s="22"/>
      <c r="T342" s="22"/>
      <c r="U342" s="22"/>
      <c r="V342" s="22"/>
      <c r="W342" s="22"/>
      <c r="X342" s="22"/>
    </row>
    <row r="343" spans="1:24" ht="15.75" customHeight="1" x14ac:dyDescent="0.25">
      <c r="A343" s="22"/>
      <c r="B343" s="22"/>
      <c r="C343" s="22"/>
      <c r="D343" s="22"/>
      <c r="E343" s="22"/>
      <c r="F343" s="212"/>
      <c r="G343" s="22"/>
      <c r="H343" s="22"/>
      <c r="I343" s="22"/>
      <c r="J343" s="22"/>
      <c r="K343" s="22"/>
      <c r="L343" s="22"/>
      <c r="M343" s="22"/>
      <c r="N343" s="22"/>
      <c r="O343" s="22"/>
      <c r="P343" s="22"/>
      <c r="Q343" s="22"/>
      <c r="R343" s="22"/>
      <c r="S343" s="22"/>
      <c r="T343" s="22"/>
      <c r="U343" s="22"/>
      <c r="V343" s="22"/>
      <c r="W343" s="22"/>
      <c r="X343" s="22"/>
    </row>
    <row r="344" spans="1:24" ht="15.75" customHeight="1" x14ac:dyDescent="0.25">
      <c r="A344" s="22"/>
      <c r="B344" s="22"/>
      <c r="C344" s="22"/>
      <c r="D344" s="22"/>
      <c r="E344" s="22"/>
      <c r="F344" s="212"/>
      <c r="G344" s="22"/>
      <c r="H344" s="22"/>
      <c r="I344" s="22"/>
      <c r="J344" s="22"/>
      <c r="K344" s="22"/>
      <c r="L344" s="22"/>
      <c r="M344" s="22"/>
      <c r="N344" s="22"/>
      <c r="O344" s="22"/>
      <c r="P344" s="22"/>
      <c r="Q344" s="22"/>
      <c r="R344" s="22"/>
      <c r="S344" s="22"/>
      <c r="T344" s="22"/>
      <c r="U344" s="22"/>
      <c r="V344" s="22"/>
      <c r="W344" s="22"/>
      <c r="X344" s="22"/>
    </row>
    <row r="345" spans="1:24" ht="15.75" customHeight="1" x14ac:dyDescent="0.25">
      <c r="A345" s="22"/>
      <c r="B345" s="22"/>
      <c r="C345" s="22"/>
      <c r="D345" s="22"/>
      <c r="E345" s="22"/>
      <c r="F345" s="212"/>
      <c r="G345" s="22"/>
      <c r="H345" s="22"/>
      <c r="I345" s="22"/>
      <c r="J345" s="22"/>
      <c r="K345" s="22"/>
      <c r="L345" s="22"/>
      <c r="M345" s="22"/>
      <c r="N345" s="22"/>
      <c r="O345" s="22"/>
      <c r="P345" s="22"/>
      <c r="Q345" s="22"/>
      <c r="R345" s="22"/>
      <c r="S345" s="22"/>
      <c r="T345" s="22"/>
      <c r="U345" s="22"/>
      <c r="V345" s="22"/>
      <c r="W345" s="22"/>
      <c r="X345" s="22"/>
    </row>
    <row r="346" spans="1:24" ht="15.75" customHeight="1" x14ac:dyDescent="0.25">
      <c r="A346" s="22"/>
      <c r="B346" s="22"/>
      <c r="C346" s="22"/>
      <c r="D346" s="22"/>
      <c r="E346" s="22"/>
      <c r="F346" s="212"/>
      <c r="G346" s="22"/>
      <c r="H346" s="22"/>
      <c r="I346" s="22"/>
      <c r="J346" s="22"/>
      <c r="K346" s="22"/>
      <c r="L346" s="22"/>
      <c r="M346" s="22"/>
      <c r="N346" s="22"/>
      <c r="O346" s="22"/>
      <c r="P346" s="22"/>
      <c r="Q346" s="22"/>
      <c r="R346" s="22"/>
      <c r="S346" s="22"/>
      <c r="T346" s="22"/>
      <c r="U346" s="22"/>
      <c r="V346" s="22"/>
      <c r="W346" s="22"/>
      <c r="X346" s="22"/>
    </row>
    <row r="347" spans="1:24" ht="15.75" customHeight="1" x14ac:dyDescent="0.25">
      <c r="A347" s="22"/>
      <c r="B347" s="22"/>
      <c r="C347" s="22"/>
      <c r="D347" s="22"/>
      <c r="E347" s="22"/>
      <c r="F347" s="212"/>
      <c r="G347" s="22"/>
      <c r="H347" s="22"/>
      <c r="I347" s="22"/>
      <c r="J347" s="22"/>
      <c r="K347" s="22"/>
      <c r="L347" s="22"/>
      <c r="M347" s="22"/>
      <c r="N347" s="22"/>
      <c r="O347" s="22"/>
      <c r="P347" s="22"/>
      <c r="Q347" s="22"/>
      <c r="R347" s="22"/>
      <c r="S347" s="22"/>
      <c r="T347" s="22"/>
      <c r="U347" s="22"/>
      <c r="V347" s="22"/>
      <c r="W347" s="22"/>
      <c r="X347" s="22"/>
    </row>
    <row r="348" spans="1:24" ht="15.75" customHeight="1" x14ac:dyDescent="0.25">
      <c r="A348" s="22"/>
      <c r="B348" s="22"/>
      <c r="C348" s="22"/>
      <c r="D348" s="22"/>
      <c r="E348" s="22"/>
      <c r="F348" s="212"/>
      <c r="G348" s="22"/>
      <c r="H348" s="22"/>
      <c r="I348" s="22"/>
      <c r="J348" s="22"/>
      <c r="K348" s="22"/>
      <c r="L348" s="22"/>
      <c r="M348" s="22"/>
      <c r="N348" s="22"/>
      <c r="O348" s="22"/>
      <c r="P348" s="22"/>
      <c r="Q348" s="22"/>
      <c r="R348" s="22"/>
      <c r="S348" s="22"/>
      <c r="T348" s="22"/>
      <c r="U348" s="22"/>
      <c r="V348" s="22"/>
      <c r="W348" s="22"/>
      <c r="X348" s="22"/>
    </row>
    <row r="349" spans="1:24" ht="15.75" customHeight="1" x14ac:dyDescent="0.25">
      <c r="A349" s="22"/>
      <c r="B349" s="22"/>
      <c r="C349" s="22"/>
      <c r="D349" s="22"/>
      <c r="E349" s="22"/>
      <c r="F349" s="212"/>
      <c r="G349" s="22"/>
      <c r="H349" s="22"/>
      <c r="I349" s="22"/>
      <c r="J349" s="22"/>
      <c r="K349" s="22"/>
      <c r="L349" s="22"/>
      <c r="M349" s="22"/>
      <c r="N349" s="22"/>
      <c r="O349" s="22"/>
      <c r="P349" s="22"/>
      <c r="Q349" s="22"/>
      <c r="R349" s="22"/>
      <c r="S349" s="22"/>
      <c r="T349" s="22"/>
      <c r="U349" s="22"/>
      <c r="V349" s="22"/>
      <c r="W349" s="22"/>
      <c r="X349" s="22"/>
    </row>
    <row r="350" spans="1:24" ht="15.75" customHeight="1" x14ac:dyDescent="0.25">
      <c r="A350" s="22"/>
      <c r="B350" s="22"/>
      <c r="C350" s="22"/>
      <c r="D350" s="22"/>
      <c r="E350" s="22"/>
      <c r="F350" s="212"/>
      <c r="G350" s="22"/>
      <c r="H350" s="22"/>
      <c r="I350" s="22"/>
      <c r="J350" s="22"/>
      <c r="K350" s="22"/>
      <c r="L350" s="22"/>
      <c r="M350" s="22"/>
      <c r="N350" s="22"/>
      <c r="O350" s="22"/>
      <c r="P350" s="22"/>
      <c r="Q350" s="22"/>
      <c r="R350" s="22"/>
      <c r="S350" s="22"/>
      <c r="T350" s="22"/>
      <c r="U350" s="22"/>
      <c r="V350" s="22"/>
      <c r="W350" s="22"/>
      <c r="X350" s="22"/>
    </row>
    <row r="351" spans="1:24" ht="15.75" customHeight="1" x14ac:dyDescent="0.25">
      <c r="A351" s="22"/>
      <c r="B351" s="22"/>
      <c r="C351" s="22"/>
      <c r="D351" s="22"/>
      <c r="E351" s="22"/>
      <c r="F351" s="212"/>
      <c r="G351" s="22"/>
      <c r="H351" s="22"/>
      <c r="I351" s="22"/>
      <c r="J351" s="22"/>
      <c r="K351" s="22"/>
      <c r="L351" s="22"/>
      <c r="M351" s="22"/>
      <c r="N351" s="22"/>
      <c r="O351" s="22"/>
      <c r="P351" s="22"/>
      <c r="Q351" s="22"/>
      <c r="R351" s="22"/>
      <c r="S351" s="22"/>
      <c r="T351" s="22"/>
      <c r="U351" s="22"/>
      <c r="V351" s="22"/>
      <c r="W351" s="22"/>
      <c r="X351" s="22"/>
    </row>
    <row r="352" spans="1:24" ht="15.75" customHeight="1" x14ac:dyDescent="0.25">
      <c r="A352" s="22"/>
      <c r="B352" s="22"/>
      <c r="C352" s="22"/>
      <c r="D352" s="22"/>
      <c r="E352" s="22"/>
      <c r="F352" s="212"/>
      <c r="G352" s="22"/>
      <c r="H352" s="22"/>
      <c r="I352" s="22"/>
      <c r="J352" s="22"/>
      <c r="K352" s="22"/>
      <c r="L352" s="22"/>
      <c r="M352" s="22"/>
      <c r="N352" s="22"/>
      <c r="O352" s="22"/>
      <c r="P352" s="22"/>
      <c r="Q352" s="22"/>
      <c r="R352" s="22"/>
      <c r="S352" s="22"/>
      <c r="T352" s="22"/>
      <c r="U352" s="22"/>
      <c r="V352" s="22"/>
      <c r="W352" s="22"/>
      <c r="X352" s="22"/>
    </row>
    <row r="353" spans="1:24" ht="15.75" customHeight="1" x14ac:dyDescent="0.25">
      <c r="A353" s="22"/>
      <c r="B353" s="22"/>
      <c r="C353" s="22"/>
      <c r="D353" s="22"/>
      <c r="E353" s="22"/>
      <c r="F353" s="212"/>
      <c r="G353" s="22"/>
      <c r="H353" s="22"/>
      <c r="I353" s="22"/>
      <c r="J353" s="22"/>
      <c r="K353" s="22"/>
      <c r="L353" s="22"/>
      <c r="M353" s="22"/>
      <c r="N353" s="22"/>
      <c r="O353" s="22"/>
      <c r="P353" s="22"/>
      <c r="Q353" s="22"/>
      <c r="R353" s="22"/>
      <c r="S353" s="22"/>
      <c r="T353" s="22"/>
      <c r="U353" s="22"/>
      <c r="V353" s="22"/>
      <c r="W353" s="22"/>
      <c r="X353" s="22"/>
    </row>
    <row r="354" spans="1:24" ht="15.75" customHeight="1" x14ac:dyDescent="0.25">
      <c r="A354" s="22"/>
      <c r="B354" s="22"/>
      <c r="C354" s="22"/>
      <c r="D354" s="22"/>
      <c r="E354" s="22"/>
      <c r="F354" s="212"/>
      <c r="G354" s="22"/>
      <c r="H354" s="22"/>
      <c r="I354" s="22"/>
      <c r="J354" s="22"/>
      <c r="K354" s="22"/>
      <c r="L354" s="22"/>
      <c r="M354" s="22"/>
      <c r="N354" s="22"/>
      <c r="O354" s="22"/>
      <c r="P354" s="22"/>
      <c r="Q354" s="22"/>
      <c r="R354" s="22"/>
      <c r="S354" s="22"/>
      <c r="T354" s="22"/>
      <c r="U354" s="22"/>
      <c r="V354" s="22"/>
      <c r="W354" s="22"/>
      <c r="X354" s="22"/>
    </row>
    <row r="355" spans="1:24" ht="15.75" customHeight="1" x14ac:dyDescent="0.25">
      <c r="A355" s="22"/>
      <c r="B355" s="22"/>
      <c r="C355" s="22"/>
      <c r="D355" s="22"/>
      <c r="E355" s="22"/>
      <c r="F355" s="212"/>
      <c r="G355" s="22"/>
      <c r="H355" s="22"/>
      <c r="I355" s="22"/>
      <c r="J355" s="22"/>
      <c r="K355" s="22"/>
      <c r="L355" s="22"/>
      <c r="M355" s="22"/>
      <c r="N355" s="22"/>
      <c r="O355" s="22"/>
      <c r="P355" s="22"/>
      <c r="Q355" s="22"/>
      <c r="R355" s="22"/>
      <c r="S355" s="22"/>
      <c r="T355" s="22"/>
      <c r="U355" s="22"/>
      <c r="V355" s="22"/>
      <c r="W355" s="22"/>
      <c r="X355" s="22"/>
    </row>
    <row r="356" spans="1:24" ht="15.75" customHeight="1" x14ac:dyDescent="0.25">
      <c r="A356" s="22"/>
      <c r="B356" s="22"/>
      <c r="C356" s="22"/>
      <c r="D356" s="22"/>
      <c r="E356" s="22"/>
      <c r="F356" s="212"/>
      <c r="G356" s="22"/>
      <c r="H356" s="22"/>
      <c r="I356" s="22"/>
      <c r="J356" s="22"/>
      <c r="K356" s="22"/>
      <c r="L356" s="22"/>
      <c r="M356" s="22"/>
      <c r="N356" s="22"/>
      <c r="O356" s="22"/>
      <c r="P356" s="22"/>
      <c r="Q356" s="22"/>
      <c r="R356" s="22"/>
      <c r="S356" s="22"/>
      <c r="T356" s="22"/>
      <c r="U356" s="22"/>
      <c r="V356" s="22"/>
      <c r="W356" s="22"/>
      <c r="X356" s="22"/>
    </row>
    <row r="357" spans="1:24" ht="15.75" customHeight="1" x14ac:dyDescent="0.25">
      <c r="A357" s="22"/>
      <c r="B357" s="22"/>
      <c r="C357" s="22"/>
      <c r="D357" s="22"/>
      <c r="E357" s="22"/>
      <c r="F357" s="212"/>
      <c r="G357" s="22"/>
      <c r="H357" s="22"/>
      <c r="I357" s="22"/>
      <c r="J357" s="22"/>
      <c r="K357" s="22"/>
      <c r="L357" s="22"/>
      <c r="M357" s="22"/>
      <c r="N357" s="22"/>
      <c r="O357" s="22"/>
      <c r="P357" s="22"/>
      <c r="Q357" s="22"/>
      <c r="R357" s="22"/>
      <c r="S357" s="22"/>
      <c r="T357" s="22"/>
      <c r="U357" s="22"/>
      <c r="V357" s="22"/>
      <c r="W357" s="22"/>
      <c r="X357" s="22"/>
    </row>
    <row r="358" spans="1:24" ht="15.75" customHeight="1" x14ac:dyDescent="0.25">
      <c r="A358" s="22"/>
      <c r="B358" s="22"/>
      <c r="C358" s="22"/>
      <c r="D358" s="22"/>
      <c r="E358" s="22"/>
      <c r="F358" s="212"/>
      <c r="G358" s="22"/>
      <c r="H358" s="22"/>
      <c r="I358" s="22"/>
      <c r="J358" s="22"/>
      <c r="K358" s="22"/>
      <c r="L358" s="22"/>
      <c r="M358" s="22"/>
      <c r="N358" s="22"/>
      <c r="O358" s="22"/>
      <c r="P358" s="22"/>
      <c r="Q358" s="22"/>
      <c r="R358" s="22"/>
      <c r="S358" s="22"/>
      <c r="T358" s="22"/>
      <c r="U358" s="22"/>
      <c r="V358" s="22"/>
      <c r="W358" s="22"/>
      <c r="X358" s="22"/>
    </row>
    <row r="359" spans="1:24" ht="15.75" customHeight="1" x14ac:dyDescent="0.25">
      <c r="A359" s="22"/>
      <c r="B359" s="22"/>
      <c r="C359" s="22"/>
      <c r="D359" s="22"/>
      <c r="E359" s="22"/>
      <c r="F359" s="212"/>
      <c r="G359" s="22"/>
      <c r="H359" s="22"/>
      <c r="I359" s="22"/>
      <c r="J359" s="22"/>
      <c r="K359" s="22"/>
      <c r="L359" s="22"/>
      <c r="M359" s="22"/>
      <c r="N359" s="22"/>
      <c r="O359" s="22"/>
      <c r="P359" s="22"/>
      <c r="Q359" s="22"/>
      <c r="R359" s="22"/>
      <c r="S359" s="22"/>
      <c r="T359" s="22"/>
      <c r="U359" s="22"/>
      <c r="V359" s="22"/>
      <c r="W359" s="22"/>
      <c r="X359" s="22"/>
    </row>
    <row r="360" spans="1:24" ht="15.75" customHeight="1" x14ac:dyDescent="0.25">
      <c r="A360" s="22"/>
      <c r="B360" s="22"/>
      <c r="C360" s="22"/>
      <c r="D360" s="22"/>
      <c r="E360" s="22"/>
      <c r="F360" s="212"/>
      <c r="G360" s="22"/>
      <c r="H360" s="22"/>
      <c r="I360" s="22"/>
      <c r="J360" s="22"/>
      <c r="K360" s="22"/>
      <c r="L360" s="22"/>
      <c r="M360" s="22"/>
      <c r="N360" s="22"/>
      <c r="O360" s="22"/>
      <c r="P360" s="22"/>
      <c r="Q360" s="22"/>
      <c r="R360" s="22"/>
      <c r="S360" s="22"/>
      <c r="T360" s="22"/>
      <c r="U360" s="22"/>
      <c r="V360" s="22"/>
      <c r="W360" s="22"/>
      <c r="X360" s="22"/>
    </row>
    <row r="361" spans="1:24" ht="15.75" customHeight="1" x14ac:dyDescent="0.25">
      <c r="A361" s="22"/>
      <c r="B361" s="22"/>
      <c r="C361" s="22"/>
      <c r="D361" s="22"/>
      <c r="E361" s="22"/>
      <c r="F361" s="212"/>
      <c r="G361" s="22"/>
      <c r="H361" s="22"/>
      <c r="I361" s="22"/>
      <c r="J361" s="22"/>
      <c r="K361" s="22"/>
      <c r="L361" s="22"/>
      <c r="M361" s="22"/>
      <c r="N361" s="22"/>
      <c r="O361" s="22"/>
      <c r="P361" s="22"/>
      <c r="Q361" s="22"/>
      <c r="R361" s="22"/>
      <c r="S361" s="22"/>
      <c r="T361" s="22"/>
      <c r="U361" s="22"/>
      <c r="V361" s="22"/>
      <c r="W361" s="22"/>
      <c r="X361" s="22"/>
    </row>
    <row r="362" spans="1:24" ht="15.75" customHeight="1" x14ac:dyDescent="0.25">
      <c r="A362" s="22"/>
      <c r="B362" s="22"/>
      <c r="C362" s="22"/>
      <c r="D362" s="22"/>
      <c r="E362" s="22"/>
      <c r="F362" s="212"/>
      <c r="G362" s="22"/>
      <c r="H362" s="22"/>
      <c r="I362" s="22"/>
      <c r="J362" s="22"/>
      <c r="K362" s="22"/>
      <c r="L362" s="22"/>
      <c r="M362" s="22"/>
      <c r="N362" s="22"/>
      <c r="O362" s="22"/>
      <c r="P362" s="22"/>
      <c r="Q362" s="22"/>
      <c r="R362" s="22"/>
      <c r="S362" s="22"/>
      <c r="T362" s="22"/>
      <c r="U362" s="22"/>
      <c r="V362" s="22"/>
      <c r="W362" s="22"/>
      <c r="X362" s="22"/>
    </row>
    <row r="363" spans="1:24" ht="15.75" customHeight="1" x14ac:dyDescent="0.25">
      <c r="A363" s="22"/>
      <c r="B363" s="22"/>
      <c r="C363" s="22"/>
      <c r="D363" s="22"/>
      <c r="E363" s="22"/>
      <c r="F363" s="212"/>
      <c r="G363" s="22"/>
      <c r="H363" s="22"/>
      <c r="I363" s="22"/>
      <c r="J363" s="22"/>
      <c r="K363" s="22"/>
      <c r="L363" s="22"/>
      <c r="M363" s="22"/>
      <c r="N363" s="22"/>
      <c r="O363" s="22"/>
      <c r="P363" s="22"/>
      <c r="Q363" s="22"/>
      <c r="R363" s="22"/>
      <c r="S363" s="22"/>
      <c r="T363" s="22"/>
      <c r="U363" s="22"/>
      <c r="V363" s="22"/>
      <c r="W363" s="22"/>
      <c r="X363" s="22"/>
    </row>
    <row r="364" spans="1:24" ht="15.75" customHeight="1" x14ac:dyDescent="0.25">
      <c r="A364" s="22"/>
      <c r="B364" s="22"/>
      <c r="C364" s="22"/>
      <c r="D364" s="22"/>
      <c r="E364" s="22"/>
      <c r="F364" s="212"/>
      <c r="G364" s="22"/>
      <c r="H364" s="22"/>
      <c r="I364" s="22"/>
      <c r="J364" s="22"/>
      <c r="K364" s="22"/>
      <c r="L364" s="22"/>
      <c r="M364" s="22"/>
      <c r="N364" s="22"/>
      <c r="O364" s="22"/>
      <c r="P364" s="22"/>
      <c r="Q364" s="22"/>
      <c r="R364" s="22"/>
      <c r="S364" s="22"/>
      <c r="T364" s="22"/>
      <c r="U364" s="22"/>
      <c r="V364" s="22"/>
      <c r="W364" s="22"/>
      <c r="X364" s="22"/>
    </row>
    <row r="365" spans="1:24" ht="15.75" customHeight="1" x14ac:dyDescent="0.25">
      <c r="A365" s="22"/>
      <c r="B365" s="22"/>
      <c r="C365" s="22"/>
      <c r="D365" s="22"/>
      <c r="E365" s="22"/>
      <c r="F365" s="212"/>
      <c r="G365" s="22"/>
      <c r="H365" s="22"/>
      <c r="I365" s="22"/>
      <c r="J365" s="22"/>
      <c r="K365" s="22"/>
      <c r="L365" s="22"/>
      <c r="M365" s="22"/>
      <c r="N365" s="22"/>
      <c r="O365" s="22"/>
      <c r="P365" s="22"/>
      <c r="Q365" s="22"/>
      <c r="R365" s="22"/>
      <c r="S365" s="22"/>
      <c r="T365" s="22"/>
      <c r="U365" s="22"/>
      <c r="V365" s="22"/>
      <c r="W365" s="22"/>
      <c r="X365" s="22"/>
    </row>
    <row r="366" spans="1:24" ht="15.75" customHeight="1" x14ac:dyDescent="0.25">
      <c r="A366" s="22"/>
      <c r="B366" s="22"/>
      <c r="C366" s="22"/>
      <c r="D366" s="22"/>
      <c r="E366" s="22"/>
      <c r="F366" s="212"/>
      <c r="G366" s="22"/>
      <c r="H366" s="22"/>
      <c r="I366" s="22"/>
      <c r="J366" s="22"/>
      <c r="K366" s="22"/>
      <c r="L366" s="22"/>
      <c r="M366" s="22"/>
      <c r="N366" s="22"/>
      <c r="O366" s="22"/>
      <c r="P366" s="22"/>
      <c r="Q366" s="22"/>
      <c r="R366" s="22"/>
      <c r="S366" s="22"/>
      <c r="T366" s="22"/>
      <c r="U366" s="22"/>
      <c r="V366" s="22"/>
      <c r="W366" s="22"/>
      <c r="X366" s="22"/>
    </row>
    <row r="367" spans="1:24" ht="15.75" customHeight="1" x14ac:dyDescent="0.25">
      <c r="A367" s="22"/>
      <c r="B367" s="22"/>
      <c r="C367" s="22"/>
      <c r="D367" s="22"/>
      <c r="E367" s="22"/>
      <c r="F367" s="212"/>
      <c r="G367" s="22"/>
      <c r="H367" s="22"/>
      <c r="I367" s="22"/>
      <c r="J367" s="22"/>
      <c r="K367" s="22"/>
      <c r="L367" s="22"/>
      <c r="M367" s="22"/>
      <c r="N367" s="22"/>
      <c r="O367" s="22"/>
      <c r="P367" s="22"/>
      <c r="Q367" s="22"/>
      <c r="R367" s="22"/>
      <c r="S367" s="22"/>
      <c r="T367" s="22"/>
      <c r="U367" s="22"/>
      <c r="V367" s="22"/>
      <c r="W367" s="22"/>
      <c r="X367" s="22"/>
    </row>
    <row r="368" spans="1:24" ht="15.75" customHeight="1" x14ac:dyDescent="0.25">
      <c r="A368" s="22"/>
      <c r="B368" s="22"/>
      <c r="C368" s="22"/>
      <c r="D368" s="22"/>
      <c r="E368" s="22"/>
      <c r="F368" s="212"/>
      <c r="G368" s="22"/>
      <c r="H368" s="22"/>
      <c r="I368" s="22"/>
      <c r="J368" s="22"/>
      <c r="K368" s="22"/>
      <c r="L368" s="22"/>
      <c r="M368" s="22"/>
      <c r="N368" s="22"/>
      <c r="O368" s="22"/>
      <c r="P368" s="22"/>
      <c r="Q368" s="22"/>
      <c r="R368" s="22"/>
      <c r="S368" s="22"/>
      <c r="T368" s="22"/>
      <c r="U368" s="22"/>
      <c r="V368" s="22"/>
      <c r="W368" s="22"/>
      <c r="X368" s="22"/>
    </row>
    <row r="369" spans="1:24" ht="15.75" customHeight="1" x14ac:dyDescent="0.25">
      <c r="A369" s="22"/>
      <c r="B369" s="22"/>
      <c r="C369" s="22"/>
      <c r="D369" s="22"/>
      <c r="E369" s="22"/>
      <c r="F369" s="212"/>
      <c r="G369" s="22"/>
      <c r="H369" s="22"/>
      <c r="I369" s="22"/>
      <c r="J369" s="22"/>
      <c r="K369" s="22"/>
      <c r="L369" s="22"/>
      <c r="M369" s="22"/>
      <c r="N369" s="22"/>
      <c r="O369" s="22"/>
      <c r="P369" s="22"/>
      <c r="Q369" s="22"/>
      <c r="R369" s="22"/>
      <c r="S369" s="22"/>
      <c r="T369" s="22"/>
      <c r="U369" s="22"/>
      <c r="V369" s="22"/>
      <c r="W369" s="22"/>
      <c r="X369" s="22"/>
    </row>
    <row r="370" spans="1:24" ht="15.75" customHeight="1" x14ac:dyDescent="0.25">
      <c r="A370" s="22"/>
      <c r="B370" s="22"/>
      <c r="C370" s="22"/>
      <c r="D370" s="22"/>
      <c r="E370" s="22"/>
      <c r="F370" s="212"/>
      <c r="G370" s="22"/>
      <c r="H370" s="22"/>
      <c r="I370" s="22"/>
      <c r="J370" s="22"/>
      <c r="K370" s="22"/>
      <c r="L370" s="22"/>
      <c r="M370" s="22"/>
      <c r="N370" s="22"/>
      <c r="O370" s="22"/>
      <c r="P370" s="22"/>
      <c r="Q370" s="22"/>
      <c r="R370" s="22"/>
      <c r="S370" s="22"/>
      <c r="T370" s="22"/>
      <c r="U370" s="22"/>
      <c r="V370" s="22"/>
      <c r="W370" s="22"/>
      <c r="X370" s="22"/>
    </row>
    <row r="371" spans="1:24" ht="15.75" customHeight="1" x14ac:dyDescent="0.25">
      <c r="A371" s="22"/>
      <c r="B371" s="22"/>
      <c r="C371" s="22"/>
      <c r="D371" s="22"/>
      <c r="E371" s="22"/>
      <c r="F371" s="212"/>
      <c r="G371" s="22"/>
      <c r="H371" s="22"/>
      <c r="I371" s="22"/>
      <c r="J371" s="22"/>
      <c r="K371" s="22"/>
      <c r="L371" s="22"/>
      <c r="M371" s="22"/>
      <c r="N371" s="22"/>
      <c r="O371" s="22"/>
      <c r="P371" s="22"/>
      <c r="Q371" s="22"/>
      <c r="R371" s="22"/>
      <c r="S371" s="22"/>
      <c r="T371" s="22"/>
      <c r="U371" s="22"/>
      <c r="V371" s="22"/>
      <c r="W371" s="22"/>
      <c r="X371" s="22"/>
    </row>
    <row r="372" spans="1:24" ht="15.75" customHeight="1" x14ac:dyDescent="0.25">
      <c r="A372" s="22"/>
      <c r="B372" s="22"/>
      <c r="C372" s="22"/>
      <c r="D372" s="22"/>
      <c r="E372" s="22"/>
      <c r="F372" s="212"/>
      <c r="G372" s="22"/>
      <c r="H372" s="22"/>
      <c r="I372" s="22"/>
      <c r="J372" s="22"/>
      <c r="K372" s="22"/>
      <c r="L372" s="22"/>
      <c r="M372" s="22"/>
      <c r="N372" s="22"/>
      <c r="O372" s="22"/>
      <c r="P372" s="22"/>
      <c r="Q372" s="22"/>
      <c r="R372" s="22"/>
      <c r="S372" s="22"/>
      <c r="T372" s="22"/>
      <c r="U372" s="22"/>
      <c r="V372" s="22"/>
      <c r="W372" s="22"/>
      <c r="X372" s="22"/>
    </row>
    <row r="373" spans="1:24" ht="15.75" customHeight="1" x14ac:dyDescent="0.25">
      <c r="A373" s="22"/>
      <c r="B373" s="22"/>
      <c r="C373" s="22"/>
      <c r="D373" s="22"/>
      <c r="E373" s="22"/>
      <c r="F373" s="212"/>
      <c r="G373" s="22"/>
      <c r="H373" s="22"/>
      <c r="I373" s="22"/>
      <c r="J373" s="22"/>
      <c r="K373" s="22"/>
      <c r="L373" s="22"/>
      <c r="M373" s="22"/>
      <c r="N373" s="22"/>
      <c r="O373" s="22"/>
      <c r="P373" s="22"/>
      <c r="Q373" s="22"/>
      <c r="R373" s="22"/>
      <c r="S373" s="22"/>
      <c r="T373" s="22"/>
      <c r="U373" s="22"/>
      <c r="V373" s="22"/>
      <c r="W373" s="22"/>
      <c r="X373" s="22"/>
    </row>
    <row r="374" spans="1:24" ht="15.75" customHeight="1" x14ac:dyDescent="0.25">
      <c r="A374" s="22"/>
      <c r="B374" s="22"/>
      <c r="C374" s="22"/>
      <c r="D374" s="22"/>
      <c r="E374" s="22"/>
      <c r="F374" s="212"/>
      <c r="G374" s="22"/>
      <c r="H374" s="22"/>
      <c r="I374" s="22"/>
      <c r="J374" s="22"/>
      <c r="K374" s="22"/>
      <c r="L374" s="22"/>
      <c r="M374" s="22"/>
      <c r="N374" s="22"/>
      <c r="O374" s="22"/>
      <c r="P374" s="22"/>
      <c r="Q374" s="22"/>
      <c r="R374" s="22"/>
      <c r="S374" s="22"/>
      <c r="T374" s="22"/>
      <c r="U374" s="22"/>
      <c r="V374" s="22"/>
      <c r="W374" s="22"/>
      <c r="X374" s="22"/>
    </row>
    <row r="375" spans="1:24" ht="15.75" customHeight="1" x14ac:dyDescent="0.25">
      <c r="A375" s="22"/>
      <c r="B375" s="22"/>
      <c r="C375" s="22"/>
      <c r="D375" s="22"/>
      <c r="E375" s="22"/>
      <c r="F375" s="212"/>
      <c r="G375" s="22"/>
      <c r="H375" s="22"/>
      <c r="I375" s="22"/>
      <c r="J375" s="22"/>
      <c r="K375" s="22"/>
      <c r="L375" s="22"/>
      <c r="M375" s="22"/>
      <c r="N375" s="22"/>
      <c r="O375" s="22"/>
      <c r="P375" s="22"/>
      <c r="Q375" s="22"/>
      <c r="R375" s="22"/>
      <c r="S375" s="22"/>
      <c r="T375" s="22"/>
      <c r="U375" s="22"/>
      <c r="V375" s="22"/>
      <c r="W375" s="22"/>
      <c r="X375" s="22"/>
    </row>
    <row r="376" spans="1:24" ht="15.75" customHeight="1" x14ac:dyDescent="0.25">
      <c r="A376" s="22"/>
      <c r="B376" s="22"/>
      <c r="C376" s="22"/>
      <c r="D376" s="22"/>
      <c r="E376" s="22"/>
      <c r="F376" s="212"/>
      <c r="G376" s="22"/>
      <c r="H376" s="22"/>
      <c r="I376" s="22"/>
      <c r="J376" s="22"/>
      <c r="K376" s="22"/>
      <c r="L376" s="22"/>
      <c r="M376" s="22"/>
      <c r="N376" s="22"/>
      <c r="O376" s="22"/>
      <c r="P376" s="22"/>
      <c r="Q376" s="22"/>
      <c r="R376" s="22"/>
      <c r="S376" s="22"/>
      <c r="T376" s="22"/>
      <c r="U376" s="22"/>
      <c r="V376" s="22"/>
      <c r="W376" s="22"/>
      <c r="X376" s="22"/>
    </row>
    <row r="377" spans="1:24" ht="15.75" customHeight="1" x14ac:dyDescent="0.25">
      <c r="A377" s="22"/>
      <c r="B377" s="22"/>
      <c r="C377" s="22"/>
      <c r="D377" s="22"/>
      <c r="E377" s="22"/>
      <c r="F377" s="212"/>
      <c r="G377" s="22"/>
      <c r="H377" s="22"/>
      <c r="I377" s="22"/>
      <c r="J377" s="22"/>
      <c r="K377" s="22"/>
      <c r="L377" s="22"/>
      <c r="M377" s="22"/>
      <c r="N377" s="22"/>
      <c r="O377" s="22"/>
      <c r="P377" s="22"/>
      <c r="Q377" s="22"/>
      <c r="R377" s="22"/>
      <c r="S377" s="22"/>
      <c r="T377" s="22"/>
      <c r="U377" s="22"/>
      <c r="V377" s="22"/>
      <c r="W377" s="22"/>
      <c r="X377" s="22"/>
    </row>
    <row r="378" spans="1:24" ht="15.75" customHeight="1" x14ac:dyDescent="0.25">
      <c r="A378" s="22"/>
      <c r="B378" s="22"/>
      <c r="C378" s="22"/>
      <c r="D378" s="22"/>
      <c r="E378" s="22"/>
      <c r="F378" s="212"/>
      <c r="G378" s="22"/>
      <c r="H378" s="22"/>
      <c r="I378" s="22"/>
      <c r="J378" s="22"/>
      <c r="K378" s="22"/>
      <c r="L378" s="22"/>
      <c r="M378" s="22"/>
      <c r="N378" s="22"/>
      <c r="O378" s="22"/>
      <c r="P378" s="22"/>
      <c r="Q378" s="22"/>
      <c r="R378" s="22"/>
      <c r="S378" s="22"/>
      <c r="T378" s="22"/>
      <c r="U378" s="22"/>
      <c r="V378" s="22"/>
      <c r="W378" s="22"/>
      <c r="X378" s="22"/>
    </row>
    <row r="379" spans="1:24" ht="15.75" customHeight="1" x14ac:dyDescent="0.25">
      <c r="A379" s="22"/>
      <c r="B379" s="22"/>
      <c r="C379" s="22"/>
      <c r="D379" s="22"/>
      <c r="E379" s="22"/>
      <c r="F379" s="212"/>
      <c r="G379" s="22"/>
      <c r="H379" s="22"/>
      <c r="I379" s="22"/>
      <c r="J379" s="22"/>
      <c r="K379" s="22"/>
      <c r="L379" s="22"/>
      <c r="M379" s="22"/>
      <c r="N379" s="22"/>
      <c r="O379" s="22"/>
      <c r="P379" s="22"/>
      <c r="Q379" s="22"/>
      <c r="R379" s="22"/>
      <c r="S379" s="22"/>
      <c r="T379" s="22"/>
      <c r="U379" s="22"/>
      <c r="V379" s="22"/>
      <c r="W379" s="22"/>
      <c r="X379" s="22"/>
    </row>
    <row r="380" spans="1:24" ht="15.75" customHeight="1" x14ac:dyDescent="0.25">
      <c r="A380" s="22"/>
      <c r="B380" s="22"/>
      <c r="C380" s="22"/>
      <c r="D380" s="22"/>
      <c r="E380" s="22"/>
      <c r="F380" s="212"/>
      <c r="G380" s="22"/>
      <c r="H380" s="22"/>
      <c r="I380" s="22"/>
      <c r="J380" s="22"/>
      <c r="K380" s="22"/>
      <c r="L380" s="22"/>
      <c r="M380" s="22"/>
      <c r="N380" s="22"/>
      <c r="O380" s="22"/>
      <c r="P380" s="22"/>
      <c r="Q380" s="22"/>
      <c r="R380" s="22"/>
      <c r="S380" s="22"/>
      <c r="T380" s="22"/>
      <c r="U380" s="22"/>
      <c r="V380" s="22"/>
      <c r="W380" s="22"/>
      <c r="X380" s="22"/>
    </row>
    <row r="381" spans="1:24" ht="15.75" customHeight="1" x14ac:dyDescent="0.25">
      <c r="A381" s="22"/>
      <c r="B381" s="22"/>
      <c r="C381" s="22"/>
      <c r="D381" s="22"/>
      <c r="E381" s="22"/>
      <c r="F381" s="212"/>
      <c r="G381" s="22"/>
      <c r="H381" s="22"/>
      <c r="I381" s="22"/>
      <c r="J381" s="22"/>
      <c r="K381" s="22"/>
      <c r="L381" s="22"/>
      <c r="M381" s="22"/>
      <c r="N381" s="22"/>
      <c r="O381" s="22"/>
      <c r="P381" s="22"/>
      <c r="Q381" s="22"/>
      <c r="R381" s="22"/>
      <c r="S381" s="22"/>
      <c r="T381" s="22"/>
      <c r="U381" s="22"/>
      <c r="V381" s="22"/>
      <c r="W381" s="22"/>
      <c r="X381" s="22"/>
    </row>
    <row r="382" spans="1:24" ht="15.75" customHeight="1" x14ac:dyDescent="0.25">
      <c r="A382" s="22"/>
      <c r="B382" s="22"/>
      <c r="C382" s="22"/>
      <c r="D382" s="22"/>
      <c r="E382" s="22"/>
      <c r="F382" s="212"/>
      <c r="G382" s="22"/>
      <c r="H382" s="22"/>
      <c r="I382" s="22"/>
      <c r="J382" s="22"/>
      <c r="K382" s="22"/>
      <c r="L382" s="22"/>
      <c r="M382" s="22"/>
      <c r="N382" s="22"/>
      <c r="O382" s="22"/>
      <c r="P382" s="22"/>
      <c r="Q382" s="22"/>
      <c r="R382" s="22"/>
      <c r="S382" s="22"/>
      <c r="T382" s="22"/>
      <c r="U382" s="22"/>
      <c r="V382" s="22"/>
      <c r="W382" s="22"/>
      <c r="X382" s="22"/>
    </row>
    <row r="383" spans="1:24" ht="15.75" customHeight="1" x14ac:dyDescent="0.25">
      <c r="A383" s="22"/>
      <c r="B383" s="22"/>
      <c r="C383" s="22"/>
      <c r="D383" s="22"/>
      <c r="E383" s="22"/>
      <c r="F383" s="212"/>
      <c r="G383" s="22"/>
      <c r="H383" s="22"/>
      <c r="I383" s="22"/>
      <c r="J383" s="22"/>
      <c r="K383" s="22"/>
      <c r="L383" s="22"/>
      <c r="M383" s="22"/>
      <c r="N383" s="22"/>
      <c r="O383" s="22"/>
      <c r="P383" s="22"/>
      <c r="Q383" s="22"/>
      <c r="R383" s="22"/>
      <c r="S383" s="22"/>
      <c r="T383" s="22"/>
      <c r="U383" s="22"/>
      <c r="V383" s="22"/>
      <c r="W383" s="22"/>
      <c r="X383" s="22"/>
    </row>
    <row r="384" spans="1:24" ht="15.75" customHeight="1" x14ac:dyDescent="0.25">
      <c r="A384" s="22"/>
      <c r="B384" s="22"/>
      <c r="C384" s="22"/>
      <c r="D384" s="22"/>
      <c r="E384" s="22"/>
      <c r="F384" s="212"/>
      <c r="G384" s="22"/>
      <c r="H384" s="22"/>
      <c r="I384" s="22"/>
      <c r="J384" s="22"/>
      <c r="K384" s="22"/>
      <c r="L384" s="22"/>
      <c r="M384" s="22"/>
      <c r="N384" s="22"/>
      <c r="O384" s="22"/>
      <c r="P384" s="22"/>
      <c r="Q384" s="22"/>
      <c r="R384" s="22"/>
      <c r="S384" s="22"/>
      <c r="T384" s="22"/>
      <c r="U384" s="22"/>
      <c r="V384" s="22"/>
      <c r="W384" s="22"/>
      <c r="X384" s="22"/>
    </row>
    <row r="385" spans="1:24" ht="15.75" customHeight="1" x14ac:dyDescent="0.25">
      <c r="A385" s="22"/>
      <c r="B385" s="22"/>
      <c r="C385" s="22"/>
      <c r="D385" s="22"/>
      <c r="E385" s="22"/>
      <c r="F385" s="212"/>
      <c r="G385" s="22"/>
      <c r="H385" s="22"/>
      <c r="I385" s="22"/>
      <c r="J385" s="22"/>
      <c r="K385" s="22"/>
      <c r="L385" s="22"/>
      <c r="M385" s="22"/>
      <c r="N385" s="22"/>
      <c r="O385" s="22"/>
      <c r="P385" s="22"/>
      <c r="Q385" s="22"/>
      <c r="R385" s="22"/>
      <c r="S385" s="22"/>
      <c r="T385" s="22"/>
      <c r="U385" s="22"/>
      <c r="V385" s="22"/>
      <c r="W385" s="22"/>
      <c r="X385" s="22"/>
    </row>
    <row r="386" spans="1:24" ht="15.75" customHeight="1" x14ac:dyDescent="0.25">
      <c r="A386" s="22"/>
      <c r="B386" s="22"/>
      <c r="C386" s="22"/>
      <c r="D386" s="22"/>
      <c r="E386" s="22"/>
      <c r="F386" s="212"/>
      <c r="G386" s="22"/>
      <c r="H386" s="22"/>
      <c r="I386" s="22"/>
      <c r="J386" s="22"/>
      <c r="K386" s="22"/>
      <c r="L386" s="22"/>
      <c r="M386" s="22"/>
      <c r="N386" s="22"/>
      <c r="O386" s="22"/>
      <c r="P386" s="22"/>
      <c r="Q386" s="22"/>
      <c r="R386" s="22"/>
      <c r="S386" s="22"/>
      <c r="T386" s="22"/>
      <c r="U386" s="22"/>
      <c r="V386" s="22"/>
      <c r="W386" s="22"/>
      <c r="X386" s="22"/>
    </row>
    <row r="387" spans="1:24" ht="15.75" customHeight="1" x14ac:dyDescent="0.25">
      <c r="A387" s="22"/>
      <c r="B387" s="22"/>
      <c r="C387" s="22"/>
      <c r="D387" s="22"/>
      <c r="E387" s="22"/>
      <c r="F387" s="212"/>
      <c r="G387" s="22"/>
      <c r="H387" s="22"/>
      <c r="I387" s="22"/>
      <c r="J387" s="22"/>
      <c r="K387" s="22"/>
      <c r="L387" s="22"/>
      <c r="M387" s="22"/>
      <c r="N387" s="22"/>
      <c r="O387" s="22"/>
      <c r="P387" s="22"/>
      <c r="Q387" s="22"/>
      <c r="R387" s="22"/>
      <c r="S387" s="22"/>
      <c r="T387" s="22"/>
      <c r="U387" s="22"/>
      <c r="V387" s="22"/>
      <c r="W387" s="22"/>
      <c r="X387" s="22"/>
    </row>
    <row r="388" spans="1:24" ht="15.75" customHeight="1" x14ac:dyDescent="0.25">
      <c r="A388" s="22"/>
      <c r="B388" s="22"/>
      <c r="C388" s="22"/>
      <c r="D388" s="22"/>
      <c r="E388" s="22"/>
      <c r="F388" s="212"/>
      <c r="G388" s="22"/>
      <c r="H388" s="22"/>
      <c r="I388" s="22"/>
      <c r="J388" s="22"/>
      <c r="K388" s="22"/>
      <c r="L388" s="22"/>
      <c r="M388" s="22"/>
      <c r="N388" s="22"/>
      <c r="O388" s="22"/>
      <c r="P388" s="22"/>
      <c r="Q388" s="22"/>
      <c r="R388" s="22"/>
      <c r="S388" s="22"/>
      <c r="T388" s="22"/>
      <c r="U388" s="22"/>
      <c r="V388" s="22"/>
      <c r="W388" s="22"/>
      <c r="X388" s="22"/>
    </row>
    <row r="389" spans="1:24" ht="15.75" customHeight="1" x14ac:dyDescent="0.25">
      <c r="A389" s="22"/>
      <c r="B389" s="22"/>
      <c r="C389" s="22"/>
      <c r="D389" s="22"/>
      <c r="E389" s="22"/>
      <c r="F389" s="212"/>
      <c r="G389" s="22"/>
      <c r="H389" s="22"/>
      <c r="I389" s="22"/>
      <c r="J389" s="22"/>
      <c r="K389" s="22"/>
      <c r="L389" s="22"/>
      <c r="M389" s="22"/>
      <c r="N389" s="22"/>
      <c r="O389" s="22"/>
      <c r="P389" s="22"/>
      <c r="Q389" s="22"/>
      <c r="R389" s="22"/>
      <c r="S389" s="22"/>
      <c r="T389" s="22"/>
      <c r="U389" s="22"/>
      <c r="V389" s="22"/>
      <c r="W389" s="22"/>
      <c r="X389" s="22"/>
    </row>
    <row r="390" spans="1:24" ht="15.75" customHeight="1" x14ac:dyDescent="0.25">
      <c r="A390" s="22"/>
      <c r="B390" s="22"/>
      <c r="C390" s="22"/>
      <c r="D390" s="22"/>
      <c r="E390" s="22"/>
      <c r="F390" s="212"/>
      <c r="G390" s="22"/>
      <c r="H390" s="22"/>
      <c r="I390" s="22"/>
      <c r="J390" s="22"/>
      <c r="K390" s="22"/>
      <c r="L390" s="22"/>
      <c r="M390" s="22"/>
      <c r="N390" s="22"/>
      <c r="O390" s="22"/>
      <c r="P390" s="22"/>
      <c r="Q390" s="22"/>
      <c r="R390" s="22"/>
      <c r="S390" s="22"/>
      <c r="T390" s="22"/>
      <c r="U390" s="22"/>
      <c r="V390" s="22"/>
      <c r="W390" s="22"/>
      <c r="X390" s="22"/>
    </row>
    <row r="391" spans="1:24" ht="15.75" customHeight="1" x14ac:dyDescent="0.25">
      <c r="A391" s="22"/>
      <c r="B391" s="22"/>
      <c r="C391" s="22"/>
      <c r="D391" s="22"/>
      <c r="E391" s="22"/>
      <c r="F391" s="212"/>
      <c r="G391" s="22"/>
      <c r="H391" s="22"/>
      <c r="I391" s="22"/>
      <c r="J391" s="22"/>
      <c r="K391" s="22"/>
      <c r="L391" s="22"/>
      <c r="M391" s="22"/>
      <c r="N391" s="22"/>
      <c r="O391" s="22"/>
      <c r="P391" s="22"/>
      <c r="Q391" s="22"/>
      <c r="R391" s="22"/>
      <c r="S391" s="22"/>
      <c r="T391" s="22"/>
      <c r="U391" s="22"/>
      <c r="V391" s="22"/>
      <c r="W391" s="22"/>
      <c r="X391" s="22"/>
    </row>
    <row r="392" spans="1:24" ht="15.75" customHeight="1" x14ac:dyDescent="0.25">
      <c r="A392" s="22"/>
      <c r="B392" s="22"/>
      <c r="C392" s="22"/>
      <c r="D392" s="22"/>
      <c r="E392" s="22"/>
      <c r="F392" s="212"/>
      <c r="G392" s="22"/>
      <c r="H392" s="22"/>
      <c r="I392" s="22"/>
      <c r="J392" s="22"/>
      <c r="K392" s="22"/>
      <c r="L392" s="22"/>
      <c r="M392" s="22"/>
      <c r="N392" s="22"/>
      <c r="O392" s="22"/>
      <c r="P392" s="22"/>
      <c r="Q392" s="22"/>
      <c r="R392" s="22"/>
      <c r="S392" s="22"/>
      <c r="T392" s="22"/>
      <c r="U392" s="22"/>
      <c r="V392" s="22"/>
      <c r="W392" s="22"/>
      <c r="X392" s="22"/>
    </row>
    <row r="393" spans="1:24" ht="15.75" customHeight="1" x14ac:dyDescent="0.25">
      <c r="A393" s="22"/>
      <c r="B393" s="22"/>
      <c r="C393" s="22"/>
      <c r="D393" s="22"/>
      <c r="E393" s="22"/>
      <c r="F393" s="212"/>
      <c r="G393" s="22"/>
      <c r="H393" s="22"/>
      <c r="I393" s="22"/>
      <c r="J393" s="22"/>
      <c r="K393" s="22"/>
      <c r="L393" s="22"/>
      <c r="M393" s="22"/>
      <c r="N393" s="22"/>
      <c r="O393" s="22"/>
      <c r="P393" s="22"/>
      <c r="Q393" s="22"/>
      <c r="R393" s="22"/>
      <c r="S393" s="22"/>
      <c r="T393" s="22"/>
      <c r="U393" s="22"/>
      <c r="V393" s="22"/>
      <c r="W393" s="22"/>
      <c r="X393" s="22"/>
    </row>
    <row r="394" spans="1:24" ht="15.75" customHeight="1" x14ac:dyDescent="0.25">
      <c r="A394" s="22"/>
      <c r="B394" s="22"/>
      <c r="C394" s="22"/>
      <c r="D394" s="22"/>
      <c r="E394" s="22"/>
      <c r="F394" s="212"/>
      <c r="G394" s="22"/>
      <c r="H394" s="22"/>
      <c r="I394" s="22"/>
      <c r="J394" s="22"/>
      <c r="K394" s="22"/>
      <c r="L394" s="22"/>
      <c r="M394" s="22"/>
      <c r="N394" s="22"/>
      <c r="O394" s="22"/>
      <c r="P394" s="22"/>
      <c r="Q394" s="22"/>
      <c r="R394" s="22"/>
      <c r="S394" s="22"/>
      <c r="T394" s="22"/>
      <c r="U394" s="22"/>
      <c r="V394" s="22"/>
      <c r="W394" s="22"/>
      <c r="X394" s="22"/>
    </row>
    <row r="395" spans="1:24" ht="15.75" customHeight="1" x14ac:dyDescent="0.25">
      <c r="A395" s="22"/>
      <c r="B395" s="22"/>
      <c r="C395" s="22"/>
      <c r="D395" s="22"/>
      <c r="E395" s="22"/>
      <c r="F395" s="212"/>
      <c r="G395" s="22"/>
      <c r="H395" s="22"/>
      <c r="I395" s="22"/>
      <c r="J395" s="22"/>
      <c r="K395" s="22"/>
      <c r="L395" s="22"/>
      <c r="M395" s="22"/>
      <c r="N395" s="22"/>
      <c r="O395" s="22"/>
      <c r="P395" s="22"/>
      <c r="Q395" s="22"/>
      <c r="R395" s="22"/>
      <c r="S395" s="22"/>
      <c r="T395" s="22"/>
      <c r="U395" s="22"/>
      <c r="V395" s="22"/>
      <c r="W395" s="22"/>
      <c r="X395" s="22"/>
    </row>
    <row r="396" spans="1:24" ht="15.75" customHeight="1" x14ac:dyDescent="0.25">
      <c r="A396" s="22"/>
      <c r="B396" s="22"/>
      <c r="C396" s="22"/>
      <c r="D396" s="22"/>
      <c r="E396" s="22"/>
      <c r="F396" s="212"/>
      <c r="G396" s="22"/>
      <c r="H396" s="22"/>
      <c r="I396" s="22"/>
      <c r="J396" s="22"/>
      <c r="K396" s="22"/>
      <c r="L396" s="22"/>
      <c r="M396" s="22"/>
      <c r="N396" s="22"/>
      <c r="O396" s="22"/>
      <c r="P396" s="22"/>
      <c r="Q396" s="22"/>
      <c r="R396" s="22"/>
      <c r="S396" s="22"/>
      <c r="T396" s="22"/>
      <c r="U396" s="22"/>
      <c r="V396" s="22"/>
      <c r="W396" s="22"/>
      <c r="X396" s="22"/>
    </row>
    <row r="397" spans="1:24" ht="15.75" customHeight="1" x14ac:dyDescent="0.25">
      <c r="A397" s="22"/>
      <c r="B397" s="22"/>
      <c r="C397" s="22"/>
      <c r="D397" s="22"/>
      <c r="E397" s="22"/>
      <c r="F397" s="212"/>
      <c r="G397" s="22"/>
      <c r="H397" s="22"/>
      <c r="I397" s="22"/>
      <c r="J397" s="22"/>
      <c r="K397" s="22"/>
      <c r="L397" s="22"/>
      <c r="M397" s="22"/>
      <c r="N397" s="22"/>
      <c r="O397" s="22"/>
      <c r="P397" s="22"/>
      <c r="Q397" s="22"/>
      <c r="R397" s="22"/>
      <c r="S397" s="22"/>
      <c r="T397" s="22"/>
      <c r="U397" s="22"/>
      <c r="V397" s="22"/>
      <c r="W397" s="22"/>
      <c r="X397" s="22"/>
    </row>
    <row r="398" spans="1:24" ht="15.75" customHeight="1" x14ac:dyDescent="0.25">
      <c r="A398" s="22"/>
      <c r="B398" s="22"/>
      <c r="C398" s="22"/>
      <c r="D398" s="22"/>
      <c r="E398" s="22"/>
      <c r="F398" s="212"/>
      <c r="G398" s="22"/>
      <c r="H398" s="22"/>
      <c r="I398" s="22"/>
      <c r="J398" s="22"/>
      <c r="K398" s="22"/>
      <c r="L398" s="22"/>
      <c r="M398" s="22"/>
      <c r="N398" s="22"/>
      <c r="O398" s="22"/>
      <c r="P398" s="22"/>
      <c r="Q398" s="22"/>
      <c r="R398" s="22"/>
      <c r="S398" s="22"/>
      <c r="T398" s="22"/>
      <c r="U398" s="22"/>
      <c r="V398" s="22"/>
      <c r="W398" s="22"/>
      <c r="X398" s="22"/>
    </row>
    <row r="399" spans="1:24" ht="15.75" customHeight="1" x14ac:dyDescent="0.25">
      <c r="A399" s="22"/>
      <c r="B399" s="22"/>
      <c r="C399" s="22"/>
      <c r="D399" s="22"/>
      <c r="E399" s="22"/>
      <c r="F399" s="212"/>
      <c r="G399" s="22"/>
      <c r="H399" s="22"/>
      <c r="I399" s="22"/>
      <c r="J399" s="22"/>
      <c r="K399" s="22"/>
      <c r="L399" s="22"/>
      <c r="M399" s="22"/>
      <c r="N399" s="22"/>
      <c r="O399" s="22"/>
      <c r="P399" s="22"/>
      <c r="Q399" s="22"/>
      <c r="R399" s="22"/>
      <c r="S399" s="22"/>
      <c r="T399" s="22"/>
      <c r="U399" s="22"/>
      <c r="V399" s="22"/>
      <c r="W399" s="22"/>
      <c r="X399" s="22"/>
    </row>
    <row r="400" spans="1:24" ht="15.75" customHeight="1" x14ac:dyDescent="0.25">
      <c r="A400" s="22"/>
      <c r="B400" s="22"/>
      <c r="C400" s="22"/>
      <c r="D400" s="22"/>
      <c r="E400" s="22"/>
      <c r="F400" s="212"/>
      <c r="G400" s="22"/>
      <c r="H400" s="22"/>
      <c r="I400" s="22"/>
      <c r="J400" s="22"/>
      <c r="K400" s="22"/>
      <c r="L400" s="22"/>
      <c r="M400" s="22"/>
      <c r="N400" s="22"/>
      <c r="O400" s="22"/>
      <c r="P400" s="22"/>
      <c r="Q400" s="22"/>
      <c r="R400" s="22"/>
      <c r="S400" s="22"/>
      <c r="T400" s="22"/>
      <c r="U400" s="22"/>
      <c r="V400" s="22"/>
      <c r="W400" s="22"/>
      <c r="X400" s="22"/>
    </row>
    <row r="401" spans="1:24" ht="15.75" customHeight="1" x14ac:dyDescent="0.25">
      <c r="A401" s="22"/>
      <c r="B401" s="22"/>
      <c r="C401" s="22"/>
      <c r="D401" s="22"/>
      <c r="E401" s="22"/>
      <c r="F401" s="212"/>
      <c r="G401" s="22"/>
      <c r="H401" s="22"/>
      <c r="I401" s="22"/>
      <c r="J401" s="22"/>
      <c r="K401" s="22"/>
      <c r="L401" s="22"/>
      <c r="M401" s="22"/>
      <c r="N401" s="22"/>
      <c r="O401" s="22"/>
      <c r="P401" s="22"/>
      <c r="Q401" s="22"/>
      <c r="R401" s="22"/>
      <c r="S401" s="22"/>
      <c r="T401" s="22"/>
      <c r="U401" s="22"/>
      <c r="V401" s="22"/>
      <c r="W401" s="22"/>
      <c r="X401" s="22"/>
    </row>
    <row r="402" spans="1:24" ht="15.75" customHeight="1" x14ac:dyDescent="0.25">
      <c r="A402" s="22"/>
      <c r="B402" s="22"/>
      <c r="C402" s="22"/>
      <c r="D402" s="22"/>
      <c r="E402" s="22"/>
      <c r="F402" s="212"/>
      <c r="G402" s="22"/>
      <c r="H402" s="22"/>
      <c r="I402" s="22"/>
      <c r="J402" s="22"/>
      <c r="K402" s="22"/>
      <c r="L402" s="22"/>
      <c r="M402" s="22"/>
      <c r="N402" s="22"/>
      <c r="O402" s="22"/>
      <c r="P402" s="22"/>
      <c r="Q402" s="22"/>
      <c r="R402" s="22"/>
      <c r="S402" s="22"/>
      <c r="T402" s="22"/>
      <c r="U402" s="22"/>
      <c r="V402" s="22"/>
      <c r="W402" s="22"/>
      <c r="X402" s="22"/>
    </row>
    <row r="403" spans="1:24" ht="15.75" customHeight="1" x14ac:dyDescent="0.25">
      <c r="A403" s="22"/>
      <c r="B403" s="22"/>
      <c r="C403" s="22"/>
      <c r="D403" s="22"/>
      <c r="E403" s="22"/>
      <c r="F403" s="212"/>
      <c r="G403" s="22"/>
      <c r="H403" s="22"/>
      <c r="I403" s="22"/>
      <c r="J403" s="22"/>
      <c r="K403" s="22"/>
      <c r="L403" s="22"/>
      <c r="M403" s="22"/>
      <c r="N403" s="22"/>
      <c r="O403" s="22"/>
      <c r="P403" s="22"/>
      <c r="Q403" s="22"/>
      <c r="R403" s="22"/>
      <c r="S403" s="22"/>
      <c r="T403" s="22"/>
      <c r="U403" s="22"/>
      <c r="V403" s="22"/>
      <c r="W403" s="22"/>
      <c r="X403" s="22"/>
    </row>
    <row r="404" spans="1:24" ht="15.75" customHeight="1" x14ac:dyDescent="0.25">
      <c r="A404" s="22"/>
      <c r="B404" s="22"/>
      <c r="C404" s="22"/>
      <c r="D404" s="22"/>
      <c r="E404" s="22"/>
      <c r="F404" s="212"/>
      <c r="G404" s="22"/>
      <c r="H404" s="22"/>
      <c r="I404" s="22"/>
      <c r="J404" s="22"/>
      <c r="K404" s="22"/>
      <c r="L404" s="22"/>
      <c r="M404" s="22"/>
      <c r="N404" s="22"/>
      <c r="O404" s="22"/>
      <c r="P404" s="22"/>
      <c r="Q404" s="22"/>
      <c r="R404" s="22"/>
      <c r="S404" s="22"/>
      <c r="T404" s="22"/>
      <c r="U404" s="22"/>
      <c r="V404" s="22"/>
      <c r="W404" s="22"/>
      <c r="X404" s="22"/>
    </row>
    <row r="405" spans="1:24" ht="15.75" customHeight="1" x14ac:dyDescent="0.25">
      <c r="A405" s="22"/>
      <c r="B405" s="22"/>
      <c r="C405" s="22"/>
      <c r="D405" s="22"/>
      <c r="E405" s="22"/>
      <c r="F405" s="212"/>
      <c r="G405" s="22"/>
      <c r="H405" s="22"/>
      <c r="I405" s="22"/>
      <c r="J405" s="22"/>
      <c r="K405" s="22"/>
      <c r="L405" s="22"/>
      <c r="M405" s="22"/>
      <c r="N405" s="22"/>
      <c r="O405" s="22"/>
      <c r="P405" s="22"/>
      <c r="Q405" s="22"/>
      <c r="R405" s="22"/>
      <c r="S405" s="22"/>
      <c r="T405" s="22"/>
      <c r="U405" s="22"/>
      <c r="V405" s="22"/>
      <c r="W405" s="22"/>
      <c r="X405" s="22"/>
    </row>
    <row r="406" spans="1:24" ht="15.75" customHeight="1" x14ac:dyDescent="0.25">
      <c r="A406" s="22"/>
      <c r="B406" s="22"/>
      <c r="C406" s="22"/>
      <c r="D406" s="22"/>
      <c r="E406" s="22"/>
      <c r="F406" s="212"/>
      <c r="G406" s="22"/>
      <c r="H406" s="22"/>
      <c r="I406" s="22"/>
      <c r="J406" s="22"/>
      <c r="K406" s="22"/>
      <c r="L406" s="22"/>
      <c r="M406" s="22"/>
      <c r="N406" s="22"/>
      <c r="O406" s="22"/>
      <c r="P406" s="22"/>
      <c r="Q406" s="22"/>
      <c r="R406" s="22"/>
      <c r="S406" s="22"/>
      <c r="T406" s="22"/>
      <c r="U406" s="22"/>
      <c r="V406" s="22"/>
      <c r="W406" s="22"/>
      <c r="X406" s="22"/>
    </row>
    <row r="407" spans="1:24" ht="15.75" customHeight="1" x14ac:dyDescent="0.25">
      <c r="A407" s="22"/>
      <c r="B407" s="22"/>
      <c r="C407" s="22"/>
      <c r="D407" s="22"/>
      <c r="E407" s="22"/>
      <c r="F407" s="212"/>
      <c r="G407" s="22"/>
      <c r="H407" s="22"/>
      <c r="I407" s="22"/>
      <c r="J407" s="22"/>
      <c r="K407" s="22"/>
      <c r="L407" s="22"/>
      <c r="M407" s="22"/>
      <c r="N407" s="22"/>
      <c r="O407" s="22"/>
      <c r="P407" s="22"/>
      <c r="Q407" s="22"/>
      <c r="R407" s="22"/>
      <c r="S407" s="22"/>
      <c r="T407" s="22"/>
      <c r="U407" s="22"/>
      <c r="V407" s="22"/>
      <c r="W407" s="22"/>
      <c r="X407" s="22"/>
    </row>
    <row r="408" spans="1:24" ht="15.75" customHeight="1" x14ac:dyDescent="0.25">
      <c r="A408" s="22"/>
      <c r="B408" s="22"/>
      <c r="C408" s="22"/>
      <c r="D408" s="22"/>
      <c r="E408" s="22"/>
      <c r="F408" s="212"/>
      <c r="G408" s="22"/>
      <c r="H408" s="22"/>
      <c r="I408" s="22"/>
      <c r="J408" s="22"/>
      <c r="K408" s="22"/>
      <c r="L408" s="22"/>
      <c r="M408" s="22"/>
      <c r="N408" s="22"/>
      <c r="O408" s="22"/>
      <c r="P408" s="22"/>
      <c r="Q408" s="22"/>
      <c r="R408" s="22"/>
      <c r="S408" s="22"/>
      <c r="T408" s="22"/>
      <c r="U408" s="22"/>
      <c r="V408" s="22"/>
      <c r="W408" s="22"/>
      <c r="X408" s="22"/>
    </row>
    <row r="409" spans="1:24" ht="15.75" customHeight="1" x14ac:dyDescent="0.25">
      <c r="A409" s="22"/>
      <c r="B409" s="22"/>
      <c r="C409" s="22"/>
      <c r="D409" s="22"/>
      <c r="E409" s="22"/>
      <c r="F409" s="212"/>
      <c r="G409" s="22"/>
      <c r="H409" s="22"/>
      <c r="I409" s="22"/>
      <c r="J409" s="22"/>
      <c r="K409" s="22"/>
      <c r="L409" s="22"/>
      <c r="M409" s="22"/>
      <c r="N409" s="22"/>
      <c r="O409" s="22"/>
      <c r="P409" s="22"/>
      <c r="Q409" s="22"/>
      <c r="R409" s="22"/>
      <c r="S409" s="22"/>
      <c r="T409" s="22"/>
      <c r="U409" s="22"/>
      <c r="V409" s="22"/>
      <c r="W409" s="22"/>
      <c r="X409" s="22"/>
    </row>
    <row r="410" spans="1:24" ht="15.75" customHeight="1" x14ac:dyDescent="0.25">
      <c r="A410" s="22"/>
      <c r="B410" s="22"/>
      <c r="C410" s="22"/>
      <c r="D410" s="22"/>
      <c r="E410" s="22"/>
      <c r="F410" s="212"/>
      <c r="G410" s="22"/>
      <c r="H410" s="22"/>
      <c r="I410" s="22"/>
      <c r="J410" s="22"/>
      <c r="K410" s="22"/>
      <c r="L410" s="22"/>
      <c r="M410" s="22"/>
      <c r="N410" s="22"/>
      <c r="O410" s="22"/>
      <c r="P410" s="22"/>
      <c r="Q410" s="22"/>
      <c r="R410" s="22"/>
      <c r="S410" s="22"/>
      <c r="T410" s="22"/>
      <c r="U410" s="22"/>
      <c r="V410" s="22"/>
      <c r="W410" s="22"/>
      <c r="X410" s="22"/>
    </row>
    <row r="411" spans="1:24" ht="15.75" customHeight="1" x14ac:dyDescent="0.25">
      <c r="A411" s="22"/>
      <c r="B411" s="22"/>
      <c r="C411" s="22"/>
      <c r="D411" s="22"/>
      <c r="E411" s="22"/>
      <c r="F411" s="212"/>
      <c r="G411" s="22"/>
      <c r="H411" s="22"/>
      <c r="I411" s="22"/>
      <c r="J411" s="22"/>
      <c r="K411" s="22"/>
      <c r="L411" s="22"/>
      <c r="M411" s="22"/>
      <c r="N411" s="22"/>
      <c r="O411" s="22"/>
      <c r="P411" s="22"/>
      <c r="Q411" s="22"/>
      <c r="R411" s="22"/>
      <c r="S411" s="22"/>
      <c r="T411" s="22"/>
      <c r="U411" s="22"/>
      <c r="V411" s="22"/>
      <c r="W411" s="22"/>
      <c r="X411" s="22"/>
    </row>
    <row r="412" spans="1:24" ht="15.75" customHeight="1" x14ac:dyDescent="0.25">
      <c r="A412" s="22"/>
      <c r="B412" s="22"/>
      <c r="C412" s="22"/>
      <c r="D412" s="22"/>
      <c r="E412" s="22"/>
      <c r="F412" s="212"/>
      <c r="G412" s="22"/>
      <c r="H412" s="22"/>
      <c r="I412" s="22"/>
      <c r="J412" s="22"/>
      <c r="K412" s="22"/>
      <c r="L412" s="22"/>
      <c r="M412" s="22"/>
      <c r="N412" s="22"/>
      <c r="O412" s="22"/>
      <c r="P412" s="22"/>
      <c r="Q412" s="22"/>
      <c r="R412" s="22"/>
      <c r="S412" s="22"/>
      <c r="T412" s="22"/>
      <c r="U412" s="22"/>
      <c r="V412" s="22"/>
      <c r="W412" s="22"/>
      <c r="X412" s="22"/>
    </row>
    <row r="413" spans="1:24" ht="15.75" customHeight="1" x14ac:dyDescent="0.25">
      <c r="A413" s="22"/>
      <c r="B413" s="22"/>
      <c r="C413" s="22"/>
      <c r="D413" s="22"/>
      <c r="E413" s="22"/>
      <c r="F413" s="212"/>
      <c r="G413" s="22"/>
      <c r="H413" s="22"/>
      <c r="I413" s="22"/>
      <c r="J413" s="22"/>
      <c r="K413" s="22"/>
      <c r="L413" s="22"/>
      <c r="M413" s="22"/>
      <c r="N413" s="22"/>
      <c r="O413" s="22"/>
      <c r="P413" s="22"/>
      <c r="Q413" s="22"/>
      <c r="R413" s="22"/>
      <c r="S413" s="22"/>
      <c r="T413" s="22"/>
      <c r="U413" s="22"/>
      <c r="V413" s="22"/>
      <c r="W413" s="22"/>
      <c r="X413" s="22"/>
    </row>
    <row r="414" spans="1:24" ht="15.75" customHeight="1" x14ac:dyDescent="0.25">
      <c r="A414" s="22"/>
      <c r="B414" s="22"/>
      <c r="C414" s="22"/>
      <c r="D414" s="22"/>
      <c r="E414" s="22"/>
      <c r="F414" s="212"/>
      <c r="G414" s="22"/>
      <c r="H414" s="22"/>
      <c r="I414" s="22"/>
      <c r="J414" s="22"/>
      <c r="K414" s="22"/>
      <c r="L414" s="22"/>
      <c r="M414" s="22"/>
      <c r="N414" s="22"/>
      <c r="O414" s="22"/>
      <c r="P414" s="22"/>
      <c r="Q414" s="22"/>
      <c r="R414" s="22"/>
      <c r="S414" s="22"/>
      <c r="T414" s="22"/>
      <c r="U414" s="22"/>
      <c r="V414" s="22"/>
      <c r="W414" s="22"/>
      <c r="X414" s="22"/>
    </row>
    <row r="415" spans="1:24" ht="15.75" customHeight="1" x14ac:dyDescent="0.25">
      <c r="A415" s="22"/>
      <c r="B415" s="22"/>
      <c r="C415" s="22"/>
      <c r="D415" s="22"/>
      <c r="E415" s="22"/>
      <c r="F415" s="212"/>
      <c r="G415" s="22"/>
      <c r="H415" s="22"/>
      <c r="I415" s="22"/>
      <c r="J415" s="22"/>
      <c r="K415" s="22"/>
      <c r="L415" s="22"/>
      <c r="M415" s="22"/>
      <c r="N415" s="22"/>
      <c r="O415" s="22"/>
      <c r="P415" s="22"/>
      <c r="Q415" s="22"/>
      <c r="R415" s="22"/>
      <c r="S415" s="22"/>
      <c r="T415" s="22"/>
      <c r="U415" s="22"/>
      <c r="V415" s="22"/>
      <c r="W415" s="22"/>
      <c r="X415" s="22"/>
    </row>
    <row r="416" spans="1:24" ht="15.75" customHeight="1" x14ac:dyDescent="0.25">
      <c r="A416" s="22"/>
      <c r="B416" s="22"/>
      <c r="C416" s="22"/>
      <c r="D416" s="22"/>
      <c r="E416" s="22"/>
      <c r="F416" s="212"/>
      <c r="G416" s="22"/>
      <c r="H416" s="22"/>
      <c r="I416" s="22"/>
      <c r="J416" s="22"/>
      <c r="K416" s="22"/>
      <c r="L416" s="22"/>
      <c r="M416" s="22"/>
      <c r="N416" s="22"/>
      <c r="O416" s="22"/>
      <c r="P416" s="22"/>
      <c r="Q416" s="22"/>
      <c r="R416" s="22"/>
      <c r="S416" s="22"/>
      <c r="T416" s="22"/>
      <c r="U416" s="22"/>
      <c r="V416" s="22"/>
      <c r="W416" s="22"/>
      <c r="X416" s="22"/>
    </row>
    <row r="417" spans="1:24" ht="15.75" customHeight="1" x14ac:dyDescent="0.25">
      <c r="A417" s="22"/>
      <c r="B417" s="22"/>
      <c r="C417" s="22"/>
      <c r="D417" s="22"/>
      <c r="E417" s="22"/>
      <c r="F417" s="212"/>
      <c r="G417" s="22"/>
      <c r="H417" s="22"/>
      <c r="I417" s="22"/>
      <c r="J417" s="22"/>
      <c r="K417" s="22"/>
      <c r="L417" s="22"/>
      <c r="M417" s="22"/>
      <c r="N417" s="22"/>
      <c r="O417" s="22"/>
      <c r="P417" s="22"/>
      <c r="Q417" s="22"/>
      <c r="R417" s="22"/>
      <c r="S417" s="22"/>
      <c r="T417" s="22"/>
      <c r="U417" s="22"/>
      <c r="V417" s="22"/>
      <c r="W417" s="22"/>
      <c r="X417" s="22"/>
    </row>
    <row r="418" spans="1:24" ht="15.75" customHeight="1" x14ac:dyDescent="0.25">
      <c r="A418" s="22"/>
      <c r="B418" s="22"/>
      <c r="C418" s="22"/>
      <c r="D418" s="22"/>
      <c r="E418" s="22"/>
      <c r="F418" s="212"/>
      <c r="G418" s="22"/>
      <c r="H418" s="22"/>
      <c r="I418" s="22"/>
      <c r="J418" s="22"/>
      <c r="K418" s="22"/>
      <c r="L418" s="22"/>
      <c r="M418" s="22"/>
      <c r="N418" s="22"/>
      <c r="O418" s="22"/>
      <c r="P418" s="22"/>
      <c r="Q418" s="22"/>
      <c r="R418" s="22"/>
      <c r="S418" s="22"/>
      <c r="T418" s="22"/>
      <c r="U418" s="22"/>
      <c r="V418" s="22"/>
      <c r="W418" s="22"/>
      <c r="X418" s="22"/>
    </row>
    <row r="419" spans="1:24" ht="15.75" customHeight="1" x14ac:dyDescent="0.25">
      <c r="A419" s="22"/>
      <c r="B419" s="22"/>
      <c r="C419" s="22"/>
      <c r="D419" s="22"/>
      <c r="E419" s="22"/>
      <c r="F419" s="212"/>
      <c r="G419" s="22"/>
      <c r="H419" s="22"/>
      <c r="I419" s="22"/>
      <c r="J419" s="22"/>
      <c r="K419" s="22"/>
      <c r="L419" s="22"/>
      <c r="M419" s="22"/>
      <c r="N419" s="22"/>
      <c r="O419" s="22"/>
      <c r="P419" s="22"/>
      <c r="Q419" s="22"/>
      <c r="R419" s="22"/>
      <c r="S419" s="22"/>
      <c r="T419" s="22"/>
      <c r="U419" s="22"/>
      <c r="V419" s="22"/>
      <c r="W419" s="22"/>
      <c r="X419" s="22"/>
    </row>
    <row r="420" spans="1:24" ht="15.75" customHeight="1" x14ac:dyDescent="0.25">
      <c r="A420" s="22"/>
      <c r="B420" s="22"/>
      <c r="C420" s="22"/>
      <c r="D420" s="22"/>
      <c r="E420" s="22"/>
      <c r="F420" s="212"/>
      <c r="G420" s="22"/>
      <c r="H420" s="22"/>
      <c r="I420" s="22"/>
      <c r="J420" s="22"/>
      <c r="K420" s="22"/>
      <c r="L420" s="22"/>
      <c r="M420" s="22"/>
      <c r="N420" s="22"/>
      <c r="O420" s="22"/>
      <c r="P420" s="22"/>
      <c r="Q420" s="22"/>
      <c r="R420" s="22"/>
      <c r="S420" s="22"/>
      <c r="T420" s="22"/>
      <c r="U420" s="22"/>
      <c r="V420" s="22"/>
      <c r="W420" s="22"/>
      <c r="X420" s="22"/>
    </row>
    <row r="421" spans="1:24" ht="15.75" customHeight="1" x14ac:dyDescent="0.25">
      <c r="A421" s="22"/>
      <c r="B421" s="22"/>
      <c r="C421" s="22"/>
      <c r="D421" s="22"/>
      <c r="E421" s="22"/>
      <c r="F421" s="212"/>
      <c r="G421" s="22"/>
      <c r="H421" s="22"/>
      <c r="I421" s="22"/>
      <c r="J421" s="22"/>
      <c r="K421" s="22"/>
      <c r="L421" s="22"/>
      <c r="M421" s="22"/>
      <c r="N421" s="22"/>
      <c r="O421" s="22"/>
      <c r="P421" s="22"/>
      <c r="Q421" s="22"/>
      <c r="R421" s="22"/>
      <c r="S421" s="22"/>
      <c r="T421" s="22"/>
      <c r="U421" s="22"/>
      <c r="V421" s="22"/>
      <c r="W421" s="22"/>
      <c r="X421" s="22"/>
    </row>
    <row r="422" spans="1:24" ht="15.75" customHeight="1" x14ac:dyDescent="0.25">
      <c r="A422" s="22"/>
      <c r="B422" s="22"/>
      <c r="C422" s="22"/>
      <c r="D422" s="22"/>
      <c r="E422" s="22"/>
      <c r="F422" s="212"/>
      <c r="G422" s="22"/>
      <c r="H422" s="22"/>
      <c r="I422" s="22"/>
      <c r="J422" s="22"/>
      <c r="K422" s="22"/>
      <c r="L422" s="22"/>
      <c r="M422" s="22"/>
      <c r="N422" s="22"/>
      <c r="O422" s="22"/>
      <c r="P422" s="22"/>
      <c r="Q422" s="22"/>
      <c r="R422" s="22"/>
      <c r="S422" s="22"/>
      <c r="T422" s="22"/>
      <c r="U422" s="22"/>
      <c r="V422" s="22"/>
      <c r="W422" s="22"/>
      <c r="X422" s="22"/>
    </row>
    <row r="423" spans="1:24" ht="15.75" customHeight="1" x14ac:dyDescent="0.25">
      <c r="A423" s="22"/>
      <c r="B423" s="22"/>
      <c r="C423" s="22"/>
      <c r="D423" s="22"/>
      <c r="E423" s="22"/>
      <c r="F423" s="212"/>
      <c r="G423" s="22"/>
      <c r="H423" s="22"/>
      <c r="I423" s="22"/>
      <c r="J423" s="22"/>
      <c r="K423" s="22"/>
      <c r="L423" s="22"/>
      <c r="M423" s="22"/>
      <c r="N423" s="22"/>
      <c r="O423" s="22"/>
      <c r="P423" s="22"/>
      <c r="Q423" s="22"/>
      <c r="R423" s="22"/>
      <c r="S423" s="22"/>
      <c r="T423" s="22"/>
      <c r="U423" s="22"/>
      <c r="V423" s="22"/>
      <c r="W423" s="22"/>
      <c r="X423" s="22"/>
    </row>
    <row r="424" spans="1:24" ht="15.75" customHeight="1" x14ac:dyDescent="0.25">
      <c r="A424" s="22"/>
      <c r="B424" s="22"/>
      <c r="C424" s="22"/>
      <c r="D424" s="22"/>
      <c r="E424" s="22"/>
      <c r="F424" s="212"/>
      <c r="G424" s="22"/>
      <c r="H424" s="22"/>
      <c r="I424" s="22"/>
      <c r="J424" s="22"/>
      <c r="K424" s="22"/>
      <c r="L424" s="22"/>
      <c r="M424" s="22"/>
      <c r="N424" s="22"/>
      <c r="O424" s="22"/>
      <c r="P424" s="22"/>
      <c r="Q424" s="22"/>
      <c r="R424" s="22"/>
      <c r="S424" s="22"/>
      <c r="T424" s="22"/>
      <c r="U424" s="22"/>
      <c r="V424" s="22"/>
      <c r="W424" s="22"/>
      <c r="X424" s="22"/>
    </row>
    <row r="425" spans="1:24" ht="15.75" customHeight="1" x14ac:dyDescent="0.25">
      <c r="A425" s="22"/>
      <c r="B425" s="22"/>
      <c r="C425" s="22"/>
      <c r="D425" s="22"/>
      <c r="E425" s="22"/>
      <c r="F425" s="212"/>
      <c r="G425" s="22"/>
      <c r="H425" s="22"/>
      <c r="I425" s="22"/>
      <c r="J425" s="22"/>
      <c r="K425" s="22"/>
      <c r="L425" s="22"/>
      <c r="M425" s="22"/>
      <c r="N425" s="22"/>
      <c r="O425" s="22"/>
      <c r="P425" s="22"/>
      <c r="Q425" s="22"/>
      <c r="R425" s="22"/>
      <c r="S425" s="22"/>
      <c r="T425" s="22"/>
      <c r="U425" s="22"/>
      <c r="V425" s="22"/>
      <c r="W425" s="22"/>
      <c r="X425" s="22"/>
    </row>
    <row r="426" spans="1:24" ht="15.75" customHeight="1" x14ac:dyDescent="0.25">
      <c r="A426" s="22"/>
      <c r="B426" s="22"/>
      <c r="C426" s="22"/>
      <c r="D426" s="22"/>
      <c r="E426" s="22"/>
      <c r="F426" s="212"/>
      <c r="G426" s="22"/>
      <c r="H426" s="22"/>
      <c r="I426" s="22"/>
      <c r="J426" s="22"/>
      <c r="K426" s="22"/>
      <c r="L426" s="22"/>
      <c r="M426" s="22"/>
      <c r="N426" s="22"/>
      <c r="O426" s="22"/>
      <c r="P426" s="22"/>
      <c r="Q426" s="22"/>
      <c r="R426" s="22"/>
      <c r="S426" s="22"/>
      <c r="T426" s="22"/>
      <c r="U426" s="22"/>
      <c r="V426" s="22"/>
      <c r="W426" s="22"/>
      <c r="X426" s="22"/>
    </row>
    <row r="427" spans="1:24" ht="15.75" customHeight="1" x14ac:dyDescent="0.25">
      <c r="A427" s="22"/>
      <c r="B427" s="22"/>
      <c r="C427" s="22"/>
      <c r="D427" s="22"/>
      <c r="E427" s="22"/>
      <c r="F427" s="212"/>
      <c r="G427" s="22"/>
      <c r="H427" s="22"/>
      <c r="I427" s="22"/>
      <c r="J427" s="22"/>
      <c r="K427" s="22"/>
      <c r="L427" s="22"/>
      <c r="M427" s="22"/>
      <c r="N427" s="22"/>
      <c r="O427" s="22"/>
      <c r="P427" s="22"/>
      <c r="Q427" s="22"/>
      <c r="R427" s="22"/>
      <c r="S427" s="22"/>
      <c r="T427" s="22"/>
      <c r="U427" s="22"/>
      <c r="V427" s="22"/>
      <c r="W427" s="22"/>
      <c r="X427" s="22"/>
    </row>
    <row r="428" spans="1:24" ht="15.75" customHeight="1" x14ac:dyDescent="0.25">
      <c r="A428" s="22"/>
      <c r="B428" s="22"/>
      <c r="C428" s="22"/>
      <c r="D428" s="22"/>
      <c r="E428" s="22"/>
      <c r="F428" s="212"/>
      <c r="G428" s="22"/>
      <c r="H428" s="22"/>
      <c r="I428" s="22"/>
      <c r="J428" s="22"/>
      <c r="K428" s="22"/>
      <c r="L428" s="22"/>
      <c r="M428" s="22"/>
      <c r="N428" s="22"/>
      <c r="O428" s="22"/>
      <c r="P428" s="22"/>
      <c r="Q428" s="22"/>
      <c r="R428" s="22"/>
      <c r="S428" s="22"/>
      <c r="T428" s="22"/>
      <c r="U428" s="22"/>
      <c r="V428" s="22"/>
      <c r="W428" s="22"/>
      <c r="X428" s="22"/>
    </row>
    <row r="429" spans="1:24" ht="15.75" customHeight="1" x14ac:dyDescent="0.25">
      <c r="A429" s="22"/>
      <c r="B429" s="22"/>
      <c r="C429" s="22"/>
      <c r="D429" s="22"/>
      <c r="E429" s="22"/>
      <c r="F429" s="212"/>
      <c r="G429" s="22"/>
      <c r="H429" s="22"/>
      <c r="I429" s="22"/>
      <c r="J429" s="22"/>
      <c r="K429" s="22"/>
      <c r="L429" s="22"/>
      <c r="M429" s="22"/>
      <c r="N429" s="22"/>
      <c r="O429" s="22"/>
      <c r="P429" s="22"/>
      <c r="Q429" s="22"/>
      <c r="R429" s="22"/>
      <c r="S429" s="22"/>
      <c r="T429" s="22"/>
      <c r="U429" s="22"/>
      <c r="V429" s="22"/>
      <c r="W429" s="22"/>
      <c r="X429" s="22"/>
    </row>
    <row r="430" spans="1:24" ht="15.75" customHeight="1" x14ac:dyDescent="0.25">
      <c r="A430" s="22"/>
      <c r="B430" s="22"/>
      <c r="C430" s="22"/>
      <c r="D430" s="22"/>
      <c r="E430" s="22"/>
      <c r="F430" s="212"/>
      <c r="G430" s="22"/>
      <c r="H430" s="22"/>
      <c r="I430" s="22"/>
      <c r="J430" s="22"/>
      <c r="K430" s="22"/>
      <c r="L430" s="22"/>
      <c r="M430" s="22"/>
      <c r="N430" s="22"/>
      <c r="O430" s="22"/>
      <c r="P430" s="22"/>
      <c r="Q430" s="22"/>
      <c r="R430" s="22"/>
      <c r="S430" s="22"/>
      <c r="T430" s="22"/>
      <c r="U430" s="22"/>
      <c r="V430" s="22"/>
      <c r="W430" s="22"/>
      <c r="X430" s="22"/>
    </row>
    <row r="431" spans="1:24" ht="15.75" customHeight="1" x14ac:dyDescent="0.25">
      <c r="A431" s="22"/>
      <c r="B431" s="22"/>
      <c r="C431" s="22"/>
      <c r="D431" s="22"/>
      <c r="E431" s="22"/>
      <c r="F431" s="212"/>
      <c r="G431" s="22"/>
      <c r="H431" s="22"/>
      <c r="I431" s="22"/>
      <c r="J431" s="22"/>
      <c r="K431" s="22"/>
      <c r="L431" s="22"/>
      <c r="M431" s="22"/>
      <c r="N431" s="22"/>
      <c r="O431" s="22"/>
      <c r="P431" s="22"/>
      <c r="Q431" s="22"/>
      <c r="R431" s="22"/>
      <c r="S431" s="22"/>
      <c r="T431" s="22"/>
      <c r="U431" s="22"/>
      <c r="V431" s="22"/>
      <c r="W431" s="22"/>
      <c r="X431" s="22"/>
    </row>
    <row r="432" spans="1:24" ht="15.75" customHeight="1" x14ac:dyDescent="0.25">
      <c r="A432" s="22"/>
      <c r="B432" s="22"/>
      <c r="C432" s="22"/>
      <c r="D432" s="22"/>
      <c r="E432" s="22"/>
      <c r="F432" s="212"/>
      <c r="G432" s="22"/>
      <c r="H432" s="22"/>
      <c r="I432" s="22"/>
      <c r="J432" s="22"/>
      <c r="K432" s="22"/>
      <c r="L432" s="22"/>
      <c r="M432" s="22"/>
      <c r="N432" s="22"/>
      <c r="O432" s="22"/>
      <c r="P432" s="22"/>
      <c r="Q432" s="22"/>
      <c r="R432" s="22"/>
      <c r="S432" s="22"/>
      <c r="T432" s="22"/>
      <c r="U432" s="22"/>
      <c r="V432" s="22"/>
      <c r="W432" s="22"/>
      <c r="X432" s="22"/>
    </row>
    <row r="433" spans="1:24" ht="15.75" customHeight="1" x14ac:dyDescent="0.25">
      <c r="A433" s="22"/>
      <c r="B433" s="22"/>
      <c r="C433" s="22"/>
      <c r="D433" s="22"/>
      <c r="E433" s="22"/>
      <c r="F433" s="212"/>
      <c r="G433" s="22"/>
      <c r="H433" s="22"/>
      <c r="I433" s="22"/>
      <c r="J433" s="22"/>
      <c r="K433" s="22"/>
      <c r="L433" s="22"/>
      <c r="M433" s="22"/>
      <c r="N433" s="22"/>
      <c r="O433" s="22"/>
      <c r="P433" s="22"/>
      <c r="Q433" s="22"/>
      <c r="R433" s="22"/>
      <c r="S433" s="22"/>
      <c r="T433" s="22"/>
      <c r="U433" s="22"/>
      <c r="V433" s="22"/>
      <c r="W433" s="22"/>
      <c r="X433" s="22"/>
    </row>
    <row r="434" spans="1:24" ht="15.75" customHeight="1" x14ac:dyDescent="0.25">
      <c r="A434" s="22"/>
      <c r="B434" s="22"/>
      <c r="C434" s="22"/>
      <c r="D434" s="22"/>
      <c r="E434" s="22"/>
      <c r="F434" s="212"/>
      <c r="G434" s="22"/>
      <c r="H434" s="22"/>
      <c r="I434" s="22"/>
      <c r="J434" s="22"/>
      <c r="K434" s="22"/>
      <c r="L434" s="22"/>
      <c r="M434" s="22"/>
      <c r="N434" s="22"/>
      <c r="O434" s="22"/>
      <c r="P434" s="22"/>
      <c r="Q434" s="22"/>
      <c r="R434" s="22"/>
      <c r="S434" s="22"/>
      <c r="T434" s="22"/>
      <c r="U434" s="22"/>
      <c r="V434" s="22"/>
      <c r="W434" s="22"/>
      <c r="X434" s="22"/>
    </row>
    <row r="435" spans="1:24" ht="15.75" customHeight="1" x14ac:dyDescent="0.25">
      <c r="A435" s="22"/>
      <c r="B435" s="22"/>
      <c r="C435" s="22"/>
      <c r="D435" s="22"/>
      <c r="E435" s="22"/>
      <c r="F435" s="212"/>
      <c r="G435" s="22"/>
      <c r="H435" s="22"/>
      <c r="I435" s="22"/>
      <c r="J435" s="22"/>
      <c r="K435" s="22"/>
      <c r="L435" s="22"/>
      <c r="M435" s="22"/>
      <c r="N435" s="22"/>
      <c r="O435" s="22"/>
      <c r="P435" s="22"/>
      <c r="Q435" s="22"/>
      <c r="R435" s="22"/>
      <c r="S435" s="22"/>
      <c r="T435" s="22"/>
      <c r="U435" s="22"/>
      <c r="V435" s="22"/>
      <c r="W435" s="22"/>
      <c r="X435" s="22"/>
    </row>
    <row r="436" spans="1:24" ht="15.75" customHeight="1" x14ac:dyDescent="0.25">
      <c r="A436" s="22"/>
      <c r="B436" s="22"/>
      <c r="C436" s="22"/>
      <c r="D436" s="22"/>
      <c r="E436" s="22"/>
      <c r="F436" s="212"/>
      <c r="G436" s="22"/>
      <c r="H436" s="22"/>
      <c r="I436" s="22"/>
      <c r="J436" s="22"/>
      <c r="K436" s="22"/>
      <c r="L436" s="22"/>
      <c r="M436" s="22"/>
      <c r="N436" s="22"/>
      <c r="O436" s="22"/>
      <c r="P436" s="22"/>
      <c r="Q436" s="22"/>
      <c r="R436" s="22"/>
      <c r="S436" s="22"/>
      <c r="T436" s="22"/>
      <c r="U436" s="22"/>
      <c r="V436" s="22"/>
      <c r="W436" s="22"/>
      <c r="X436" s="22"/>
    </row>
    <row r="437" spans="1:24" ht="15.75" customHeight="1" x14ac:dyDescent="0.25">
      <c r="A437" s="22"/>
      <c r="B437" s="22"/>
      <c r="C437" s="22"/>
      <c r="D437" s="22"/>
      <c r="E437" s="22"/>
      <c r="F437" s="212"/>
      <c r="G437" s="22"/>
      <c r="H437" s="22"/>
      <c r="I437" s="22"/>
      <c r="J437" s="22"/>
      <c r="K437" s="22"/>
      <c r="L437" s="22"/>
      <c r="M437" s="22"/>
      <c r="N437" s="22"/>
      <c r="O437" s="22"/>
      <c r="P437" s="22"/>
      <c r="Q437" s="22"/>
      <c r="R437" s="22"/>
      <c r="S437" s="22"/>
      <c r="T437" s="22"/>
      <c r="U437" s="22"/>
      <c r="V437" s="22"/>
      <c r="W437" s="22"/>
      <c r="X437" s="22"/>
    </row>
    <row r="438" spans="1:24" ht="15.75" customHeight="1" x14ac:dyDescent="0.25">
      <c r="A438" s="22"/>
      <c r="B438" s="22"/>
      <c r="C438" s="22"/>
      <c r="D438" s="22"/>
      <c r="E438" s="22"/>
      <c r="F438" s="212"/>
      <c r="G438" s="22"/>
      <c r="H438" s="22"/>
      <c r="I438" s="22"/>
      <c r="J438" s="22"/>
      <c r="K438" s="22"/>
      <c r="L438" s="22"/>
      <c r="M438" s="22"/>
      <c r="N438" s="22"/>
      <c r="O438" s="22"/>
      <c r="P438" s="22"/>
      <c r="Q438" s="22"/>
      <c r="R438" s="22"/>
      <c r="S438" s="22"/>
      <c r="T438" s="22"/>
      <c r="U438" s="22"/>
      <c r="V438" s="22"/>
      <c r="W438" s="22"/>
      <c r="X438" s="22"/>
    </row>
    <row r="439" spans="1:24" ht="15.75" customHeight="1" x14ac:dyDescent="0.25">
      <c r="A439" s="22"/>
      <c r="B439" s="22"/>
      <c r="C439" s="22"/>
      <c r="D439" s="22"/>
      <c r="E439" s="22"/>
      <c r="F439" s="212"/>
      <c r="G439" s="22"/>
      <c r="H439" s="22"/>
      <c r="I439" s="22"/>
      <c r="J439" s="22"/>
      <c r="K439" s="22"/>
      <c r="L439" s="22"/>
      <c r="M439" s="22"/>
      <c r="N439" s="22"/>
      <c r="O439" s="22"/>
      <c r="P439" s="22"/>
      <c r="Q439" s="22"/>
      <c r="R439" s="22"/>
      <c r="S439" s="22"/>
      <c r="T439" s="22"/>
      <c r="U439" s="22"/>
      <c r="V439" s="22"/>
      <c r="W439" s="22"/>
      <c r="X439" s="22"/>
    </row>
    <row r="440" spans="1:24" ht="15.75" customHeight="1" x14ac:dyDescent="0.25">
      <c r="A440" s="22"/>
      <c r="B440" s="22"/>
      <c r="C440" s="22"/>
      <c r="D440" s="22"/>
      <c r="E440" s="22"/>
      <c r="F440" s="212"/>
      <c r="G440" s="22"/>
      <c r="H440" s="22"/>
      <c r="I440" s="22"/>
      <c r="J440" s="22"/>
      <c r="K440" s="22"/>
      <c r="L440" s="22"/>
      <c r="M440" s="22"/>
      <c r="N440" s="22"/>
      <c r="O440" s="22"/>
      <c r="P440" s="22"/>
      <c r="Q440" s="22"/>
      <c r="R440" s="22"/>
      <c r="S440" s="22"/>
      <c r="T440" s="22"/>
      <c r="U440" s="22"/>
      <c r="V440" s="22"/>
      <c r="W440" s="22"/>
      <c r="X440" s="22"/>
    </row>
    <row r="441" spans="1:24" ht="15.75" customHeight="1" x14ac:dyDescent="0.25">
      <c r="A441" s="22"/>
      <c r="B441" s="22"/>
      <c r="C441" s="22"/>
      <c r="D441" s="22"/>
      <c r="E441" s="22"/>
      <c r="F441" s="212"/>
      <c r="G441" s="22"/>
      <c r="H441" s="22"/>
      <c r="I441" s="22"/>
      <c r="J441" s="22"/>
      <c r="K441" s="22"/>
      <c r="L441" s="22"/>
      <c r="M441" s="22"/>
      <c r="N441" s="22"/>
      <c r="O441" s="22"/>
      <c r="P441" s="22"/>
      <c r="Q441" s="22"/>
      <c r="R441" s="22"/>
      <c r="S441" s="22"/>
      <c r="T441" s="22"/>
      <c r="U441" s="22"/>
      <c r="V441" s="22"/>
      <c r="W441" s="22"/>
      <c r="X441" s="22"/>
    </row>
    <row r="442" spans="1:24" ht="15.75" customHeight="1" x14ac:dyDescent="0.25">
      <c r="A442" s="22"/>
      <c r="B442" s="22"/>
      <c r="C442" s="22"/>
      <c r="D442" s="22"/>
      <c r="E442" s="22"/>
      <c r="F442" s="212"/>
      <c r="G442" s="22"/>
      <c r="H442" s="22"/>
      <c r="I442" s="22"/>
      <c r="J442" s="22"/>
      <c r="K442" s="22"/>
      <c r="L442" s="22"/>
      <c r="M442" s="22"/>
      <c r="N442" s="22"/>
      <c r="O442" s="22"/>
      <c r="P442" s="22"/>
      <c r="Q442" s="22"/>
      <c r="R442" s="22"/>
      <c r="S442" s="22"/>
      <c r="T442" s="22"/>
      <c r="U442" s="22"/>
      <c r="V442" s="22"/>
      <c r="W442" s="22"/>
      <c r="X442" s="22"/>
    </row>
    <row r="443" spans="1:24" ht="15.75" customHeight="1" x14ac:dyDescent="0.25">
      <c r="A443" s="22"/>
      <c r="B443" s="22"/>
      <c r="C443" s="22"/>
      <c r="D443" s="22"/>
      <c r="E443" s="22"/>
      <c r="F443" s="212"/>
      <c r="G443" s="22"/>
      <c r="H443" s="22"/>
      <c r="I443" s="22"/>
      <c r="J443" s="22"/>
      <c r="K443" s="22"/>
      <c r="L443" s="22"/>
      <c r="M443" s="22"/>
      <c r="N443" s="22"/>
      <c r="O443" s="22"/>
      <c r="P443" s="22"/>
      <c r="Q443" s="22"/>
      <c r="R443" s="22"/>
      <c r="S443" s="22"/>
      <c r="T443" s="22"/>
      <c r="U443" s="22"/>
      <c r="V443" s="22"/>
      <c r="W443" s="22"/>
      <c r="X443" s="22"/>
    </row>
    <row r="444" spans="1:24" ht="15.75" customHeight="1" x14ac:dyDescent="0.25">
      <c r="A444" s="22"/>
      <c r="B444" s="22"/>
      <c r="C444" s="22"/>
      <c r="D444" s="22"/>
      <c r="E444" s="22"/>
      <c r="F444" s="212"/>
      <c r="G444" s="22"/>
      <c r="H444" s="22"/>
      <c r="I444" s="22"/>
      <c r="J444" s="22"/>
      <c r="K444" s="22"/>
      <c r="L444" s="22"/>
      <c r="M444" s="22"/>
      <c r="N444" s="22"/>
      <c r="O444" s="22"/>
      <c r="P444" s="22"/>
      <c r="Q444" s="22"/>
      <c r="R444" s="22"/>
      <c r="S444" s="22"/>
      <c r="T444" s="22"/>
      <c r="U444" s="22"/>
      <c r="V444" s="22"/>
      <c r="W444" s="22"/>
      <c r="X444" s="22"/>
    </row>
    <row r="445" spans="1:24" ht="15.75" customHeight="1" x14ac:dyDescent="0.25">
      <c r="A445" s="22"/>
      <c r="B445" s="22"/>
      <c r="C445" s="22"/>
      <c r="D445" s="22"/>
      <c r="E445" s="22"/>
      <c r="F445" s="212"/>
      <c r="G445" s="22"/>
      <c r="H445" s="22"/>
      <c r="I445" s="22"/>
      <c r="J445" s="22"/>
      <c r="K445" s="22"/>
      <c r="L445" s="22"/>
      <c r="M445" s="22"/>
      <c r="N445" s="22"/>
      <c r="O445" s="22"/>
      <c r="P445" s="22"/>
      <c r="Q445" s="22"/>
      <c r="R445" s="22"/>
      <c r="S445" s="22"/>
      <c r="T445" s="22"/>
      <c r="U445" s="22"/>
      <c r="V445" s="22"/>
      <c r="W445" s="22"/>
      <c r="X445" s="22"/>
    </row>
    <row r="446" spans="1:24" ht="15.75" customHeight="1" x14ac:dyDescent="0.25">
      <c r="A446" s="22"/>
      <c r="B446" s="22"/>
      <c r="C446" s="22"/>
      <c r="D446" s="22"/>
      <c r="E446" s="22"/>
      <c r="F446" s="212"/>
      <c r="G446" s="22"/>
      <c r="H446" s="22"/>
      <c r="I446" s="22"/>
      <c r="J446" s="22"/>
      <c r="K446" s="22"/>
      <c r="L446" s="22"/>
      <c r="M446" s="22"/>
      <c r="N446" s="22"/>
      <c r="O446" s="22"/>
      <c r="P446" s="22"/>
      <c r="Q446" s="22"/>
      <c r="R446" s="22"/>
      <c r="S446" s="22"/>
      <c r="T446" s="22"/>
      <c r="U446" s="22"/>
      <c r="V446" s="22"/>
      <c r="W446" s="22"/>
      <c r="X446" s="22"/>
    </row>
    <row r="447" spans="1:24" ht="15.75" customHeight="1" x14ac:dyDescent="0.25">
      <c r="A447" s="22"/>
      <c r="B447" s="22"/>
      <c r="C447" s="22"/>
      <c r="D447" s="22"/>
      <c r="E447" s="22"/>
      <c r="F447" s="212"/>
      <c r="G447" s="22"/>
      <c r="H447" s="22"/>
      <c r="I447" s="22"/>
      <c r="J447" s="22"/>
      <c r="K447" s="22"/>
      <c r="L447" s="22"/>
      <c r="M447" s="22"/>
      <c r="N447" s="22"/>
      <c r="O447" s="22"/>
      <c r="P447" s="22"/>
      <c r="Q447" s="22"/>
      <c r="R447" s="22"/>
      <c r="S447" s="22"/>
      <c r="T447" s="22"/>
      <c r="U447" s="22"/>
      <c r="V447" s="22"/>
      <c r="W447" s="22"/>
      <c r="X447" s="22"/>
    </row>
    <row r="448" spans="1:24" ht="15.75" customHeight="1" x14ac:dyDescent="0.25">
      <c r="A448" s="22"/>
      <c r="B448" s="22"/>
      <c r="C448" s="22"/>
      <c r="D448" s="22"/>
      <c r="E448" s="22"/>
      <c r="F448" s="212"/>
      <c r="G448" s="22"/>
      <c r="H448" s="22"/>
      <c r="I448" s="22"/>
      <c r="J448" s="22"/>
      <c r="K448" s="22"/>
      <c r="L448" s="22"/>
      <c r="M448" s="22"/>
      <c r="N448" s="22"/>
      <c r="O448" s="22"/>
      <c r="P448" s="22"/>
      <c r="Q448" s="22"/>
      <c r="R448" s="22"/>
      <c r="S448" s="22"/>
      <c r="T448" s="22"/>
      <c r="U448" s="22"/>
      <c r="V448" s="22"/>
      <c r="W448" s="22"/>
      <c r="X448" s="22"/>
    </row>
    <row r="449" spans="1:24" ht="15.75" customHeight="1" x14ac:dyDescent="0.25">
      <c r="A449" s="22"/>
      <c r="B449" s="22"/>
      <c r="C449" s="22"/>
      <c r="D449" s="22"/>
      <c r="E449" s="22"/>
      <c r="F449" s="212"/>
      <c r="G449" s="22"/>
      <c r="H449" s="22"/>
      <c r="I449" s="22"/>
      <c r="J449" s="22"/>
      <c r="K449" s="22"/>
      <c r="L449" s="22"/>
      <c r="M449" s="22"/>
      <c r="N449" s="22"/>
      <c r="O449" s="22"/>
      <c r="P449" s="22"/>
      <c r="Q449" s="22"/>
      <c r="R449" s="22"/>
      <c r="S449" s="22"/>
      <c r="T449" s="22"/>
      <c r="U449" s="22"/>
      <c r="V449" s="22"/>
      <c r="W449" s="22"/>
      <c r="X449" s="22"/>
    </row>
    <row r="450" spans="1:24" ht="15.75" customHeight="1" x14ac:dyDescent="0.25">
      <c r="A450" s="22"/>
      <c r="B450" s="22"/>
      <c r="C450" s="22"/>
      <c r="D450" s="22"/>
      <c r="E450" s="22"/>
      <c r="F450" s="212"/>
      <c r="G450" s="22"/>
      <c r="H450" s="22"/>
      <c r="I450" s="22"/>
      <c r="J450" s="22"/>
      <c r="K450" s="22"/>
      <c r="L450" s="22"/>
      <c r="M450" s="22"/>
      <c r="N450" s="22"/>
      <c r="O450" s="22"/>
      <c r="P450" s="22"/>
      <c r="Q450" s="22"/>
      <c r="R450" s="22"/>
      <c r="S450" s="22"/>
      <c r="T450" s="22"/>
      <c r="U450" s="22"/>
      <c r="V450" s="22"/>
      <c r="W450" s="22"/>
      <c r="X450" s="22"/>
    </row>
    <row r="451" spans="1:24" ht="15.75" customHeight="1" x14ac:dyDescent="0.25">
      <c r="A451" s="22"/>
      <c r="B451" s="22"/>
      <c r="C451" s="22"/>
      <c r="D451" s="22"/>
      <c r="E451" s="22"/>
      <c r="F451" s="212"/>
      <c r="G451" s="22"/>
      <c r="H451" s="22"/>
      <c r="I451" s="22"/>
      <c r="J451" s="22"/>
      <c r="K451" s="22"/>
      <c r="L451" s="22"/>
      <c r="M451" s="22"/>
      <c r="N451" s="22"/>
      <c r="O451" s="22"/>
      <c r="P451" s="22"/>
      <c r="Q451" s="22"/>
      <c r="R451" s="22"/>
      <c r="S451" s="22"/>
      <c r="T451" s="22"/>
      <c r="U451" s="22"/>
      <c r="V451" s="22"/>
      <c r="W451" s="22"/>
      <c r="X451" s="22"/>
    </row>
    <row r="452" spans="1:24" ht="15.75" customHeight="1" x14ac:dyDescent="0.25">
      <c r="A452" s="22"/>
      <c r="B452" s="22"/>
      <c r="C452" s="22"/>
      <c r="D452" s="22"/>
      <c r="E452" s="22"/>
      <c r="F452" s="212"/>
      <c r="G452" s="22"/>
      <c r="H452" s="22"/>
      <c r="I452" s="22"/>
      <c r="J452" s="22"/>
      <c r="K452" s="22"/>
      <c r="L452" s="22"/>
      <c r="M452" s="22"/>
      <c r="N452" s="22"/>
      <c r="O452" s="22"/>
      <c r="P452" s="22"/>
      <c r="Q452" s="22"/>
      <c r="R452" s="22"/>
      <c r="S452" s="22"/>
      <c r="T452" s="22"/>
      <c r="U452" s="22"/>
      <c r="V452" s="22"/>
      <c r="W452" s="22"/>
      <c r="X452" s="22"/>
    </row>
    <row r="453" spans="1:24" ht="15.75" customHeight="1" x14ac:dyDescent="0.25">
      <c r="A453" s="22"/>
      <c r="B453" s="22"/>
      <c r="C453" s="22"/>
      <c r="D453" s="22"/>
      <c r="E453" s="22"/>
      <c r="F453" s="212"/>
      <c r="G453" s="22"/>
      <c r="H453" s="22"/>
      <c r="I453" s="22"/>
      <c r="J453" s="22"/>
      <c r="K453" s="22"/>
      <c r="L453" s="22"/>
      <c r="M453" s="22"/>
      <c r="N453" s="22"/>
      <c r="O453" s="22"/>
      <c r="P453" s="22"/>
      <c r="Q453" s="22"/>
      <c r="R453" s="22"/>
      <c r="S453" s="22"/>
      <c r="T453" s="22"/>
      <c r="U453" s="22"/>
      <c r="V453" s="22"/>
      <c r="W453" s="22"/>
      <c r="X453" s="22"/>
    </row>
    <row r="454" spans="1:24" ht="15.75" customHeight="1" x14ac:dyDescent="0.25">
      <c r="A454" s="22"/>
      <c r="B454" s="22"/>
      <c r="C454" s="22"/>
      <c r="D454" s="22"/>
      <c r="E454" s="22"/>
      <c r="F454" s="212"/>
      <c r="G454" s="22"/>
      <c r="H454" s="22"/>
      <c r="I454" s="22"/>
      <c r="J454" s="22"/>
      <c r="K454" s="22"/>
      <c r="L454" s="22"/>
      <c r="M454" s="22"/>
      <c r="N454" s="22"/>
      <c r="O454" s="22"/>
      <c r="P454" s="22"/>
      <c r="Q454" s="22"/>
      <c r="R454" s="22"/>
      <c r="S454" s="22"/>
      <c r="T454" s="22"/>
      <c r="U454" s="22"/>
      <c r="V454" s="22"/>
      <c r="W454" s="22"/>
      <c r="X454" s="22"/>
    </row>
    <row r="455" spans="1:24" ht="15.75" customHeight="1" x14ac:dyDescent="0.25">
      <c r="A455" s="22"/>
      <c r="B455" s="22"/>
      <c r="C455" s="22"/>
      <c r="D455" s="22"/>
      <c r="E455" s="22"/>
      <c r="F455" s="212"/>
      <c r="G455" s="22"/>
      <c r="H455" s="22"/>
      <c r="I455" s="22"/>
      <c r="J455" s="22"/>
      <c r="K455" s="22"/>
      <c r="L455" s="22"/>
      <c r="M455" s="22"/>
      <c r="N455" s="22"/>
      <c r="O455" s="22"/>
      <c r="P455" s="22"/>
      <c r="Q455" s="22"/>
      <c r="R455" s="22"/>
      <c r="S455" s="22"/>
      <c r="T455" s="22"/>
      <c r="U455" s="22"/>
      <c r="V455" s="22"/>
      <c r="W455" s="22"/>
      <c r="X455" s="22"/>
    </row>
    <row r="456" spans="1:24" ht="15.75" customHeight="1" x14ac:dyDescent="0.25">
      <c r="A456" s="22"/>
      <c r="B456" s="22"/>
      <c r="C456" s="22"/>
      <c r="D456" s="22"/>
      <c r="E456" s="22"/>
      <c r="F456" s="212"/>
      <c r="G456" s="22"/>
      <c r="H456" s="22"/>
      <c r="I456" s="22"/>
      <c r="J456" s="22"/>
      <c r="K456" s="22"/>
      <c r="L456" s="22"/>
      <c r="M456" s="22"/>
      <c r="N456" s="22"/>
      <c r="O456" s="22"/>
      <c r="P456" s="22"/>
      <c r="Q456" s="22"/>
      <c r="R456" s="22"/>
      <c r="S456" s="22"/>
      <c r="T456" s="22"/>
      <c r="U456" s="22"/>
      <c r="V456" s="22"/>
      <c r="W456" s="22"/>
      <c r="X456" s="22"/>
    </row>
    <row r="457" spans="1:24" ht="15.75" customHeight="1" x14ac:dyDescent="0.25">
      <c r="A457" s="22"/>
      <c r="B457" s="22"/>
      <c r="C457" s="22"/>
      <c r="D457" s="22"/>
      <c r="E457" s="22"/>
      <c r="F457" s="212"/>
      <c r="G457" s="22"/>
      <c r="H457" s="22"/>
      <c r="I457" s="22"/>
      <c r="J457" s="22"/>
      <c r="K457" s="22"/>
      <c r="L457" s="22"/>
      <c r="M457" s="22"/>
      <c r="N457" s="22"/>
      <c r="O457" s="22"/>
      <c r="P457" s="22"/>
      <c r="Q457" s="22"/>
      <c r="R457" s="22"/>
      <c r="S457" s="22"/>
      <c r="T457" s="22"/>
      <c r="U457" s="22"/>
      <c r="V457" s="22"/>
      <c r="W457" s="22"/>
      <c r="X457" s="22"/>
    </row>
    <row r="458" spans="1:24" ht="15.75" customHeight="1" x14ac:dyDescent="0.25">
      <c r="A458" s="22"/>
      <c r="B458" s="22"/>
      <c r="C458" s="22"/>
      <c r="D458" s="22"/>
      <c r="E458" s="22"/>
      <c r="F458" s="212"/>
      <c r="G458" s="22"/>
      <c r="H458" s="22"/>
      <c r="I458" s="22"/>
      <c r="J458" s="22"/>
      <c r="K458" s="22"/>
      <c r="L458" s="22"/>
      <c r="M458" s="22"/>
      <c r="N458" s="22"/>
      <c r="O458" s="22"/>
      <c r="P458" s="22"/>
      <c r="Q458" s="22"/>
      <c r="R458" s="22"/>
      <c r="S458" s="22"/>
      <c r="T458" s="22"/>
      <c r="U458" s="22"/>
      <c r="V458" s="22"/>
      <c r="W458" s="22"/>
      <c r="X458" s="22"/>
    </row>
    <row r="459" spans="1:24" ht="15.75" customHeight="1" x14ac:dyDescent="0.25">
      <c r="A459" s="22"/>
      <c r="B459" s="22"/>
      <c r="C459" s="22"/>
      <c r="D459" s="22"/>
      <c r="E459" s="22"/>
      <c r="F459" s="212"/>
      <c r="G459" s="22"/>
      <c r="H459" s="22"/>
      <c r="I459" s="22"/>
      <c r="J459" s="22"/>
      <c r="K459" s="22"/>
      <c r="L459" s="22"/>
      <c r="M459" s="22"/>
      <c r="N459" s="22"/>
      <c r="O459" s="22"/>
      <c r="P459" s="22"/>
      <c r="Q459" s="22"/>
      <c r="R459" s="22"/>
      <c r="S459" s="22"/>
      <c r="T459" s="22"/>
      <c r="U459" s="22"/>
      <c r="V459" s="22"/>
      <c r="W459" s="22"/>
      <c r="X459" s="22"/>
    </row>
    <row r="460" spans="1:24" ht="15.75" customHeight="1" x14ac:dyDescent="0.25">
      <c r="A460" s="22"/>
      <c r="B460" s="22"/>
      <c r="C460" s="22"/>
      <c r="D460" s="22"/>
      <c r="E460" s="22"/>
      <c r="F460" s="212"/>
      <c r="G460" s="22"/>
      <c r="H460" s="22"/>
      <c r="I460" s="22"/>
      <c r="J460" s="22"/>
      <c r="K460" s="22"/>
      <c r="L460" s="22"/>
      <c r="M460" s="22"/>
      <c r="N460" s="22"/>
      <c r="O460" s="22"/>
      <c r="P460" s="22"/>
      <c r="Q460" s="22"/>
      <c r="R460" s="22"/>
      <c r="S460" s="22"/>
      <c r="T460" s="22"/>
      <c r="U460" s="22"/>
      <c r="V460" s="22"/>
      <c r="W460" s="22"/>
      <c r="X460" s="22"/>
    </row>
    <row r="461" spans="1:24" ht="15.75" customHeight="1" x14ac:dyDescent="0.25">
      <c r="A461" s="22"/>
      <c r="B461" s="22"/>
      <c r="C461" s="22"/>
      <c r="D461" s="22"/>
      <c r="E461" s="22"/>
      <c r="F461" s="212"/>
      <c r="G461" s="22"/>
      <c r="H461" s="22"/>
      <c r="I461" s="22"/>
      <c r="J461" s="22"/>
      <c r="K461" s="22"/>
      <c r="L461" s="22"/>
      <c r="M461" s="22"/>
      <c r="N461" s="22"/>
      <c r="O461" s="22"/>
      <c r="P461" s="22"/>
      <c r="Q461" s="22"/>
      <c r="R461" s="22"/>
      <c r="S461" s="22"/>
      <c r="T461" s="22"/>
      <c r="U461" s="22"/>
      <c r="V461" s="22"/>
      <c r="W461" s="22"/>
      <c r="X461" s="22"/>
    </row>
    <row r="462" spans="1:24" ht="15.75" customHeight="1" x14ac:dyDescent="0.25">
      <c r="A462" s="22"/>
      <c r="B462" s="22"/>
      <c r="C462" s="22"/>
      <c r="D462" s="22"/>
      <c r="E462" s="22"/>
      <c r="F462" s="212"/>
      <c r="G462" s="22"/>
      <c r="H462" s="22"/>
      <c r="I462" s="22"/>
      <c r="J462" s="22"/>
      <c r="K462" s="22"/>
      <c r="L462" s="22"/>
      <c r="M462" s="22"/>
      <c r="N462" s="22"/>
      <c r="O462" s="22"/>
      <c r="P462" s="22"/>
      <c r="Q462" s="22"/>
      <c r="R462" s="22"/>
      <c r="S462" s="22"/>
      <c r="T462" s="22"/>
      <c r="U462" s="22"/>
      <c r="V462" s="22"/>
      <c r="W462" s="22"/>
      <c r="X462" s="22"/>
    </row>
    <row r="463" spans="1:24" ht="15.75" customHeight="1" x14ac:dyDescent="0.25">
      <c r="A463" s="22"/>
      <c r="B463" s="22"/>
      <c r="C463" s="22"/>
      <c r="D463" s="22"/>
      <c r="E463" s="22"/>
      <c r="F463" s="212"/>
      <c r="G463" s="22"/>
      <c r="H463" s="22"/>
      <c r="I463" s="22"/>
      <c r="J463" s="22"/>
      <c r="K463" s="22"/>
      <c r="L463" s="22"/>
      <c r="M463" s="22"/>
      <c r="N463" s="22"/>
      <c r="O463" s="22"/>
      <c r="P463" s="22"/>
      <c r="Q463" s="22"/>
      <c r="R463" s="22"/>
      <c r="S463" s="22"/>
      <c r="T463" s="22"/>
      <c r="U463" s="22"/>
      <c r="V463" s="22"/>
      <c r="W463" s="22"/>
      <c r="X463" s="22"/>
    </row>
    <row r="464" spans="1:24" ht="15.75" customHeight="1" x14ac:dyDescent="0.25">
      <c r="A464" s="22"/>
      <c r="B464" s="22"/>
      <c r="C464" s="22"/>
      <c r="D464" s="22"/>
      <c r="E464" s="22"/>
      <c r="F464" s="212"/>
      <c r="G464" s="22"/>
      <c r="H464" s="22"/>
      <c r="I464" s="22"/>
      <c r="J464" s="22"/>
      <c r="K464" s="22"/>
      <c r="L464" s="22"/>
      <c r="M464" s="22"/>
      <c r="N464" s="22"/>
      <c r="O464" s="22"/>
      <c r="P464" s="22"/>
      <c r="Q464" s="22"/>
      <c r="R464" s="22"/>
      <c r="S464" s="22"/>
      <c r="T464" s="22"/>
      <c r="U464" s="22"/>
      <c r="V464" s="22"/>
      <c r="W464" s="22"/>
      <c r="X464" s="22"/>
    </row>
    <row r="465" spans="1:24" ht="15.75" customHeight="1" x14ac:dyDescent="0.25">
      <c r="A465" s="22"/>
      <c r="B465" s="22"/>
      <c r="C465" s="22"/>
      <c r="D465" s="22"/>
      <c r="E465" s="22"/>
      <c r="F465" s="212"/>
      <c r="G465" s="22"/>
      <c r="H465" s="22"/>
      <c r="I465" s="22"/>
      <c r="J465" s="22"/>
      <c r="K465" s="22"/>
      <c r="L465" s="22"/>
      <c r="M465" s="22"/>
      <c r="N465" s="22"/>
      <c r="O465" s="22"/>
      <c r="P465" s="22"/>
      <c r="Q465" s="22"/>
      <c r="R465" s="22"/>
      <c r="S465" s="22"/>
      <c r="T465" s="22"/>
      <c r="U465" s="22"/>
      <c r="V465" s="22"/>
      <c r="W465" s="22"/>
      <c r="X465" s="22"/>
    </row>
    <row r="466" spans="1:24" ht="15.75" customHeight="1" x14ac:dyDescent="0.25">
      <c r="A466" s="22"/>
      <c r="B466" s="22"/>
      <c r="C466" s="22"/>
      <c r="D466" s="22"/>
      <c r="E466" s="22"/>
      <c r="F466" s="212"/>
      <c r="G466" s="22"/>
      <c r="H466" s="22"/>
      <c r="I466" s="22"/>
      <c r="J466" s="22"/>
      <c r="K466" s="22"/>
      <c r="L466" s="22"/>
      <c r="M466" s="22"/>
      <c r="N466" s="22"/>
      <c r="O466" s="22"/>
      <c r="P466" s="22"/>
      <c r="Q466" s="22"/>
      <c r="R466" s="22"/>
      <c r="S466" s="22"/>
      <c r="T466" s="22"/>
      <c r="U466" s="22"/>
      <c r="V466" s="22"/>
      <c r="W466" s="22"/>
      <c r="X466" s="22"/>
    </row>
    <row r="467" spans="1:24" ht="15.75" customHeight="1" x14ac:dyDescent="0.25">
      <c r="A467" s="22"/>
      <c r="B467" s="22"/>
      <c r="C467" s="22"/>
      <c r="D467" s="22"/>
      <c r="E467" s="22"/>
      <c r="F467" s="212"/>
      <c r="G467" s="22"/>
      <c r="H467" s="22"/>
      <c r="I467" s="22"/>
      <c r="J467" s="22"/>
      <c r="K467" s="22"/>
      <c r="L467" s="22"/>
      <c r="M467" s="22"/>
      <c r="N467" s="22"/>
      <c r="O467" s="22"/>
      <c r="P467" s="22"/>
      <c r="Q467" s="22"/>
      <c r="R467" s="22"/>
      <c r="S467" s="22"/>
      <c r="T467" s="22"/>
      <c r="U467" s="22"/>
      <c r="V467" s="22"/>
      <c r="W467" s="22"/>
      <c r="X467" s="22"/>
    </row>
    <row r="468" spans="1:24" ht="15.75" customHeight="1" x14ac:dyDescent="0.25">
      <c r="A468" s="22"/>
      <c r="B468" s="22"/>
      <c r="C468" s="22"/>
      <c r="D468" s="22"/>
      <c r="E468" s="22"/>
      <c r="F468" s="212"/>
      <c r="G468" s="22"/>
      <c r="H468" s="22"/>
      <c r="I468" s="22"/>
      <c r="J468" s="22"/>
      <c r="K468" s="22"/>
      <c r="L468" s="22"/>
      <c r="M468" s="22"/>
      <c r="N468" s="22"/>
      <c r="O468" s="22"/>
      <c r="P468" s="22"/>
      <c r="Q468" s="22"/>
      <c r="R468" s="22"/>
      <c r="S468" s="22"/>
      <c r="T468" s="22"/>
      <c r="U468" s="22"/>
      <c r="V468" s="22"/>
      <c r="W468" s="22"/>
      <c r="X468" s="22"/>
    </row>
    <row r="469" spans="1:24" ht="15.75" customHeight="1" x14ac:dyDescent="0.25">
      <c r="A469" s="22"/>
      <c r="B469" s="22"/>
      <c r="C469" s="22"/>
      <c r="D469" s="22"/>
      <c r="E469" s="22"/>
      <c r="F469" s="212"/>
      <c r="G469" s="22"/>
      <c r="H469" s="22"/>
      <c r="I469" s="22"/>
      <c r="J469" s="22"/>
      <c r="K469" s="22"/>
      <c r="L469" s="22"/>
      <c r="M469" s="22"/>
      <c r="N469" s="22"/>
      <c r="O469" s="22"/>
      <c r="P469" s="22"/>
      <c r="Q469" s="22"/>
      <c r="R469" s="22"/>
      <c r="S469" s="22"/>
      <c r="T469" s="22"/>
      <c r="U469" s="22"/>
      <c r="V469" s="22"/>
      <c r="W469" s="22"/>
      <c r="X469" s="22"/>
    </row>
    <row r="470" spans="1:24" ht="15.75" customHeight="1" x14ac:dyDescent="0.25">
      <c r="A470" s="22"/>
      <c r="B470" s="22"/>
      <c r="C470" s="22"/>
      <c r="D470" s="22"/>
      <c r="E470" s="22"/>
      <c r="F470" s="212"/>
      <c r="G470" s="22"/>
      <c r="H470" s="22"/>
      <c r="I470" s="22"/>
      <c r="J470" s="22"/>
      <c r="K470" s="22"/>
      <c r="L470" s="22"/>
      <c r="M470" s="22"/>
      <c r="N470" s="22"/>
      <c r="O470" s="22"/>
      <c r="P470" s="22"/>
      <c r="Q470" s="22"/>
      <c r="R470" s="22"/>
      <c r="S470" s="22"/>
      <c r="T470" s="22"/>
      <c r="U470" s="22"/>
      <c r="V470" s="22"/>
      <c r="W470" s="22"/>
      <c r="X470" s="22"/>
    </row>
    <row r="471" spans="1:24" ht="15.75" customHeight="1" x14ac:dyDescent="0.25">
      <c r="A471" s="22"/>
      <c r="B471" s="22"/>
      <c r="C471" s="22"/>
      <c r="D471" s="22"/>
      <c r="E471" s="22"/>
      <c r="F471" s="212"/>
      <c r="G471" s="22"/>
      <c r="H471" s="22"/>
      <c r="I471" s="22"/>
      <c r="J471" s="22"/>
      <c r="K471" s="22"/>
      <c r="L471" s="22"/>
      <c r="M471" s="22"/>
      <c r="N471" s="22"/>
      <c r="O471" s="22"/>
      <c r="P471" s="22"/>
      <c r="Q471" s="22"/>
      <c r="R471" s="22"/>
      <c r="S471" s="22"/>
      <c r="T471" s="22"/>
      <c r="U471" s="22"/>
      <c r="V471" s="22"/>
      <c r="W471" s="22"/>
      <c r="X471" s="22"/>
    </row>
    <row r="472" spans="1:24" ht="15.75" customHeight="1" x14ac:dyDescent="0.25">
      <c r="A472" s="22"/>
      <c r="B472" s="22"/>
      <c r="C472" s="22"/>
      <c r="D472" s="22"/>
      <c r="E472" s="22"/>
      <c r="F472" s="212"/>
      <c r="G472" s="22"/>
      <c r="H472" s="22"/>
      <c r="I472" s="22"/>
      <c r="J472" s="22"/>
      <c r="K472" s="22"/>
      <c r="L472" s="22"/>
      <c r="M472" s="22"/>
      <c r="N472" s="22"/>
      <c r="O472" s="22"/>
      <c r="P472" s="22"/>
      <c r="Q472" s="22"/>
      <c r="R472" s="22"/>
      <c r="S472" s="22"/>
      <c r="T472" s="22"/>
      <c r="U472" s="22"/>
      <c r="V472" s="22"/>
      <c r="W472" s="22"/>
      <c r="X472" s="22"/>
    </row>
    <row r="473" spans="1:24" ht="15.75" customHeight="1" x14ac:dyDescent="0.25">
      <c r="A473" s="22"/>
      <c r="B473" s="22"/>
      <c r="C473" s="22"/>
      <c r="D473" s="22"/>
      <c r="E473" s="22"/>
      <c r="F473" s="212"/>
      <c r="G473" s="22"/>
      <c r="H473" s="22"/>
      <c r="I473" s="22"/>
      <c r="J473" s="22"/>
      <c r="K473" s="22"/>
      <c r="L473" s="22"/>
      <c r="M473" s="22"/>
      <c r="N473" s="22"/>
      <c r="O473" s="22"/>
      <c r="P473" s="22"/>
      <c r="Q473" s="22"/>
      <c r="R473" s="22"/>
      <c r="S473" s="22"/>
      <c r="T473" s="22"/>
      <c r="U473" s="22"/>
      <c r="V473" s="22"/>
      <c r="W473" s="22"/>
      <c r="X473" s="22"/>
    </row>
    <row r="474" spans="1:24" ht="15.75" customHeight="1" x14ac:dyDescent="0.25">
      <c r="A474" s="22"/>
      <c r="B474" s="22"/>
      <c r="C474" s="22"/>
      <c r="D474" s="22"/>
      <c r="E474" s="22"/>
      <c r="F474" s="212"/>
      <c r="G474" s="22"/>
      <c r="H474" s="22"/>
      <c r="I474" s="22"/>
      <c r="J474" s="22"/>
      <c r="K474" s="22"/>
      <c r="L474" s="22"/>
      <c r="M474" s="22"/>
      <c r="N474" s="22"/>
      <c r="O474" s="22"/>
      <c r="P474" s="22"/>
      <c r="Q474" s="22"/>
      <c r="R474" s="22"/>
      <c r="S474" s="22"/>
      <c r="T474" s="22"/>
      <c r="U474" s="22"/>
      <c r="V474" s="22"/>
      <c r="W474" s="22"/>
      <c r="X474" s="22"/>
    </row>
    <row r="475" spans="1:24" ht="15.75" customHeight="1" x14ac:dyDescent="0.25">
      <c r="A475" s="22"/>
      <c r="B475" s="22"/>
      <c r="C475" s="22"/>
      <c r="D475" s="22"/>
      <c r="E475" s="22"/>
      <c r="F475" s="212"/>
      <c r="G475" s="22"/>
      <c r="H475" s="22"/>
      <c r="I475" s="22"/>
      <c r="J475" s="22"/>
      <c r="K475" s="22"/>
      <c r="L475" s="22"/>
      <c r="M475" s="22"/>
      <c r="N475" s="22"/>
      <c r="O475" s="22"/>
      <c r="P475" s="22"/>
      <c r="Q475" s="22"/>
      <c r="R475" s="22"/>
      <c r="S475" s="22"/>
      <c r="T475" s="22"/>
      <c r="U475" s="22"/>
      <c r="V475" s="22"/>
      <c r="W475" s="22"/>
      <c r="X475" s="22"/>
    </row>
    <row r="476" spans="1:24" ht="15.75" customHeight="1" x14ac:dyDescent="0.25">
      <c r="A476" s="22"/>
      <c r="B476" s="22"/>
      <c r="C476" s="22"/>
      <c r="D476" s="22"/>
      <c r="E476" s="22"/>
      <c r="F476" s="212"/>
      <c r="G476" s="22"/>
      <c r="H476" s="22"/>
      <c r="I476" s="22"/>
      <c r="J476" s="22"/>
      <c r="K476" s="22"/>
      <c r="L476" s="22"/>
      <c r="M476" s="22"/>
      <c r="N476" s="22"/>
      <c r="O476" s="22"/>
      <c r="P476" s="22"/>
      <c r="Q476" s="22"/>
      <c r="R476" s="22"/>
      <c r="S476" s="22"/>
      <c r="T476" s="22"/>
      <c r="U476" s="22"/>
      <c r="V476" s="22"/>
      <c r="W476" s="22"/>
      <c r="X476" s="22"/>
    </row>
    <row r="477" spans="1:24" ht="15.75" customHeight="1" x14ac:dyDescent="0.25">
      <c r="A477" s="22"/>
      <c r="B477" s="22"/>
      <c r="C477" s="22"/>
      <c r="D477" s="22"/>
      <c r="E477" s="22"/>
      <c r="F477" s="212"/>
      <c r="G477" s="22"/>
      <c r="H477" s="22"/>
      <c r="I477" s="22"/>
      <c r="J477" s="22"/>
      <c r="K477" s="22"/>
      <c r="L477" s="22"/>
      <c r="M477" s="22"/>
      <c r="N477" s="22"/>
      <c r="O477" s="22"/>
      <c r="P477" s="22"/>
      <c r="Q477" s="22"/>
      <c r="R477" s="22"/>
      <c r="S477" s="22"/>
      <c r="T477" s="22"/>
      <c r="U477" s="22"/>
      <c r="V477" s="22"/>
      <c r="W477" s="22"/>
      <c r="X477" s="22"/>
    </row>
    <row r="478" spans="1:24" ht="15.75" customHeight="1" x14ac:dyDescent="0.25">
      <c r="A478" s="22"/>
      <c r="B478" s="22"/>
      <c r="C478" s="22"/>
      <c r="D478" s="22"/>
      <c r="E478" s="22"/>
      <c r="F478" s="212"/>
      <c r="G478" s="22"/>
      <c r="H478" s="22"/>
      <c r="I478" s="22"/>
      <c r="J478" s="22"/>
      <c r="K478" s="22"/>
      <c r="L478" s="22"/>
      <c r="M478" s="22"/>
      <c r="N478" s="22"/>
      <c r="O478" s="22"/>
      <c r="P478" s="22"/>
      <c r="Q478" s="22"/>
      <c r="R478" s="22"/>
      <c r="S478" s="22"/>
      <c r="T478" s="22"/>
      <c r="U478" s="22"/>
      <c r="V478" s="22"/>
      <c r="W478" s="22"/>
      <c r="X478" s="22"/>
    </row>
    <row r="479" spans="1:24" ht="15.75" customHeight="1" x14ac:dyDescent="0.25">
      <c r="A479" s="22"/>
      <c r="B479" s="22"/>
      <c r="C479" s="22"/>
      <c r="D479" s="22"/>
      <c r="E479" s="22"/>
      <c r="F479" s="212"/>
      <c r="G479" s="22"/>
      <c r="H479" s="22"/>
      <c r="I479" s="22"/>
      <c r="J479" s="22"/>
      <c r="K479" s="22"/>
      <c r="L479" s="22"/>
      <c r="M479" s="22"/>
      <c r="N479" s="22"/>
      <c r="O479" s="22"/>
      <c r="P479" s="22"/>
      <c r="Q479" s="22"/>
      <c r="R479" s="22"/>
      <c r="S479" s="22"/>
      <c r="T479" s="22"/>
      <c r="U479" s="22"/>
      <c r="V479" s="22"/>
      <c r="W479" s="22"/>
      <c r="X479" s="22"/>
    </row>
    <row r="480" spans="1:24" ht="15.75" customHeight="1" x14ac:dyDescent="0.25">
      <c r="A480" s="22"/>
      <c r="B480" s="22"/>
      <c r="C480" s="22"/>
      <c r="D480" s="22"/>
      <c r="E480" s="22"/>
      <c r="F480" s="212"/>
      <c r="G480" s="22"/>
      <c r="H480" s="22"/>
      <c r="I480" s="22"/>
      <c r="J480" s="22"/>
      <c r="K480" s="22"/>
      <c r="L480" s="22"/>
      <c r="M480" s="22"/>
      <c r="N480" s="22"/>
      <c r="O480" s="22"/>
      <c r="P480" s="22"/>
      <c r="Q480" s="22"/>
      <c r="R480" s="22"/>
      <c r="S480" s="22"/>
      <c r="T480" s="22"/>
      <c r="U480" s="22"/>
      <c r="V480" s="22"/>
      <c r="W480" s="22"/>
      <c r="X480" s="22"/>
    </row>
    <row r="481" spans="1:24" ht="15.75" customHeight="1" x14ac:dyDescent="0.25">
      <c r="A481" s="22"/>
      <c r="B481" s="22"/>
      <c r="C481" s="22"/>
      <c r="D481" s="22"/>
      <c r="E481" s="22"/>
      <c r="F481" s="212"/>
      <c r="G481" s="22"/>
      <c r="H481" s="22"/>
      <c r="I481" s="22"/>
      <c r="J481" s="22"/>
      <c r="K481" s="22"/>
      <c r="L481" s="22"/>
      <c r="M481" s="22"/>
      <c r="N481" s="22"/>
      <c r="O481" s="22"/>
      <c r="P481" s="22"/>
      <c r="Q481" s="22"/>
      <c r="R481" s="22"/>
      <c r="S481" s="22"/>
      <c r="T481" s="22"/>
      <c r="U481" s="22"/>
      <c r="V481" s="22"/>
      <c r="W481" s="22"/>
      <c r="X481" s="22"/>
    </row>
    <row r="482" spans="1:24" ht="15.75" customHeight="1" x14ac:dyDescent="0.25">
      <c r="A482" s="22"/>
      <c r="B482" s="22"/>
      <c r="C482" s="22"/>
      <c r="D482" s="22"/>
      <c r="E482" s="22"/>
      <c r="F482" s="212"/>
      <c r="G482" s="22"/>
      <c r="H482" s="22"/>
      <c r="I482" s="22"/>
      <c r="J482" s="22"/>
      <c r="K482" s="22"/>
      <c r="L482" s="22"/>
      <c r="M482" s="22"/>
      <c r="N482" s="22"/>
      <c r="O482" s="22"/>
      <c r="P482" s="22"/>
      <c r="Q482" s="22"/>
      <c r="R482" s="22"/>
      <c r="S482" s="22"/>
      <c r="T482" s="22"/>
      <c r="U482" s="22"/>
      <c r="V482" s="22"/>
      <c r="W482" s="22"/>
      <c r="X482" s="22"/>
    </row>
    <row r="483" spans="1:24" ht="15.75" customHeight="1" x14ac:dyDescent="0.25">
      <c r="A483" s="22"/>
      <c r="B483" s="22"/>
      <c r="C483" s="22"/>
      <c r="D483" s="22"/>
      <c r="E483" s="22"/>
      <c r="F483" s="212"/>
      <c r="G483" s="22"/>
      <c r="H483" s="22"/>
      <c r="I483" s="22"/>
      <c r="J483" s="22"/>
      <c r="K483" s="22"/>
      <c r="L483" s="22"/>
      <c r="M483" s="22"/>
      <c r="N483" s="22"/>
      <c r="O483" s="22"/>
      <c r="P483" s="22"/>
      <c r="Q483" s="22"/>
      <c r="R483" s="22"/>
      <c r="S483" s="22"/>
      <c r="T483" s="22"/>
      <c r="U483" s="22"/>
      <c r="V483" s="22"/>
      <c r="W483" s="22"/>
      <c r="X483" s="22"/>
    </row>
    <row r="484" spans="1:24" ht="15.75" customHeight="1" x14ac:dyDescent="0.25">
      <c r="A484" s="22"/>
      <c r="B484" s="22"/>
      <c r="C484" s="22"/>
      <c r="D484" s="22"/>
      <c r="E484" s="22"/>
      <c r="F484" s="212"/>
      <c r="G484" s="22"/>
      <c r="H484" s="22"/>
      <c r="I484" s="22"/>
      <c r="J484" s="22"/>
      <c r="K484" s="22"/>
      <c r="L484" s="22"/>
      <c r="M484" s="22"/>
      <c r="N484" s="22"/>
      <c r="O484" s="22"/>
      <c r="P484" s="22"/>
      <c r="Q484" s="22"/>
      <c r="R484" s="22"/>
      <c r="S484" s="22"/>
      <c r="T484" s="22"/>
      <c r="U484" s="22"/>
      <c r="V484" s="22"/>
      <c r="W484" s="22"/>
      <c r="X484" s="22"/>
    </row>
    <row r="485" spans="1:24" ht="15.75" customHeight="1" x14ac:dyDescent="0.25">
      <c r="A485" s="22"/>
      <c r="B485" s="22"/>
      <c r="C485" s="22"/>
      <c r="D485" s="22"/>
      <c r="E485" s="22"/>
      <c r="F485" s="212"/>
      <c r="G485" s="22"/>
      <c r="H485" s="22"/>
      <c r="I485" s="22"/>
      <c r="J485" s="22"/>
      <c r="K485" s="22"/>
      <c r="L485" s="22"/>
      <c r="M485" s="22"/>
      <c r="N485" s="22"/>
      <c r="O485" s="22"/>
      <c r="P485" s="22"/>
      <c r="Q485" s="22"/>
      <c r="R485" s="22"/>
      <c r="S485" s="22"/>
      <c r="T485" s="22"/>
      <c r="U485" s="22"/>
      <c r="V485" s="22"/>
      <c r="W485" s="22"/>
      <c r="X485" s="22"/>
    </row>
    <row r="486" spans="1:24" ht="15.75" customHeight="1" x14ac:dyDescent="0.25">
      <c r="A486" s="22"/>
      <c r="B486" s="22"/>
      <c r="C486" s="22"/>
      <c r="D486" s="22"/>
      <c r="E486" s="22"/>
      <c r="F486" s="212"/>
      <c r="G486" s="22"/>
      <c r="H486" s="22"/>
      <c r="I486" s="22"/>
      <c r="J486" s="22"/>
      <c r="K486" s="22"/>
      <c r="L486" s="22"/>
      <c r="M486" s="22"/>
      <c r="N486" s="22"/>
      <c r="O486" s="22"/>
      <c r="P486" s="22"/>
      <c r="Q486" s="22"/>
      <c r="R486" s="22"/>
      <c r="S486" s="22"/>
      <c r="T486" s="22"/>
      <c r="U486" s="22"/>
      <c r="V486" s="22"/>
      <c r="W486" s="22"/>
      <c r="X486" s="22"/>
    </row>
    <row r="487" spans="1:24" ht="15.75" customHeight="1" x14ac:dyDescent="0.25">
      <c r="A487" s="22"/>
      <c r="B487" s="22"/>
      <c r="C487" s="22"/>
      <c r="D487" s="22"/>
      <c r="E487" s="22"/>
      <c r="F487" s="212"/>
      <c r="G487" s="22"/>
      <c r="H487" s="22"/>
      <c r="I487" s="22"/>
      <c r="J487" s="22"/>
      <c r="K487" s="22"/>
      <c r="L487" s="22"/>
      <c r="M487" s="22"/>
      <c r="N487" s="22"/>
      <c r="O487" s="22"/>
      <c r="P487" s="22"/>
      <c r="Q487" s="22"/>
      <c r="R487" s="22"/>
      <c r="S487" s="22"/>
      <c r="T487" s="22"/>
      <c r="U487" s="22"/>
      <c r="V487" s="22"/>
      <c r="W487" s="22"/>
      <c r="X487" s="22"/>
    </row>
    <row r="488" spans="1:24" ht="15.75" customHeight="1" x14ac:dyDescent="0.25">
      <c r="A488" s="22"/>
      <c r="B488" s="22"/>
      <c r="C488" s="22"/>
      <c r="D488" s="22"/>
      <c r="E488" s="22"/>
      <c r="F488" s="212"/>
      <c r="G488" s="22"/>
      <c r="H488" s="22"/>
      <c r="I488" s="22"/>
      <c r="J488" s="22"/>
      <c r="K488" s="22"/>
      <c r="L488" s="22"/>
      <c r="M488" s="22"/>
      <c r="N488" s="22"/>
      <c r="O488" s="22"/>
      <c r="P488" s="22"/>
      <c r="Q488" s="22"/>
      <c r="R488" s="22"/>
      <c r="S488" s="22"/>
      <c r="T488" s="22"/>
      <c r="U488" s="22"/>
      <c r="V488" s="22"/>
      <c r="W488" s="22"/>
      <c r="X488" s="22"/>
    </row>
    <row r="489" spans="1:24" ht="15.75" customHeight="1" x14ac:dyDescent="0.25">
      <c r="A489" s="22"/>
      <c r="B489" s="22"/>
      <c r="C489" s="22"/>
      <c r="D489" s="22"/>
      <c r="E489" s="22"/>
      <c r="F489" s="212"/>
      <c r="G489" s="22"/>
      <c r="H489" s="22"/>
      <c r="I489" s="22"/>
      <c r="J489" s="22"/>
      <c r="K489" s="22"/>
      <c r="L489" s="22"/>
      <c r="M489" s="22"/>
      <c r="N489" s="22"/>
      <c r="O489" s="22"/>
      <c r="P489" s="22"/>
      <c r="Q489" s="22"/>
      <c r="R489" s="22"/>
      <c r="S489" s="22"/>
      <c r="T489" s="22"/>
      <c r="U489" s="22"/>
      <c r="V489" s="22"/>
      <c r="W489" s="22"/>
      <c r="X489" s="22"/>
    </row>
    <row r="490" spans="1:24" ht="15.75" customHeight="1" x14ac:dyDescent="0.25">
      <c r="A490" s="22"/>
      <c r="B490" s="22"/>
      <c r="C490" s="22"/>
      <c r="D490" s="22"/>
      <c r="E490" s="22"/>
      <c r="F490" s="212"/>
      <c r="G490" s="22"/>
      <c r="H490" s="22"/>
      <c r="I490" s="22"/>
      <c r="J490" s="22"/>
      <c r="K490" s="22"/>
      <c r="L490" s="22"/>
      <c r="M490" s="22"/>
      <c r="N490" s="22"/>
      <c r="O490" s="22"/>
      <c r="P490" s="22"/>
      <c r="Q490" s="22"/>
      <c r="R490" s="22"/>
      <c r="S490" s="22"/>
      <c r="T490" s="22"/>
      <c r="U490" s="22"/>
      <c r="V490" s="22"/>
      <c r="W490" s="22"/>
      <c r="X490" s="22"/>
    </row>
    <row r="491" spans="1:24" ht="15.75" customHeight="1" x14ac:dyDescent="0.25">
      <c r="A491" s="22"/>
      <c r="B491" s="22"/>
      <c r="C491" s="22"/>
      <c r="D491" s="22"/>
      <c r="E491" s="22"/>
      <c r="F491" s="212"/>
      <c r="G491" s="22"/>
      <c r="H491" s="22"/>
      <c r="I491" s="22"/>
      <c r="J491" s="22"/>
      <c r="K491" s="22"/>
      <c r="L491" s="22"/>
      <c r="M491" s="22"/>
      <c r="N491" s="22"/>
      <c r="O491" s="22"/>
      <c r="P491" s="22"/>
      <c r="Q491" s="22"/>
      <c r="R491" s="22"/>
      <c r="S491" s="22"/>
      <c r="T491" s="22"/>
      <c r="U491" s="22"/>
      <c r="V491" s="22"/>
      <c r="W491" s="22"/>
      <c r="X491" s="22"/>
    </row>
    <row r="492" spans="1:24" ht="15.75" customHeight="1" x14ac:dyDescent="0.25">
      <c r="A492" s="22"/>
      <c r="B492" s="22"/>
      <c r="C492" s="22"/>
      <c r="D492" s="22"/>
      <c r="E492" s="22"/>
      <c r="F492" s="212"/>
      <c r="G492" s="22"/>
      <c r="H492" s="22"/>
      <c r="I492" s="22"/>
      <c r="J492" s="22"/>
      <c r="K492" s="22"/>
      <c r="L492" s="22"/>
      <c r="M492" s="22"/>
      <c r="N492" s="22"/>
      <c r="O492" s="22"/>
      <c r="P492" s="22"/>
      <c r="Q492" s="22"/>
      <c r="R492" s="22"/>
      <c r="S492" s="22"/>
      <c r="T492" s="22"/>
      <c r="U492" s="22"/>
      <c r="V492" s="22"/>
      <c r="W492" s="22"/>
      <c r="X492" s="22"/>
    </row>
    <row r="493" spans="1:24" ht="15.75" customHeight="1" x14ac:dyDescent="0.25">
      <c r="A493" s="22"/>
      <c r="B493" s="22"/>
      <c r="C493" s="22"/>
      <c r="D493" s="22"/>
      <c r="E493" s="22"/>
      <c r="F493" s="212"/>
      <c r="G493" s="22"/>
      <c r="H493" s="22"/>
      <c r="I493" s="22"/>
      <c r="J493" s="22"/>
      <c r="K493" s="22"/>
      <c r="L493" s="22"/>
      <c r="M493" s="22"/>
      <c r="N493" s="22"/>
      <c r="O493" s="22"/>
      <c r="P493" s="22"/>
      <c r="Q493" s="22"/>
      <c r="R493" s="22"/>
      <c r="S493" s="22"/>
      <c r="T493" s="22"/>
      <c r="U493" s="22"/>
      <c r="V493" s="22"/>
      <c r="W493" s="22"/>
      <c r="X493" s="22"/>
    </row>
    <row r="494" spans="1:24" ht="15.75" customHeight="1" x14ac:dyDescent="0.25">
      <c r="A494" s="22"/>
      <c r="B494" s="22"/>
      <c r="C494" s="22"/>
      <c r="D494" s="22"/>
      <c r="E494" s="22"/>
      <c r="F494" s="212"/>
      <c r="G494" s="22"/>
      <c r="H494" s="22"/>
      <c r="I494" s="22"/>
      <c r="J494" s="22"/>
      <c r="K494" s="22"/>
      <c r="L494" s="22"/>
      <c r="M494" s="22"/>
      <c r="N494" s="22"/>
      <c r="O494" s="22"/>
      <c r="P494" s="22"/>
      <c r="Q494" s="22"/>
      <c r="R494" s="22"/>
      <c r="S494" s="22"/>
      <c r="T494" s="22"/>
      <c r="U494" s="22"/>
      <c r="V494" s="22"/>
      <c r="W494" s="22"/>
      <c r="X494" s="22"/>
    </row>
    <row r="495" spans="1:24" ht="15.75" customHeight="1" x14ac:dyDescent="0.25">
      <c r="A495" s="22"/>
      <c r="B495" s="22"/>
      <c r="C495" s="22"/>
      <c r="D495" s="22"/>
      <c r="E495" s="22"/>
      <c r="F495" s="212"/>
      <c r="G495" s="22"/>
      <c r="H495" s="22"/>
      <c r="I495" s="22"/>
      <c r="J495" s="22"/>
      <c r="K495" s="22"/>
      <c r="L495" s="22"/>
      <c r="M495" s="22"/>
      <c r="N495" s="22"/>
      <c r="O495" s="22"/>
      <c r="P495" s="22"/>
      <c r="Q495" s="22"/>
      <c r="R495" s="22"/>
      <c r="S495" s="22"/>
      <c r="T495" s="22"/>
      <c r="U495" s="22"/>
      <c r="V495" s="22"/>
      <c r="W495" s="22"/>
      <c r="X495" s="22"/>
    </row>
    <row r="496" spans="1:24" ht="15.75" customHeight="1" x14ac:dyDescent="0.25">
      <c r="A496" s="22"/>
      <c r="B496" s="22"/>
      <c r="C496" s="22"/>
      <c r="D496" s="22"/>
      <c r="E496" s="22"/>
      <c r="F496" s="212"/>
      <c r="G496" s="22"/>
      <c r="H496" s="22"/>
      <c r="I496" s="22"/>
      <c r="J496" s="22"/>
      <c r="K496" s="22"/>
      <c r="L496" s="22"/>
      <c r="M496" s="22"/>
      <c r="N496" s="22"/>
      <c r="O496" s="22"/>
      <c r="P496" s="22"/>
      <c r="Q496" s="22"/>
      <c r="R496" s="22"/>
      <c r="S496" s="22"/>
      <c r="T496" s="22"/>
      <c r="U496" s="22"/>
      <c r="V496" s="22"/>
      <c r="W496" s="22"/>
      <c r="X496" s="22"/>
    </row>
    <row r="497" spans="1:24" ht="15.75" customHeight="1" x14ac:dyDescent="0.25">
      <c r="A497" s="22"/>
      <c r="B497" s="22"/>
      <c r="C497" s="22"/>
      <c r="D497" s="22"/>
      <c r="E497" s="22"/>
      <c r="F497" s="212"/>
      <c r="G497" s="22"/>
      <c r="H497" s="22"/>
      <c r="I497" s="22"/>
      <c r="J497" s="22"/>
      <c r="K497" s="22"/>
      <c r="L497" s="22"/>
      <c r="M497" s="22"/>
      <c r="N497" s="22"/>
      <c r="O497" s="22"/>
      <c r="P497" s="22"/>
      <c r="Q497" s="22"/>
      <c r="R497" s="22"/>
      <c r="S497" s="22"/>
      <c r="T497" s="22"/>
      <c r="U497" s="22"/>
      <c r="V497" s="22"/>
      <c r="W497" s="22"/>
      <c r="X497" s="22"/>
    </row>
    <row r="498" spans="1:24" ht="15.75" customHeight="1" x14ac:dyDescent="0.25">
      <c r="A498" s="22"/>
      <c r="B498" s="22"/>
      <c r="C498" s="22"/>
      <c r="D498" s="22"/>
      <c r="E498" s="22"/>
      <c r="F498" s="212"/>
      <c r="G498" s="22"/>
      <c r="H498" s="22"/>
      <c r="I498" s="22"/>
      <c r="J498" s="22"/>
      <c r="K498" s="22"/>
      <c r="L498" s="22"/>
      <c r="M498" s="22"/>
      <c r="N498" s="22"/>
      <c r="O498" s="22"/>
      <c r="P498" s="22"/>
      <c r="Q498" s="22"/>
      <c r="R498" s="22"/>
      <c r="S498" s="22"/>
      <c r="T498" s="22"/>
      <c r="U498" s="22"/>
      <c r="V498" s="22"/>
      <c r="W498" s="22"/>
      <c r="X498" s="22"/>
    </row>
    <row r="499" spans="1:24" ht="15.75" customHeight="1" x14ac:dyDescent="0.25">
      <c r="A499" s="22"/>
      <c r="B499" s="22"/>
      <c r="C499" s="22"/>
      <c r="D499" s="22"/>
      <c r="E499" s="22"/>
      <c r="F499" s="212"/>
      <c r="G499" s="22"/>
      <c r="H499" s="22"/>
      <c r="I499" s="22"/>
      <c r="J499" s="22"/>
      <c r="K499" s="22"/>
      <c r="L499" s="22"/>
      <c r="M499" s="22"/>
      <c r="N499" s="22"/>
      <c r="O499" s="22"/>
      <c r="P499" s="22"/>
      <c r="Q499" s="22"/>
      <c r="R499" s="22"/>
      <c r="S499" s="22"/>
      <c r="T499" s="22"/>
      <c r="U499" s="22"/>
      <c r="V499" s="22"/>
      <c r="W499" s="22"/>
      <c r="X499" s="22"/>
    </row>
    <row r="500" spans="1:24" ht="15.75" customHeight="1" x14ac:dyDescent="0.25">
      <c r="A500" s="22"/>
      <c r="B500" s="22"/>
      <c r="C500" s="22"/>
      <c r="D500" s="22"/>
      <c r="E500" s="22"/>
      <c r="F500" s="212"/>
      <c r="G500" s="22"/>
      <c r="H500" s="22"/>
      <c r="I500" s="22"/>
      <c r="J500" s="22"/>
      <c r="K500" s="22"/>
      <c r="L500" s="22"/>
      <c r="M500" s="22"/>
      <c r="N500" s="22"/>
      <c r="O500" s="22"/>
      <c r="P500" s="22"/>
      <c r="Q500" s="22"/>
      <c r="R500" s="22"/>
      <c r="S500" s="22"/>
      <c r="T500" s="22"/>
      <c r="U500" s="22"/>
      <c r="V500" s="22"/>
      <c r="W500" s="22"/>
      <c r="X500" s="22"/>
    </row>
    <row r="501" spans="1:24" ht="15.75" customHeight="1" x14ac:dyDescent="0.25">
      <c r="A501" s="22"/>
      <c r="B501" s="22"/>
      <c r="C501" s="22"/>
      <c r="D501" s="22"/>
      <c r="E501" s="22"/>
      <c r="F501" s="212"/>
      <c r="G501" s="22"/>
      <c r="H501" s="22"/>
      <c r="I501" s="22"/>
      <c r="J501" s="22"/>
      <c r="K501" s="22"/>
      <c r="L501" s="22"/>
      <c r="M501" s="22"/>
      <c r="N501" s="22"/>
      <c r="O501" s="22"/>
      <c r="P501" s="22"/>
      <c r="Q501" s="22"/>
      <c r="R501" s="22"/>
      <c r="S501" s="22"/>
      <c r="T501" s="22"/>
      <c r="U501" s="22"/>
      <c r="V501" s="22"/>
      <c r="W501" s="22"/>
      <c r="X501" s="22"/>
    </row>
    <row r="502" spans="1:24" ht="15.75" customHeight="1" x14ac:dyDescent="0.25">
      <c r="A502" s="22"/>
      <c r="B502" s="22"/>
      <c r="C502" s="22"/>
      <c r="D502" s="22"/>
      <c r="E502" s="22"/>
      <c r="F502" s="212"/>
      <c r="G502" s="22"/>
      <c r="H502" s="22"/>
      <c r="I502" s="22"/>
      <c r="J502" s="22"/>
      <c r="K502" s="22"/>
      <c r="L502" s="22"/>
      <c r="M502" s="22"/>
      <c r="N502" s="22"/>
      <c r="O502" s="22"/>
      <c r="P502" s="22"/>
      <c r="Q502" s="22"/>
      <c r="R502" s="22"/>
      <c r="S502" s="22"/>
      <c r="T502" s="22"/>
      <c r="U502" s="22"/>
      <c r="V502" s="22"/>
      <c r="W502" s="22"/>
      <c r="X502" s="22"/>
    </row>
    <row r="503" spans="1:24" ht="15.75" customHeight="1" x14ac:dyDescent="0.25">
      <c r="A503" s="22"/>
      <c r="B503" s="22"/>
      <c r="C503" s="22"/>
      <c r="D503" s="22"/>
      <c r="E503" s="22"/>
      <c r="F503" s="212"/>
      <c r="G503" s="22"/>
      <c r="H503" s="22"/>
      <c r="I503" s="22"/>
      <c r="J503" s="22"/>
      <c r="K503" s="22"/>
      <c r="L503" s="22"/>
      <c r="M503" s="22"/>
      <c r="N503" s="22"/>
      <c r="O503" s="22"/>
      <c r="P503" s="22"/>
      <c r="Q503" s="22"/>
      <c r="R503" s="22"/>
      <c r="S503" s="22"/>
      <c r="T503" s="22"/>
      <c r="U503" s="22"/>
      <c r="V503" s="22"/>
      <c r="W503" s="22"/>
      <c r="X503" s="22"/>
    </row>
    <row r="504" spans="1:24" ht="15.75" customHeight="1" x14ac:dyDescent="0.25">
      <c r="A504" s="22"/>
      <c r="B504" s="22"/>
      <c r="C504" s="22"/>
      <c r="D504" s="22"/>
      <c r="E504" s="22"/>
      <c r="F504" s="212"/>
      <c r="G504" s="22"/>
      <c r="H504" s="22"/>
      <c r="I504" s="22"/>
      <c r="J504" s="22"/>
      <c r="K504" s="22"/>
      <c r="L504" s="22"/>
      <c r="M504" s="22"/>
      <c r="N504" s="22"/>
      <c r="O504" s="22"/>
      <c r="P504" s="22"/>
      <c r="Q504" s="22"/>
      <c r="R504" s="22"/>
      <c r="S504" s="22"/>
      <c r="T504" s="22"/>
      <c r="U504" s="22"/>
      <c r="V504" s="22"/>
      <c r="W504" s="22"/>
      <c r="X504" s="22"/>
    </row>
    <row r="505" spans="1:24" ht="15.75" customHeight="1" x14ac:dyDescent="0.25">
      <c r="A505" s="22"/>
      <c r="B505" s="22"/>
      <c r="C505" s="22"/>
      <c r="D505" s="22"/>
      <c r="E505" s="22"/>
      <c r="F505" s="212"/>
      <c r="G505" s="22"/>
      <c r="H505" s="22"/>
      <c r="I505" s="22"/>
      <c r="J505" s="22"/>
      <c r="K505" s="22"/>
      <c r="L505" s="22"/>
      <c r="M505" s="22"/>
      <c r="N505" s="22"/>
      <c r="O505" s="22"/>
      <c r="P505" s="22"/>
      <c r="Q505" s="22"/>
      <c r="R505" s="22"/>
      <c r="S505" s="22"/>
      <c r="T505" s="22"/>
      <c r="U505" s="22"/>
      <c r="V505" s="22"/>
      <c r="W505" s="22"/>
      <c r="X505" s="22"/>
    </row>
    <row r="506" spans="1:24" ht="15.75" customHeight="1" x14ac:dyDescent="0.25">
      <c r="A506" s="22"/>
      <c r="B506" s="22"/>
      <c r="C506" s="22"/>
      <c r="D506" s="22"/>
      <c r="E506" s="22"/>
      <c r="F506" s="212"/>
      <c r="G506" s="22"/>
      <c r="H506" s="22"/>
      <c r="I506" s="22"/>
      <c r="J506" s="22"/>
      <c r="K506" s="22"/>
      <c r="L506" s="22"/>
      <c r="M506" s="22"/>
      <c r="N506" s="22"/>
      <c r="O506" s="22"/>
      <c r="P506" s="22"/>
      <c r="Q506" s="22"/>
      <c r="R506" s="22"/>
      <c r="S506" s="22"/>
      <c r="T506" s="22"/>
      <c r="U506" s="22"/>
      <c r="V506" s="22"/>
      <c r="W506" s="22"/>
      <c r="X506" s="22"/>
    </row>
    <row r="507" spans="1:24" ht="15.75" customHeight="1" x14ac:dyDescent="0.25">
      <c r="A507" s="22"/>
      <c r="B507" s="22"/>
      <c r="C507" s="22"/>
      <c r="D507" s="22"/>
      <c r="E507" s="22"/>
      <c r="F507" s="212"/>
      <c r="G507" s="22"/>
      <c r="H507" s="22"/>
      <c r="I507" s="22"/>
      <c r="J507" s="22"/>
      <c r="K507" s="22"/>
      <c r="L507" s="22"/>
      <c r="M507" s="22"/>
      <c r="N507" s="22"/>
      <c r="O507" s="22"/>
      <c r="P507" s="22"/>
      <c r="Q507" s="22"/>
      <c r="R507" s="22"/>
      <c r="S507" s="22"/>
      <c r="T507" s="22"/>
      <c r="U507" s="22"/>
      <c r="V507" s="22"/>
      <c r="W507" s="22"/>
      <c r="X507" s="22"/>
    </row>
    <row r="508" spans="1:24" ht="15.75" customHeight="1" x14ac:dyDescent="0.25">
      <c r="A508" s="22"/>
      <c r="B508" s="22"/>
      <c r="C508" s="22"/>
      <c r="D508" s="22"/>
      <c r="E508" s="22"/>
      <c r="F508" s="212"/>
      <c r="G508" s="22"/>
      <c r="H508" s="22"/>
      <c r="I508" s="22"/>
      <c r="J508" s="22"/>
      <c r="K508" s="22"/>
      <c r="L508" s="22"/>
      <c r="M508" s="22"/>
      <c r="N508" s="22"/>
      <c r="O508" s="22"/>
      <c r="P508" s="22"/>
      <c r="Q508" s="22"/>
      <c r="R508" s="22"/>
      <c r="S508" s="22"/>
      <c r="T508" s="22"/>
      <c r="U508" s="22"/>
      <c r="V508" s="22"/>
      <c r="W508" s="22"/>
      <c r="X508" s="22"/>
    </row>
    <row r="509" spans="1:24" ht="15.75" customHeight="1" x14ac:dyDescent="0.25">
      <c r="A509" s="22"/>
      <c r="B509" s="22"/>
      <c r="C509" s="22"/>
      <c r="D509" s="22"/>
      <c r="E509" s="22"/>
      <c r="F509" s="212"/>
      <c r="G509" s="22"/>
      <c r="H509" s="22"/>
      <c r="I509" s="22"/>
      <c r="J509" s="22"/>
      <c r="K509" s="22"/>
      <c r="L509" s="22"/>
      <c r="M509" s="22"/>
      <c r="N509" s="22"/>
      <c r="O509" s="22"/>
      <c r="P509" s="22"/>
      <c r="Q509" s="22"/>
      <c r="R509" s="22"/>
      <c r="S509" s="22"/>
      <c r="T509" s="22"/>
      <c r="U509" s="22"/>
      <c r="V509" s="22"/>
      <c r="W509" s="22"/>
      <c r="X509" s="22"/>
    </row>
    <row r="510" spans="1:24" ht="15.75" customHeight="1" x14ac:dyDescent="0.25">
      <c r="A510" s="22"/>
      <c r="B510" s="22"/>
      <c r="C510" s="22"/>
      <c r="D510" s="22"/>
      <c r="E510" s="22"/>
      <c r="F510" s="212"/>
      <c r="G510" s="22"/>
      <c r="H510" s="22"/>
      <c r="I510" s="22"/>
      <c r="J510" s="22"/>
      <c r="K510" s="22"/>
      <c r="L510" s="22"/>
      <c r="M510" s="22"/>
      <c r="N510" s="22"/>
      <c r="O510" s="22"/>
      <c r="P510" s="22"/>
      <c r="Q510" s="22"/>
      <c r="R510" s="22"/>
      <c r="S510" s="22"/>
      <c r="T510" s="22"/>
      <c r="U510" s="22"/>
      <c r="V510" s="22"/>
      <c r="W510" s="22"/>
      <c r="X510" s="22"/>
    </row>
    <row r="511" spans="1:24" ht="15.75" customHeight="1" x14ac:dyDescent="0.25">
      <c r="A511" s="22"/>
      <c r="B511" s="22"/>
      <c r="C511" s="22"/>
      <c r="D511" s="22"/>
      <c r="E511" s="22"/>
      <c r="F511" s="212"/>
      <c r="G511" s="22"/>
      <c r="H511" s="22"/>
      <c r="I511" s="22"/>
      <c r="J511" s="22"/>
      <c r="K511" s="22"/>
      <c r="L511" s="22"/>
      <c r="M511" s="22"/>
      <c r="N511" s="22"/>
      <c r="O511" s="22"/>
      <c r="P511" s="22"/>
      <c r="Q511" s="22"/>
      <c r="R511" s="22"/>
      <c r="S511" s="22"/>
      <c r="T511" s="22"/>
      <c r="U511" s="22"/>
      <c r="V511" s="22"/>
      <c r="W511" s="22"/>
      <c r="X511" s="22"/>
    </row>
    <row r="512" spans="1:24" ht="15.75" customHeight="1" x14ac:dyDescent="0.25">
      <c r="A512" s="22"/>
      <c r="B512" s="22"/>
      <c r="C512" s="22"/>
      <c r="D512" s="22"/>
      <c r="E512" s="22"/>
      <c r="F512" s="212"/>
      <c r="G512" s="22"/>
      <c r="H512" s="22"/>
      <c r="I512" s="22"/>
      <c r="J512" s="22"/>
      <c r="K512" s="22"/>
      <c r="L512" s="22"/>
      <c r="M512" s="22"/>
      <c r="N512" s="22"/>
      <c r="O512" s="22"/>
      <c r="P512" s="22"/>
      <c r="Q512" s="22"/>
      <c r="R512" s="22"/>
      <c r="S512" s="22"/>
      <c r="T512" s="22"/>
      <c r="U512" s="22"/>
      <c r="V512" s="22"/>
      <c r="W512" s="22"/>
      <c r="X512" s="22"/>
    </row>
    <row r="513" spans="1:24" ht="15.75" customHeight="1" x14ac:dyDescent="0.25">
      <c r="A513" s="22"/>
      <c r="B513" s="22"/>
      <c r="C513" s="22"/>
      <c r="D513" s="22"/>
      <c r="E513" s="22"/>
      <c r="F513" s="212"/>
      <c r="G513" s="22"/>
      <c r="H513" s="22"/>
      <c r="I513" s="22"/>
      <c r="J513" s="22"/>
      <c r="K513" s="22"/>
      <c r="L513" s="22"/>
      <c r="M513" s="22"/>
      <c r="N513" s="22"/>
      <c r="O513" s="22"/>
      <c r="P513" s="22"/>
      <c r="Q513" s="22"/>
      <c r="R513" s="22"/>
      <c r="S513" s="22"/>
      <c r="T513" s="22"/>
      <c r="U513" s="22"/>
      <c r="V513" s="22"/>
      <c r="W513" s="22"/>
      <c r="X513" s="22"/>
    </row>
    <row r="514" spans="1:24" ht="15.75" customHeight="1" x14ac:dyDescent="0.25">
      <c r="A514" s="22"/>
      <c r="B514" s="22"/>
      <c r="C514" s="22"/>
      <c r="D514" s="22"/>
      <c r="E514" s="22"/>
      <c r="F514" s="212"/>
      <c r="G514" s="22"/>
      <c r="H514" s="22"/>
      <c r="I514" s="22"/>
      <c r="J514" s="22"/>
      <c r="K514" s="22"/>
      <c r="L514" s="22"/>
      <c r="M514" s="22"/>
      <c r="N514" s="22"/>
      <c r="O514" s="22"/>
      <c r="P514" s="22"/>
      <c r="Q514" s="22"/>
      <c r="R514" s="22"/>
      <c r="S514" s="22"/>
      <c r="T514" s="22"/>
      <c r="U514" s="22"/>
      <c r="V514" s="22"/>
      <c r="W514" s="22"/>
      <c r="X514" s="22"/>
    </row>
    <row r="515" spans="1:24" ht="15.75" customHeight="1" x14ac:dyDescent="0.25">
      <c r="A515" s="22"/>
      <c r="B515" s="22"/>
      <c r="C515" s="22"/>
      <c r="D515" s="22"/>
      <c r="E515" s="22"/>
      <c r="F515" s="212"/>
      <c r="G515" s="22"/>
      <c r="H515" s="22"/>
      <c r="I515" s="22"/>
      <c r="J515" s="22"/>
      <c r="K515" s="22"/>
      <c r="L515" s="22"/>
      <c r="M515" s="22"/>
      <c r="N515" s="22"/>
      <c r="O515" s="22"/>
      <c r="P515" s="22"/>
      <c r="Q515" s="22"/>
      <c r="R515" s="22"/>
      <c r="S515" s="22"/>
      <c r="T515" s="22"/>
      <c r="U515" s="22"/>
      <c r="V515" s="22"/>
      <c r="W515" s="22"/>
      <c r="X515" s="22"/>
    </row>
    <row r="516" spans="1:24" ht="15.75" customHeight="1" x14ac:dyDescent="0.25">
      <c r="A516" s="22"/>
      <c r="B516" s="22"/>
      <c r="C516" s="22"/>
      <c r="D516" s="22"/>
      <c r="E516" s="22"/>
      <c r="F516" s="212"/>
      <c r="G516" s="22"/>
      <c r="H516" s="22"/>
      <c r="I516" s="22"/>
      <c r="J516" s="22"/>
      <c r="K516" s="22"/>
      <c r="L516" s="22"/>
      <c r="M516" s="22"/>
      <c r="N516" s="22"/>
      <c r="O516" s="22"/>
      <c r="P516" s="22"/>
      <c r="Q516" s="22"/>
      <c r="R516" s="22"/>
      <c r="S516" s="22"/>
      <c r="T516" s="22"/>
      <c r="U516" s="22"/>
      <c r="V516" s="22"/>
      <c r="W516" s="22"/>
      <c r="X516" s="22"/>
    </row>
    <row r="517" spans="1:24" ht="15.75" customHeight="1" x14ac:dyDescent="0.25">
      <c r="A517" s="22"/>
      <c r="B517" s="22"/>
      <c r="C517" s="22"/>
      <c r="D517" s="22"/>
      <c r="E517" s="22"/>
      <c r="F517" s="212"/>
      <c r="G517" s="22"/>
      <c r="H517" s="22"/>
      <c r="I517" s="22"/>
      <c r="J517" s="22"/>
      <c r="K517" s="22"/>
      <c r="L517" s="22"/>
      <c r="M517" s="22"/>
      <c r="N517" s="22"/>
      <c r="O517" s="22"/>
      <c r="P517" s="22"/>
      <c r="Q517" s="22"/>
      <c r="R517" s="22"/>
      <c r="S517" s="22"/>
      <c r="T517" s="22"/>
      <c r="U517" s="22"/>
      <c r="V517" s="22"/>
      <c r="W517" s="22"/>
      <c r="X517" s="22"/>
    </row>
    <row r="518" spans="1:24" ht="15.75" customHeight="1" x14ac:dyDescent="0.25">
      <c r="A518" s="22"/>
      <c r="B518" s="22"/>
      <c r="C518" s="22"/>
      <c r="D518" s="22"/>
      <c r="E518" s="22"/>
      <c r="F518" s="212"/>
      <c r="G518" s="22"/>
      <c r="H518" s="22"/>
      <c r="I518" s="22"/>
      <c r="J518" s="22"/>
      <c r="K518" s="22"/>
      <c r="L518" s="22"/>
      <c r="M518" s="22"/>
      <c r="N518" s="22"/>
      <c r="O518" s="22"/>
      <c r="P518" s="22"/>
      <c r="Q518" s="22"/>
      <c r="R518" s="22"/>
      <c r="S518" s="22"/>
      <c r="T518" s="22"/>
      <c r="U518" s="22"/>
      <c r="V518" s="22"/>
      <c r="W518" s="22"/>
      <c r="X518" s="22"/>
    </row>
    <row r="519" spans="1:24" ht="15.75" customHeight="1" x14ac:dyDescent="0.25">
      <c r="A519" s="22"/>
      <c r="B519" s="22"/>
      <c r="C519" s="22"/>
      <c r="D519" s="22"/>
      <c r="E519" s="22"/>
      <c r="F519" s="212"/>
      <c r="G519" s="22"/>
      <c r="H519" s="22"/>
      <c r="I519" s="22"/>
      <c r="J519" s="22"/>
      <c r="K519" s="22"/>
      <c r="L519" s="22"/>
      <c r="M519" s="22"/>
      <c r="N519" s="22"/>
      <c r="O519" s="22"/>
      <c r="P519" s="22"/>
      <c r="Q519" s="22"/>
      <c r="R519" s="22"/>
      <c r="S519" s="22"/>
      <c r="T519" s="22"/>
      <c r="U519" s="22"/>
      <c r="V519" s="22"/>
      <c r="W519" s="22"/>
      <c r="X519" s="22"/>
    </row>
    <row r="520" spans="1:24" ht="15.75" customHeight="1" x14ac:dyDescent="0.25">
      <c r="A520" s="22"/>
      <c r="B520" s="22"/>
      <c r="C520" s="22"/>
      <c r="D520" s="22"/>
      <c r="E520" s="22"/>
      <c r="F520" s="212"/>
      <c r="G520" s="22"/>
      <c r="H520" s="22"/>
      <c r="I520" s="22"/>
      <c r="J520" s="22"/>
      <c r="K520" s="22"/>
      <c r="L520" s="22"/>
      <c r="M520" s="22"/>
      <c r="N520" s="22"/>
      <c r="O520" s="22"/>
      <c r="P520" s="22"/>
      <c r="Q520" s="22"/>
      <c r="R520" s="22"/>
      <c r="S520" s="22"/>
      <c r="T520" s="22"/>
      <c r="U520" s="22"/>
      <c r="V520" s="22"/>
      <c r="W520" s="22"/>
      <c r="X520" s="22"/>
    </row>
    <row r="521" spans="1:24" ht="15.75" customHeight="1" x14ac:dyDescent="0.25">
      <c r="A521" s="22"/>
      <c r="B521" s="22"/>
      <c r="C521" s="22"/>
      <c r="D521" s="22"/>
      <c r="E521" s="22"/>
      <c r="F521" s="212"/>
      <c r="G521" s="22"/>
      <c r="H521" s="22"/>
      <c r="I521" s="22"/>
      <c r="J521" s="22"/>
      <c r="K521" s="22"/>
      <c r="L521" s="22"/>
      <c r="M521" s="22"/>
      <c r="N521" s="22"/>
      <c r="O521" s="22"/>
      <c r="P521" s="22"/>
      <c r="Q521" s="22"/>
      <c r="R521" s="22"/>
      <c r="S521" s="22"/>
      <c r="T521" s="22"/>
      <c r="U521" s="22"/>
      <c r="V521" s="22"/>
      <c r="W521" s="22"/>
      <c r="X521" s="22"/>
    </row>
    <row r="522" spans="1:24" ht="15.75" customHeight="1" x14ac:dyDescent="0.25">
      <c r="A522" s="22"/>
      <c r="B522" s="22"/>
      <c r="C522" s="22"/>
      <c r="D522" s="22"/>
      <c r="E522" s="22"/>
      <c r="F522" s="212"/>
      <c r="G522" s="22"/>
      <c r="H522" s="22"/>
      <c r="I522" s="22"/>
      <c r="J522" s="22"/>
      <c r="K522" s="22"/>
      <c r="L522" s="22"/>
      <c r="M522" s="22"/>
      <c r="N522" s="22"/>
      <c r="O522" s="22"/>
      <c r="P522" s="22"/>
      <c r="Q522" s="22"/>
      <c r="R522" s="22"/>
      <c r="S522" s="22"/>
      <c r="T522" s="22"/>
      <c r="U522" s="22"/>
      <c r="V522" s="22"/>
      <c r="W522" s="22"/>
      <c r="X522" s="22"/>
    </row>
    <row r="523" spans="1:24" ht="15.75" customHeight="1" x14ac:dyDescent="0.25">
      <c r="A523" s="22"/>
      <c r="B523" s="22"/>
      <c r="C523" s="22"/>
      <c r="D523" s="22"/>
      <c r="E523" s="22"/>
      <c r="F523" s="212"/>
      <c r="G523" s="22"/>
      <c r="H523" s="22"/>
      <c r="I523" s="22"/>
      <c r="J523" s="22"/>
      <c r="K523" s="22"/>
      <c r="L523" s="22"/>
      <c r="M523" s="22"/>
      <c r="N523" s="22"/>
      <c r="O523" s="22"/>
      <c r="P523" s="22"/>
      <c r="Q523" s="22"/>
      <c r="R523" s="22"/>
      <c r="S523" s="22"/>
      <c r="T523" s="22"/>
      <c r="U523" s="22"/>
      <c r="V523" s="22"/>
      <c r="W523" s="22"/>
      <c r="X523" s="22"/>
    </row>
    <row r="524" spans="1:24" ht="15.75" customHeight="1" x14ac:dyDescent="0.25">
      <c r="A524" s="22"/>
      <c r="B524" s="22"/>
      <c r="C524" s="22"/>
      <c r="D524" s="22"/>
      <c r="E524" s="22"/>
      <c r="F524" s="212"/>
      <c r="G524" s="22"/>
      <c r="H524" s="22"/>
      <c r="I524" s="22"/>
      <c r="J524" s="22"/>
      <c r="K524" s="22"/>
      <c r="L524" s="22"/>
      <c r="M524" s="22"/>
      <c r="N524" s="22"/>
      <c r="O524" s="22"/>
      <c r="P524" s="22"/>
      <c r="Q524" s="22"/>
      <c r="R524" s="22"/>
      <c r="S524" s="22"/>
      <c r="T524" s="22"/>
      <c r="U524" s="22"/>
      <c r="V524" s="22"/>
      <c r="W524" s="22"/>
      <c r="X524" s="22"/>
    </row>
    <row r="525" spans="1:24" ht="15.75" customHeight="1" x14ac:dyDescent="0.25">
      <c r="A525" s="22"/>
      <c r="B525" s="22"/>
      <c r="C525" s="22"/>
      <c r="D525" s="22"/>
      <c r="E525" s="22"/>
      <c r="F525" s="212"/>
      <c r="G525" s="22"/>
      <c r="H525" s="22"/>
      <c r="I525" s="22"/>
      <c r="J525" s="22"/>
      <c r="K525" s="22"/>
      <c r="L525" s="22"/>
      <c r="M525" s="22"/>
      <c r="N525" s="22"/>
      <c r="O525" s="22"/>
      <c r="P525" s="22"/>
      <c r="Q525" s="22"/>
      <c r="R525" s="22"/>
      <c r="S525" s="22"/>
      <c r="T525" s="22"/>
      <c r="U525" s="22"/>
      <c r="V525" s="22"/>
      <c r="W525" s="22"/>
      <c r="X525" s="22"/>
    </row>
    <row r="526" spans="1:24" ht="15.75" customHeight="1" x14ac:dyDescent="0.25">
      <c r="A526" s="22"/>
      <c r="B526" s="22"/>
      <c r="C526" s="22"/>
      <c r="D526" s="22"/>
      <c r="E526" s="22"/>
      <c r="F526" s="212"/>
      <c r="G526" s="22"/>
      <c r="H526" s="22"/>
      <c r="I526" s="22"/>
      <c r="J526" s="22"/>
      <c r="K526" s="22"/>
      <c r="L526" s="22"/>
      <c r="M526" s="22"/>
      <c r="N526" s="22"/>
      <c r="O526" s="22"/>
      <c r="P526" s="22"/>
      <c r="Q526" s="22"/>
      <c r="R526" s="22"/>
      <c r="S526" s="22"/>
      <c r="T526" s="22"/>
      <c r="U526" s="22"/>
      <c r="V526" s="22"/>
      <c r="W526" s="22"/>
      <c r="X526" s="22"/>
    </row>
    <row r="527" spans="1:24" ht="15.75" customHeight="1" x14ac:dyDescent="0.25">
      <c r="A527" s="22"/>
      <c r="B527" s="22"/>
      <c r="C527" s="22"/>
      <c r="D527" s="22"/>
      <c r="E527" s="22"/>
      <c r="F527" s="212"/>
      <c r="G527" s="22"/>
      <c r="H527" s="22"/>
      <c r="I527" s="22"/>
      <c r="J527" s="22"/>
      <c r="K527" s="22"/>
      <c r="L527" s="22"/>
      <c r="M527" s="22"/>
      <c r="N527" s="22"/>
      <c r="O527" s="22"/>
      <c r="P527" s="22"/>
      <c r="Q527" s="22"/>
      <c r="R527" s="22"/>
      <c r="S527" s="22"/>
      <c r="T527" s="22"/>
      <c r="U527" s="22"/>
      <c r="V527" s="22"/>
      <c r="W527" s="22"/>
      <c r="X527" s="22"/>
    </row>
    <row r="528" spans="1:24" ht="15.75" customHeight="1" x14ac:dyDescent="0.25">
      <c r="A528" s="22"/>
      <c r="B528" s="22"/>
      <c r="C528" s="22"/>
      <c r="D528" s="22"/>
      <c r="E528" s="22"/>
      <c r="F528" s="212"/>
      <c r="G528" s="22"/>
      <c r="H528" s="22"/>
      <c r="I528" s="22"/>
      <c r="J528" s="22"/>
      <c r="K528" s="22"/>
      <c r="L528" s="22"/>
      <c r="M528" s="22"/>
      <c r="N528" s="22"/>
      <c r="O528" s="22"/>
      <c r="P528" s="22"/>
      <c r="Q528" s="22"/>
      <c r="R528" s="22"/>
      <c r="S528" s="22"/>
      <c r="T528" s="22"/>
      <c r="U528" s="22"/>
      <c r="V528" s="22"/>
      <c r="W528" s="22"/>
      <c r="X528" s="22"/>
    </row>
    <row r="529" spans="1:24" ht="15.75" customHeight="1" x14ac:dyDescent="0.25">
      <c r="A529" s="22"/>
      <c r="B529" s="22"/>
      <c r="C529" s="22"/>
      <c r="D529" s="22"/>
      <c r="E529" s="22"/>
      <c r="F529" s="212"/>
      <c r="G529" s="22"/>
      <c r="H529" s="22"/>
      <c r="I529" s="22"/>
      <c r="J529" s="22"/>
      <c r="K529" s="22"/>
      <c r="L529" s="22"/>
      <c r="M529" s="22"/>
      <c r="N529" s="22"/>
      <c r="O529" s="22"/>
      <c r="P529" s="22"/>
      <c r="Q529" s="22"/>
      <c r="R529" s="22"/>
      <c r="S529" s="22"/>
      <c r="T529" s="22"/>
      <c r="U529" s="22"/>
      <c r="V529" s="22"/>
      <c r="W529" s="22"/>
      <c r="X529" s="22"/>
    </row>
    <row r="530" spans="1:24" ht="15.75" customHeight="1" x14ac:dyDescent="0.25">
      <c r="A530" s="22"/>
      <c r="B530" s="22"/>
      <c r="C530" s="22"/>
      <c r="D530" s="22"/>
      <c r="E530" s="22"/>
      <c r="F530" s="212"/>
      <c r="G530" s="22"/>
      <c r="H530" s="22"/>
      <c r="I530" s="22"/>
      <c r="J530" s="22"/>
      <c r="K530" s="22"/>
      <c r="L530" s="22"/>
      <c r="M530" s="22"/>
      <c r="N530" s="22"/>
      <c r="O530" s="22"/>
      <c r="P530" s="22"/>
      <c r="Q530" s="22"/>
      <c r="R530" s="22"/>
      <c r="S530" s="22"/>
      <c r="T530" s="22"/>
      <c r="U530" s="22"/>
      <c r="V530" s="22"/>
      <c r="W530" s="22"/>
      <c r="X530" s="22"/>
    </row>
    <row r="531" spans="1:24" ht="15.75" customHeight="1" x14ac:dyDescent="0.25">
      <c r="A531" s="22"/>
      <c r="B531" s="22"/>
      <c r="C531" s="22"/>
      <c r="D531" s="22"/>
      <c r="E531" s="22"/>
      <c r="F531" s="212"/>
      <c r="G531" s="22"/>
      <c r="H531" s="22"/>
      <c r="I531" s="22"/>
      <c r="J531" s="22"/>
      <c r="K531" s="22"/>
      <c r="L531" s="22"/>
      <c r="M531" s="22"/>
      <c r="N531" s="22"/>
      <c r="O531" s="22"/>
      <c r="P531" s="22"/>
      <c r="Q531" s="22"/>
      <c r="R531" s="22"/>
      <c r="S531" s="22"/>
      <c r="T531" s="22"/>
      <c r="U531" s="22"/>
      <c r="V531" s="22"/>
      <c r="W531" s="22"/>
      <c r="X531" s="22"/>
    </row>
    <row r="532" spans="1:24" ht="15.75" customHeight="1" x14ac:dyDescent="0.25">
      <c r="A532" s="22"/>
      <c r="B532" s="22"/>
      <c r="C532" s="22"/>
      <c r="D532" s="22"/>
      <c r="E532" s="22"/>
      <c r="F532" s="212"/>
      <c r="G532" s="22"/>
      <c r="H532" s="22"/>
      <c r="I532" s="22"/>
      <c r="J532" s="22"/>
      <c r="K532" s="22"/>
      <c r="L532" s="22"/>
      <c r="M532" s="22"/>
      <c r="N532" s="22"/>
      <c r="O532" s="22"/>
      <c r="P532" s="22"/>
      <c r="Q532" s="22"/>
      <c r="R532" s="22"/>
      <c r="S532" s="22"/>
      <c r="T532" s="22"/>
      <c r="U532" s="22"/>
      <c r="V532" s="22"/>
      <c r="W532" s="22"/>
      <c r="X532" s="22"/>
    </row>
    <row r="533" spans="1:24" ht="15.75" customHeight="1" x14ac:dyDescent="0.25">
      <c r="A533" s="22"/>
      <c r="B533" s="22"/>
      <c r="C533" s="22"/>
      <c r="D533" s="22"/>
      <c r="E533" s="22"/>
      <c r="F533" s="212"/>
      <c r="G533" s="22"/>
      <c r="H533" s="22"/>
      <c r="I533" s="22"/>
      <c r="J533" s="22"/>
      <c r="K533" s="22"/>
      <c r="L533" s="22"/>
      <c r="M533" s="22"/>
      <c r="N533" s="22"/>
      <c r="O533" s="22"/>
      <c r="P533" s="22"/>
      <c r="Q533" s="22"/>
      <c r="R533" s="22"/>
      <c r="S533" s="22"/>
      <c r="T533" s="22"/>
      <c r="U533" s="22"/>
      <c r="V533" s="22"/>
      <c r="W533" s="22"/>
      <c r="X533" s="22"/>
    </row>
    <row r="534" spans="1:24" ht="15.75" customHeight="1" x14ac:dyDescent="0.25">
      <c r="A534" s="22"/>
      <c r="B534" s="22"/>
      <c r="C534" s="22"/>
      <c r="D534" s="22"/>
      <c r="E534" s="22"/>
      <c r="F534" s="212"/>
      <c r="G534" s="22"/>
      <c r="H534" s="22"/>
      <c r="I534" s="22"/>
      <c r="J534" s="22"/>
      <c r="K534" s="22"/>
      <c r="L534" s="22"/>
      <c r="M534" s="22"/>
      <c r="N534" s="22"/>
      <c r="O534" s="22"/>
      <c r="P534" s="22"/>
      <c r="Q534" s="22"/>
      <c r="R534" s="22"/>
      <c r="S534" s="22"/>
      <c r="T534" s="22"/>
      <c r="U534" s="22"/>
      <c r="V534" s="22"/>
      <c r="W534" s="22"/>
      <c r="X534" s="22"/>
    </row>
    <row r="535" spans="1:24" ht="15.75" customHeight="1" x14ac:dyDescent="0.25">
      <c r="A535" s="22"/>
      <c r="B535" s="22"/>
      <c r="C535" s="22"/>
      <c r="D535" s="22"/>
      <c r="E535" s="22"/>
      <c r="F535" s="212"/>
      <c r="G535" s="22"/>
      <c r="H535" s="22"/>
      <c r="I535" s="22"/>
      <c r="J535" s="22"/>
      <c r="K535" s="22"/>
      <c r="L535" s="22"/>
      <c r="M535" s="22"/>
      <c r="N535" s="22"/>
      <c r="O535" s="22"/>
      <c r="P535" s="22"/>
      <c r="Q535" s="22"/>
      <c r="R535" s="22"/>
      <c r="S535" s="22"/>
      <c r="T535" s="22"/>
      <c r="U535" s="22"/>
      <c r="V535" s="22"/>
      <c r="W535" s="22"/>
      <c r="X535" s="22"/>
    </row>
    <row r="536" spans="1:24" ht="15.75" customHeight="1" x14ac:dyDescent="0.25">
      <c r="A536" s="22"/>
      <c r="B536" s="22"/>
      <c r="C536" s="22"/>
      <c r="D536" s="22"/>
      <c r="E536" s="22"/>
      <c r="F536" s="212"/>
      <c r="G536" s="22"/>
      <c r="H536" s="22"/>
      <c r="I536" s="22"/>
      <c r="J536" s="22"/>
      <c r="K536" s="22"/>
      <c r="L536" s="22"/>
      <c r="M536" s="22"/>
      <c r="N536" s="22"/>
      <c r="O536" s="22"/>
      <c r="P536" s="22"/>
      <c r="Q536" s="22"/>
      <c r="R536" s="22"/>
      <c r="S536" s="22"/>
      <c r="T536" s="22"/>
      <c r="U536" s="22"/>
      <c r="V536" s="22"/>
      <c r="W536" s="22"/>
      <c r="X536" s="22"/>
    </row>
    <row r="537" spans="1:24" ht="15.75" customHeight="1" x14ac:dyDescent="0.25">
      <c r="A537" s="22"/>
      <c r="B537" s="22"/>
      <c r="C537" s="22"/>
      <c r="D537" s="22"/>
      <c r="E537" s="22"/>
      <c r="F537" s="212"/>
      <c r="G537" s="22"/>
      <c r="H537" s="22"/>
      <c r="I537" s="22"/>
      <c r="J537" s="22"/>
      <c r="K537" s="22"/>
      <c r="L537" s="22"/>
      <c r="M537" s="22"/>
      <c r="N537" s="22"/>
      <c r="O537" s="22"/>
      <c r="P537" s="22"/>
      <c r="Q537" s="22"/>
      <c r="R537" s="22"/>
      <c r="S537" s="22"/>
      <c r="T537" s="22"/>
      <c r="U537" s="22"/>
      <c r="V537" s="22"/>
      <c r="W537" s="22"/>
      <c r="X537" s="22"/>
    </row>
    <row r="538" spans="1:24" ht="15.75" customHeight="1" x14ac:dyDescent="0.25">
      <c r="A538" s="22"/>
      <c r="B538" s="22"/>
      <c r="C538" s="22"/>
      <c r="D538" s="22"/>
      <c r="E538" s="22"/>
      <c r="F538" s="212"/>
      <c r="G538" s="22"/>
      <c r="H538" s="22"/>
      <c r="I538" s="22"/>
      <c r="J538" s="22"/>
      <c r="K538" s="22"/>
      <c r="L538" s="22"/>
      <c r="M538" s="22"/>
      <c r="N538" s="22"/>
      <c r="O538" s="22"/>
      <c r="P538" s="22"/>
      <c r="Q538" s="22"/>
      <c r="R538" s="22"/>
      <c r="S538" s="22"/>
      <c r="T538" s="22"/>
      <c r="U538" s="22"/>
      <c r="V538" s="22"/>
      <c r="W538" s="22"/>
      <c r="X538" s="22"/>
    </row>
    <row r="539" spans="1:24" ht="15.75" customHeight="1" x14ac:dyDescent="0.25">
      <c r="A539" s="22"/>
      <c r="B539" s="22"/>
      <c r="C539" s="22"/>
      <c r="D539" s="22"/>
      <c r="E539" s="22"/>
      <c r="F539" s="212"/>
      <c r="G539" s="22"/>
      <c r="H539" s="22"/>
      <c r="I539" s="22"/>
      <c r="J539" s="22"/>
      <c r="K539" s="22"/>
      <c r="L539" s="22"/>
      <c r="M539" s="22"/>
      <c r="N539" s="22"/>
      <c r="O539" s="22"/>
      <c r="P539" s="22"/>
      <c r="Q539" s="22"/>
      <c r="R539" s="22"/>
      <c r="S539" s="22"/>
      <c r="T539" s="22"/>
      <c r="U539" s="22"/>
      <c r="V539" s="22"/>
      <c r="W539" s="22"/>
      <c r="X539" s="22"/>
    </row>
    <row r="540" spans="1:24" ht="15.75" customHeight="1" x14ac:dyDescent="0.25">
      <c r="A540" s="22"/>
      <c r="B540" s="22"/>
      <c r="C540" s="22"/>
      <c r="D540" s="22"/>
      <c r="E540" s="22"/>
      <c r="F540" s="212"/>
      <c r="G540" s="22"/>
      <c r="H540" s="22"/>
      <c r="I540" s="22"/>
      <c r="J540" s="22"/>
      <c r="K540" s="22"/>
      <c r="L540" s="22"/>
      <c r="M540" s="22"/>
      <c r="N540" s="22"/>
      <c r="O540" s="22"/>
      <c r="P540" s="22"/>
      <c r="Q540" s="22"/>
      <c r="R540" s="22"/>
      <c r="S540" s="22"/>
      <c r="T540" s="22"/>
      <c r="U540" s="22"/>
      <c r="V540" s="22"/>
      <c r="W540" s="22"/>
      <c r="X540" s="22"/>
    </row>
    <row r="541" spans="1:24" ht="15.75" customHeight="1" x14ac:dyDescent="0.25">
      <c r="A541" s="22"/>
      <c r="B541" s="22"/>
      <c r="C541" s="22"/>
      <c r="D541" s="22"/>
      <c r="E541" s="22"/>
      <c r="F541" s="212"/>
      <c r="G541" s="22"/>
      <c r="H541" s="22"/>
      <c r="I541" s="22"/>
      <c r="J541" s="22"/>
      <c r="K541" s="22"/>
      <c r="L541" s="22"/>
      <c r="M541" s="22"/>
      <c r="N541" s="22"/>
      <c r="O541" s="22"/>
      <c r="P541" s="22"/>
      <c r="Q541" s="22"/>
      <c r="R541" s="22"/>
      <c r="S541" s="22"/>
      <c r="T541" s="22"/>
      <c r="U541" s="22"/>
      <c r="V541" s="22"/>
      <c r="W541" s="22"/>
      <c r="X541" s="22"/>
    </row>
    <row r="542" spans="1:24" ht="15.75" customHeight="1" x14ac:dyDescent="0.25">
      <c r="A542" s="22"/>
      <c r="B542" s="22"/>
      <c r="C542" s="22"/>
      <c r="D542" s="22"/>
      <c r="E542" s="22"/>
      <c r="F542" s="212"/>
      <c r="G542" s="22"/>
      <c r="H542" s="22"/>
      <c r="I542" s="22"/>
      <c r="J542" s="22"/>
      <c r="K542" s="22"/>
      <c r="L542" s="22"/>
      <c r="M542" s="22"/>
      <c r="N542" s="22"/>
      <c r="O542" s="22"/>
      <c r="P542" s="22"/>
      <c r="Q542" s="22"/>
      <c r="R542" s="22"/>
      <c r="S542" s="22"/>
      <c r="T542" s="22"/>
      <c r="U542" s="22"/>
      <c r="V542" s="22"/>
      <c r="W542" s="22"/>
      <c r="X542" s="22"/>
    </row>
    <row r="543" spans="1:24" ht="15.75" customHeight="1" x14ac:dyDescent="0.25">
      <c r="A543" s="22"/>
      <c r="B543" s="22"/>
      <c r="C543" s="22"/>
      <c r="D543" s="22"/>
      <c r="E543" s="22"/>
      <c r="F543" s="212"/>
      <c r="G543" s="22"/>
      <c r="H543" s="22"/>
      <c r="I543" s="22"/>
      <c r="J543" s="22"/>
      <c r="K543" s="22"/>
      <c r="L543" s="22"/>
      <c r="M543" s="22"/>
      <c r="N543" s="22"/>
      <c r="O543" s="22"/>
      <c r="P543" s="22"/>
      <c r="Q543" s="22"/>
      <c r="R543" s="22"/>
      <c r="S543" s="22"/>
      <c r="T543" s="22"/>
      <c r="U543" s="22"/>
      <c r="V543" s="22"/>
      <c r="W543" s="22"/>
      <c r="X543" s="22"/>
    </row>
    <row r="544" spans="1:24" ht="15.75" customHeight="1" x14ac:dyDescent="0.25">
      <c r="A544" s="22"/>
      <c r="B544" s="22"/>
      <c r="C544" s="22"/>
      <c r="D544" s="22"/>
      <c r="E544" s="22"/>
      <c r="F544" s="212"/>
      <c r="G544" s="22"/>
      <c r="H544" s="22"/>
      <c r="I544" s="22"/>
      <c r="J544" s="22"/>
      <c r="K544" s="22"/>
      <c r="L544" s="22"/>
      <c r="M544" s="22"/>
      <c r="N544" s="22"/>
      <c r="O544" s="22"/>
      <c r="P544" s="22"/>
      <c r="Q544" s="22"/>
      <c r="R544" s="22"/>
      <c r="S544" s="22"/>
      <c r="T544" s="22"/>
      <c r="U544" s="22"/>
      <c r="V544" s="22"/>
      <c r="W544" s="22"/>
      <c r="X544" s="22"/>
    </row>
    <row r="545" spans="1:24" ht="15.75" customHeight="1" x14ac:dyDescent="0.25">
      <c r="A545" s="22"/>
      <c r="B545" s="22"/>
      <c r="C545" s="22"/>
      <c r="D545" s="22"/>
      <c r="E545" s="22"/>
      <c r="F545" s="212"/>
      <c r="G545" s="22"/>
      <c r="H545" s="22"/>
      <c r="I545" s="22"/>
      <c r="J545" s="22"/>
      <c r="K545" s="22"/>
      <c r="L545" s="22"/>
      <c r="M545" s="22"/>
      <c r="N545" s="22"/>
      <c r="O545" s="22"/>
      <c r="P545" s="22"/>
      <c r="Q545" s="22"/>
      <c r="R545" s="22"/>
      <c r="S545" s="22"/>
      <c r="T545" s="22"/>
      <c r="U545" s="22"/>
      <c r="V545" s="22"/>
      <c r="W545" s="22"/>
      <c r="X545" s="22"/>
    </row>
    <row r="546" spans="1:24" ht="15.75" customHeight="1" x14ac:dyDescent="0.25">
      <c r="A546" s="22"/>
      <c r="B546" s="22"/>
      <c r="C546" s="22"/>
      <c r="D546" s="22"/>
      <c r="E546" s="22"/>
      <c r="F546" s="212"/>
      <c r="G546" s="22"/>
      <c r="H546" s="22"/>
      <c r="I546" s="22"/>
      <c r="J546" s="22"/>
      <c r="K546" s="22"/>
      <c r="L546" s="22"/>
      <c r="M546" s="22"/>
      <c r="N546" s="22"/>
      <c r="O546" s="22"/>
      <c r="P546" s="22"/>
      <c r="Q546" s="22"/>
      <c r="R546" s="22"/>
      <c r="S546" s="22"/>
      <c r="T546" s="22"/>
      <c r="U546" s="22"/>
      <c r="V546" s="22"/>
      <c r="W546" s="22"/>
      <c r="X546" s="22"/>
    </row>
    <row r="547" spans="1:24" ht="15.75" customHeight="1" x14ac:dyDescent="0.25">
      <c r="A547" s="22"/>
      <c r="B547" s="22"/>
      <c r="C547" s="22"/>
      <c r="D547" s="22"/>
      <c r="E547" s="22"/>
      <c r="F547" s="212"/>
      <c r="G547" s="22"/>
      <c r="H547" s="22"/>
      <c r="I547" s="22"/>
      <c r="J547" s="22"/>
      <c r="K547" s="22"/>
      <c r="L547" s="22"/>
      <c r="M547" s="22"/>
      <c r="N547" s="22"/>
      <c r="O547" s="22"/>
      <c r="P547" s="22"/>
      <c r="Q547" s="22"/>
      <c r="R547" s="22"/>
      <c r="S547" s="22"/>
      <c r="T547" s="22"/>
      <c r="U547" s="22"/>
      <c r="V547" s="22"/>
      <c r="W547" s="22"/>
      <c r="X547" s="22"/>
    </row>
    <row r="548" spans="1:24" ht="15.75" customHeight="1" x14ac:dyDescent="0.25">
      <c r="A548" s="22"/>
      <c r="B548" s="22"/>
      <c r="C548" s="22"/>
      <c r="D548" s="22"/>
      <c r="E548" s="22"/>
      <c r="F548" s="212"/>
      <c r="G548" s="22"/>
      <c r="H548" s="22"/>
      <c r="I548" s="22"/>
      <c r="J548" s="22"/>
      <c r="K548" s="22"/>
      <c r="L548" s="22"/>
      <c r="M548" s="22"/>
      <c r="N548" s="22"/>
      <c r="O548" s="22"/>
      <c r="P548" s="22"/>
      <c r="Q548" s="22"/>
      <c r="R548" s="22"/>
      <c r="S548" s="22"/>
      <c r="T548" s="22"/>
      <c r="U548" s="22"/>
      <c r="V548" s="22"/>
      <c r="W548" s="22"/>
      <c r="X548" s="22"/>
    </row>
    <row r="549" spans="1:24" ht="15.75" customHeight="1" x14ac:dyDescent="0.25">
      <c r="A549" s="22"/>
      <c r="B549" s="22"/>
      <c r="C549" s="22"/>
      <c r="D549" s="22"/>
      <c r="E549" s="22"/>
      <c r="F549" s="212"/>
      <c r="G549" s="22"/>
      <c r="H549" s="22"/>
      <c r="I549" s="22"/>
      <c r="J549" s="22"/>
      <c r="K549" s="22"/>
      <c r="L549" s="22"/>
      <c r="M549" s="22"/>
      <c r="N549" s="22"/>
      <c r="O549" s="22"/>
      <c r="P549" s="22"/>
      <c r="Q549" s="22"/>
      <c r="R549" s="22"/>
      <c r="S549" s="22"/>
      <c r="T549" s="22"/>
      <c r="U549" s="22"/>
      <c r="V549" s="22"/>
      <c r="W549" s="22"/>
      <c r="X549" s="22"/>
    </row>
    <row r="550" spans="1:24" ht="15.75" customHeight="1" x14ac:dyDescent="0.25">
      <c r="A550" s="22"/>
      <c r="B550" s="22"/>
      <c r="C550" s="22"/>
      <c r="D550" s="22"/>
      <c r="E550" s="22"/>
      <c r="F550" s="212"/>
      <c r="G550" s="22"/>
      <c r="H550" s="22"/>
      <c r="I550" s="22"/>
      <c r="J550" s="22"/>
      <c r="K550" s="22"/>
      <c r="L550" s="22"/>
      <c r="M550" s="22"/>
      <c r="N550" s="22"/>
      <c r="O550" s="22"/>
      <c r="P550" s="22"/>
      <c r="Q550" s="22"/>
      <c r="R550" s="22"/>
      <c r="S550" s="22"/>
      <c r="T550" s="22"/>
      <c r="U550" s="22"/>
      <c r="V550" s="22"/>
      <c r="W550" s="22"/>
      <c r="X550" s="22"/>
    </row>
    <row r="551" spans="1:24" ht="15.75" customHeight="1" x14ac:dyDescent="0.25">
      <c r="A551" s="22"/>
      <c r="B551" s="22"/>
      <c r="C551" s="22"/>
      <c r="D551" s="22"/>
      <c r="E551" s="22"/>
      <c r="F551" s="212"/>
      <c r="G551" s="22"/>
      <c r="H551" s="22"/>
      <c r="I551" s="22"/>
      <c r="J551" s="22"/>
      <c r="K551" s="22"/>
      <c r="L551" s="22"/>
      <c r="M551" s="22"/>
      <c r="N551" s="22"/>
      <c r="O551" s="22"/>
      <c r="P551" s="22"/>
      <c r="Q551" s="22"/>
      <c r="R551" s="22"/>
      <c r="S551" s="22"/>
      <c r="T551" s="22"/>
      <c r="U551" s="22"/>
      <c r="V551" s="22"/>
      <c r="W551" s="22"/>
      <c r="X551" s="22"/>
    </row>
    <row r="552" spans="1:24" ht="15.75" customHeight="1" x14ac:dyDescent="0.25">
      <c r="A552" s="22"/>
      <c r="B552" s="22"/>
      <c r="C552" s="22"/>
      <c r="D552" s="22"/>
      <c r="E552" s="22"/>
      <c r="F552" s="212"/>
      <c r="G552" s="22"/>
      <c r="H552" s="22"/>
      <c r="I552" s="22"/>
      <c r="J552" s="22"/>
      <c r="K552" s="22"/>
      <c r="L552" s="22"/>
      <c r="M552" s="22"/>
      <c r="N552" s="22"/>
      <c r="O552" s="22"/>
      <c r="P552" s="22"/>
      <c r="Q552" s="22"/>
      <c r="R552" s="22"/>
      <c r="S552" s="22"/>
      <c r="T552" s="22"/>
      <c r="U552" s="22"/>
      <c r="V552" s="22"/>
      <c r="W552" s="22"/>
      <c r="X552" s="22"/>
    </row>
    <row r="553" spans="1:24" ht="15.75" customHeight="1" x14ac:dyDescent="0.25">
      <c r="A553" s="22"/>
      <c r="B553" s="22"/>
      <c r="C553" s="22"/>
      <c r="D553" s="22"/>
      <c r="E553" s="22"/>
      <c r="F553" s="212"/>
      <c r="G553" s="22"/>
      <c r="H553" s="22"/>
      <c r="I553" s="22"/>
      <c r="J553" s="22"/>
      <c r="K553" s="22"/>
      <c r="L553" s="22"/>
      <c r="M553" s="22"/>
      <c r="N553" s="22"/>
      <c r="O553" s="22"/>
      <c r="P553" s="22"/>
      <c r="Q553" s="22"/>
      <c r="R553" s="22"/>
      <c r="S553" s="22"/>
      <c r="T553" s="22"/>
      <c r="U553" s="22"/>
      <c r="V553" s="22"/>
      <c r="W553" s="22"/>
      <c r="X553" s="22"/>
    </row>
    <row r="554" spans="1:24" ht="15.75" customHeight="1" x14ac:dyDescent="0.25">
      <c r="A554" s="22"/>
      <c r="B554" s="22"/>
      <c r="C554" s="22"/>
      <c r="D554" s="22"/>
      <c r="E554" s="22"/>
      <c r="F554" s="212"/>
      <c r="G554" s="22"/>
      <c r="H554" s="22"/>
      <c r="I554" s="22"/>
      <c r="J554" s="22"/>
      <c r="K554" s="22"/>
      <c r="L554" s="22"/>
      <c r="M554" s="22"/>
      <c r="N554" s="22"/>
      <c r="O554" s="22"/>
      <c r="P554" s="22"/>
      <c r="Q554" s="22"/>
      <c r="R554" s="22"/>
      <c r="S554" s="22"/>
      <c r="T554" s="22"/>
      <c r="U554" s="22"/>
      <c r="V554" s="22"/>
      <c r="W554" s="22"/>
      <c r="X554" s="22"/>
    </row>
    <row r="555" spans="1:24" ht="15.75" customHeight="1" x14ac:dyDescent="0.25">
      <c r="A555" s="22"/>
      <c r="B555" s="22"/>
      <c r="C555" s="22"/>
      <c r="D555" s="22"/>
      <c r="E555" s="22"/>
      <c r="F555" s="212"/>
      <c r="G555" s="22"/>
      <c r="H555" s="22"/>
      <c r="I555" s="22"/>
      <c r="J555" s="22"/>
      <c r="K555" s="22"/>
      <c r="L555" s="22"/>
      <c r="M555" s="22"/>
      <c r="N555" s="22"/>
      <c r="O555" s="22"/>
      <c r="P555" s="22"/>
      <c r="Q555" s="22"/>
      <c r="R555" s="22"/>
      <c r="S555" s="22"/>
      <c r="T555" s="22"/>
      <c r="U555" s="22"/>
      <c r="V555" s="22"/>
      <c r="W555" s="22"/>
      <c r="X555" s="22"/>
    </row>
    <row r="556" spans="1:24" ht="15.75" customHeight="1" x14ac:dyDescent="0.25">
      <c r="A556" s="22"/>
      <c r="B556" s="22"/>
      <c r="C556" s="22"/>
      <c r="D556" s="22"/>
      <c r="E556" s="22"/>
      <c r="F556" s="212"/>
      <c r="G556" s="22"/>
      <c r="H556" s="22"/>
      <c r="I556" s="22"/>
      <c r="J556" s="22"/>
      <c r="K556" s="22"/>
      <c r="L556" s="22"/>
      <c r="M556" s="22"/>
      <c r="N556" s="22"/>
      <c r="O556" s="22"/>
      <c r="P556" s="22"/>
      <c r="Q556" s="22"/>
      <c r="R556" s="22"/>
      <c r="S556" s="22"/>
      <c r="T556" s="22"/>
      <c r="U556" s="22"/>
      <c r="V556" s="22"/>
      <c r="W556" s="22"/>
      <c r="X556" s="22"/>
    </row>
    <row r="557" spans="1:24" ht="15.75" customHeight="1" x14ac:dyDescent="0.25">
      <c r="A557" s="22"/>
      <c r="B557" s="22"/>
      <c r="C557" s="22"/>
      <c r="D557" s="22"/>
      <c r="E557" s="22"/>
      <c r="F557" s="212"/>
      <c r="G557" s="22"/>
      <c r="H557" s="22"/>
      <c r="I557" s="22"/>
      <c r="J557" s="22"/>
      <c r="K557" s="22"/>
      <c r="L557" s="22"/>
      <c r="M557" s="22"/>
      <c r="N557" s="22"/>
      <c r="O557" s="22"/>
      <c r="P557" s="22"/>
      <c r="Q557" s="22"/>
      <c r="R557" s="22"/>
      <c r="S557" s="22"/>
      <c r="T557" s="22"/>
      <c r="U557" s="22"/>
      <c r="V557" s="22"/>
      <c r="W557" s="22"/>
      <c r="X557" s="22"/>
    </row>
    <row r="558" spans="1:24" ht="15.75" customHeight="1" x14ac:dyDescent="0.25">
      <c r="A558" s="22"/>
      <c r="B558" s="22"/>
      <c r="C558" s="22"/>
      <c r="D558" s="22"/>
      <c r="E558" s="22"/>
      <c r="F558" s="212"/>
      <c r="G558" s="22"/>
      <c r="H558" s="22"/>
      <c r="I558" s="22"/>
      <c r="J558" s="22"/>
      <c r="K558" s="22"/>
      <c r="L558" s="22"/>
      <c r="M558" s="22"/>
      <c r="N558" s="22"/>
      <c r="O558" s="22"/>
      <c r="P558" s="22"/>
      <c r="Q558" s="22"/>
      <c r="R558" s="22"/>
      <c r="S558" s="22"/>
      <c r="T558" s="22"/>
      <c r="U558" s="22"/>
      <c r="V558" s="22"/>
      <c r="W558" s="22"/>
      <c r="X558" s="22"/>
    </row>
    <row r="559" spans="1:24" ht="15.75" customHeight="1" x14ac:dyDescent="0.25">
      <c r="A559" s="22"/>
      <c r="B559" s="22"/>
      <c r="C559" s="22"/>
      <c r="D559" s="22"/>
      <c r="E559" s="22"/>
      <c r="F559" s="212"/>
      <c r="G559" s="22"/>
      <c r="H559" s="22"/>
      <c r="I559" s="22"/>
      <c r="J559" s="22"/>
      <c r="K559" s="22"/>
      <c r="L559" s="22"/>
      <c r="M559" s="22"/>
      <c r="N559" s="22"/>
      <c r="O559" s="22"/>
      <c r="P559" s="22"/>
      <c r="Q559" s="22"/>
      <c r="R559" s="22"/>
      <c r="S559" s="22"/>
      <c r="T559" s="22"/>
      <c r="U559" s="22"/>
      <c r="V559" s="22"/>
      <c r="W559" s="22"/>
      <c r="X559" s="22"/>
    </row>
    <row r="560" spans="1:24" ht="15.75" customHeight="1" x14ac:dyDescent="0.25">
      <c r="A560" s="22"/>
      <c r="B560" s="22"/>
      <c r="C560" s="22"/>
      <c r="D560" s="22"/>
      <c r="E560" s="22"/>
      <c r="F560" s="212"/>
      <c r="G560" s="22"/>
      <c r="H560" s="22"/>
      <c r="I560" s="22"/>
      <c r="J560" s="22"/>
      <c r="K560" s="22"/>
      <c r="L560" s="22"/>
      <c r="M560" s="22"/>
      <c r="N560" s="22"/>
      <c r="O560" s="22"/>
      <c r="P560" s="22"/>
      <c r="Q560" s="22"/>
      <c r="R560" s="22"/>
      <c r="S560" s="22"/>
      <c r="T560" s="22"/>
      <c r="U560" s="22"/>
      <c r="V560" s="22"/>
      <c r="W560" s="22"/>
      <c r="X560" s="22"/>
    </row>
    <row r="561" spans="1:24" ht="15.75" customHeight="1" x14ac:dyDescent="0.25">
      <c r="A561" s="22"/>
      <c r="B561" s="22"/>
      <c r="C561" s="22"/>
      <c r="D561" s="22"/>
      <c r="E561" s="22"/>
      <c r="F561" s="212"/>
      <c r="G561" s="22"/>
      <c r="H561" s="22"/>
      <c r="I561" s="22"/>
      <c r="J561" s="22"/>
      <c r="K561" s="22"/>
      <c r="L561" s="22"/>
      <c r="M561" s="22"/>
      <c r="N561" s="22"/>
      <c r="O561" s="22"/>
      <c r="P561" s="22"/>
      <c r="Q561" s="22"/>
      <c r="R561" s="22"/>
      <c r="S561" s="22"/>
      <c r="T561" s="22"/>
      <c r="U561" s="22"/>
      <c r="V561" s="22"/>
      <c r="W561" s="22"/>
      <c r="X561" s="22"/>
    </row>
    <row r="562" spans="1:24" ht="15.75" customHeight="1" x14ac:dyDescent="0.25">
      <c r="A562" s="22"/>
      <c r="B562" s="22"/>
      <c r="C562" s="22"/>
      <c r="D562" s="22"/>
      <c r="E562" s="22"/>
      <c r="F562" s="212"/>
      <c r="G562" s="22"/>
      <c r="H562" s="22"/>
      <c r="I562" s="22"/>
      <c r="J562" s="22"/>
      <c r="K562" s="22"/>
      <c r="L562" s="22"/>
      <c r="M562" s="22"/>
      <c r="N562" s="22"/>
      <c r="O562" s="22"/>
      <c r="P562" s="22"/>
      <c r="Q562" s="22"/>
      <c r="R562" s="22"/>
      <c r="S562" s="22"/>
      <c r="T562" s="22"/>
      <c r="U562" s="22"/>
      <c r="V562" s="22"/>
      <c r="W562" s="22"/>
      <c r="X562" s="22"/>
    </row>
    <row r="563" spans="1:24" ht="15.75" customHeight="1" x14ac:dyDescent="0.25">
      <c r="A563" s="22"/>
      <c r="B563" s="22"/>
      <c r="C563" s="22"/>
      <c r="D563" s="22"/>
      <c r="E563" s="22"/>
      <c r="F563" s="212"/>
      <c r="G563" s="22"/>
      <c r="H563" s="22"/>
      <c r="I563" s="22"/>
      <c r="J563" s="22"/>
      <c r="K563" s="22"/>
      <c r="L563" s="22"/>
      <c r="M563" s="22"/>
      <c r="N563" s="22"/>
      <c r="O563" s="22"/>
      <c r="P563" s="22"/>
      <c r="Q563" s="22"/>
      <c r="R563" s="22"/>
      <c r="S563" s="22"/>
      <c r="T563" s="22"/>
      <c r="U563" s="22"/>
      <c r="V563" s="22"/>
      <c r="W563" s="22"/>
      <c r="X563" s="22"/>
    </row>
    <row r="564" spans="1:24" ht="15.75" customHeight="1" x14ac:dyDescent="0.25">
      <c r="A564" s="22"/>
      <c r="B564" s="22"/>
      <c r="C564" s="22"/>
      <c r="D564" s="22"/>
      <c r="E564" s="22"/>
      <c r="F564" s="212"/>
      <c r="G564" s="22"/>
      <c r="H564" s="22"/>
      <c r="I564" s="22"/>
      <c r="J564" s="22"/>
      <c r="K564" s="22"/>
      <c r="L564" s="22"/>
      <c r="M564" s="22"/>
      <c r="N564" s="22"/>
      <c r="O564" s="22"/>
      <c r="P564" s="22"/>
      <c r="Q564" s="22"/>
      <c r="R564" s="22"/>
      <c r="S564" s="22"/>
      <c r="T564" s="22"/>
      <c r="U564" s="22"/>
      <c r="V564" s="22"/>
      <c r="W564" s="22"/>
      <c r="X564" s="22"/>
    </row>
    <row r="565" spans="1:24" ht="15.75" customHeight="1" x14ac:dyDescent="0.25">
      <c r="A565" s="22"/>
      <c r="B565" s="22"/>
      <c r="C565" s="22"/>
      <c r="D565" s="22"/>
      <c r="E565" s="22"/>
      <c r="F565" s="212"/>
      <c r="G565" s="22"/>
      <c r="H565" s="22"/>
      <c r="I565" s="22"/>
      <c r="J565" s="22"/>
      <c r="K565" s="22"/>
      <c r="L565" s="22"/>
      <c r="M565" s="22"/>
      <c r="N565" s="22"/>
      <c r="O565" s="22"/>
      <c r="P565" s="22"/>
      <c r="Q565" s="22"/>
      <c r="R565" s="22"/>
      <c r="S565" s="22"/>
      <c r="T565" s="22"/>
      <c r="U565" s="22"/>
      <c r="V565" s="22"/>
      <c r="W565" s="22"/>
      <c r="X565" s="22"/>
    </row>
    <row r="566" spans="1:24" ht="15.75" customHeight="1" x14ac:dyDescent="0.25">
      <c r="A566" s="22"/>
      <c r="B566" s="22"/>
      <c r="C566" s="22"/>
      <c r="D566" s="22"/>
      <c r="E566" s="22"/>
      <c r="F566" s="212"/>
      <c r="G566" s="22"/>
      <c r="H566" s="22"/>
      <c r="I566" s="22"/>
      <c r="J566" s="22"/>
      <c r="K566" s="22"/>
      <c r="L566" s="22"/>
      <c r="M566" s="22"/>
      <c r="N566" s="22"/>
      <c r="O566" s="22"/>
      <c r="P566" s="22"/>
      <c r="Q566" s="22"/>
      <c r="R566" s="22"/>
      <c r="S566" s="22"/>
      <c r="T566" s="22"/>
      <c r="U566" s="22"/>
      <c r="V566" s="22"/>
      <c r="W566" s="22"/>
      <c r="X566" s="22"/>
    </row>
    <row r="567" spans="1:24" ht="15.75" customHeight="1" x14ac:dyDescent="0.25">
      <c r="A567" s="22"/>
      <c r="B567" s="22"/>
      <c r="C567" s="22"/>
      <c r="D567" s="22"/>
      <c r="E567" s="22"/>
      <c r="F567" s="212"/>
      <c r="G567" s="22"/>
      <c r="H567" s="22"/>
      <c r="I567" s="22"/>
      <c r="J567" s="22"/>
      <c r="K567" s="22"/>
      <c r="L567" s="22"/>
      <c r="M567" s="22"/>
      <c r="N567" s="22"/>
      <c r="O567" s="22"/>
      <c r="P567" s="22"/>
      <c r="Q567" s="22"/>
      <c r="R567" s="22"/>
      <c r="S567" s="22"/>
      <c r="T567" s="22"/>
      <c r="U567" s="22"/>
      <c r="V567" s="22"/>
      <c r="W567" s="22"/>
      <c r="X567" s="22"/>
    </row>
    <row r="568" spans="1:24" ht="15.75" customHeight="1" x14ac:dyDescent="0.25">
      <c r="A568" s="22"/>
      <c r="B568" s="22"/>
      <c r="C568" s="22"/>
      <c r="D568" s="22"/>
      <c r="E568" s="22"/>
      <c r="F568" s="212"/>
      <c r="G568" s="22"/>
      <c r="H568" s="22"/>
      <c r="I568" s="22"/>
      <c r="J568" s="22"/>
      <c r="K568" s="22"/>
      <c r="L568" s="22"/>
      <c r="M568" s="22"/>
      <c r="N568" s="22"/>
      <c r="O568" s="22"/>
      <c r="P568" s="22"/>
      <c r="Q568" s="22"/>
      <c r="R568" s="22"/>
      <c r="S568" s="22"/>
      <c r="T568" s="22"/>
      <c r="U568" s="22"/>
      <c r="V568" s="22"/>
      <c r="W568" s="22"/>
      <c r="X568" s="22"/>
    </row>
    <row r="569" spans="1:24" ht="15.75" customHeight="1" x14ac:dyDescent="0.25">
      <c r="A569" s="22"/>
      <c r="B569" s="22"/>
      <c r="C569" s="22"/>
      <c r="D569" s="22"/>
      <c r="E569" s="22"/>
      <c r="F569" s="212"/>
      <c r="G569" s="22"/>
      <c r="H569" s="22"/>
      <c r="I569" s="22"/>
      <c r="J569" s="22"/>
      <c r="K569" s="22"/>
      <c r="L569" s="22"/>
      <c r="M569" s="22"/>
      <c r="N569" s="22"/>
      <c r="O569" s="22"/>
      <c r="P569" s="22"/>
      <c r="Q569" s="22"/>
      <c r="R569" s="22"/>
      <c r="S569" s="22"/>
      <c r="T569" s="22"/>
      <c r="U569" s="22"/>
      <c r="V569" s="22"/>
      <c r="W569" s="22"/>
      <c r="X569" s="22"/>
    </row>
    <row r="570" spans="1:24" ht="15.75" customHeight="1" x14ac:dyDescent="0.25">
      <c r="A570" s="22"/>
      <c r="B570" s="22"/>
      <c r="C570" s="22"/>
      <c r="D570" s="22"/>
      <c r="E570" s="22"/>
      <c r="F570" s="212"/>
      <c r="G570" s="22"/>
      <c r="H570" s="22"/>
      <c r="I570" s="22"/>
      <c r="J570" s="22"/>
      <c r="K570" s="22"/>
      <c r="L570" s="22"/>
      <c r="M570" s="22"/>
      <c r="N570" s="22"/>
      <c r="O570" s="22"/>
      <c r="P570" s="22"/>
      <c r="Q570" s="22"/>
      <c r="R570" s="22"/>
      <c r="S570" s="22"/>
      <c r="T570" s="22"/>
      <c r="U570" s="22"/>
      <c r="V570" s="22"/>
      <c r="W570" s="22"/>
      <c r="X570" s="22"/>
    </row>
    <row r="571" spans="1:24" ht="15.75" customHeight="1" x14ac:dyDescent="0.25">
      <c r="A571" s="22"/>
      <c r="B571" s="22"/>
      <c r="C571" s="22"/>
      <c r="D571" s="22"/>
      <c r="E571" s="22"/>
      <c r="F571" s="212"/>
      <c r="G571" s="22"/>
      <c r="H571" s="22"/>
      <c r="I571" s="22"/>
      <c r="J571" s="22"/>
      <c r="K571" s="22"/>
      <c r="L571" s="22"/>
      <c r="M571" s="22"/>
      <c r="N571" s="22"/>
      <c r="O571" s="22"/>
      <c r="P571" s="22"/>
      <c r="Q571" s="22"/>
      <c r="R571" s="22"/>
      <c r="S571" s="22"/>
      <c r="T571" s="22"/>
      <c r="U571" s="22"/>
      <c r="V571" s="22"/>
      <c r="W571" s="22"/>
      <c r="X571" s="22"/>
    </row>
    <row r="572" spans="1:24" ht="15.75" customHeight="1" x14ac:dyDescent="0.25">
      <c r="A572" s="22"/>
      <c r="B572" s="22"/>
      <c r="C572" s="22"/>
      <c r="D572" s="22"/>
      <c r="E572" s="22"/>
      <c r="F572" s="212"/>
      <c r="G572" s="22"/>
      <c r="H572" s="22"/>
      <c r="I572" s="22"/>
      <c r="J572" s="22"/>
      <c r="K572" s="22"/>
      <c r="L572" s="22"/>
      <c r="M572" s="22"/>
      <c r="N572" s="22"/>
      <c r="O572" s="22"/>
      <c r="P572" s="22"/>
      <c r="Q572" s="22"/>
      <c r="R572" s="22"/>
      <c r="S572" s="22"/>
      <c r="T572" s="22"/>
      <c r="U572" s="22"/>
      <c r="V572" s="22"/>
      <c r="W572" s="22"/>
      <c r="X572" s="22"/>
    </row>
    <row r="573" spans="1:24" ht="15.75" customHeight="1" x14ac:dyDescent="0.25">
      <c r="A573" s="22"/>
      <c r="B573" s="22"/>
      <c r="C573" s="22"/>
      <c r="D573" s="22"/>
      <c r="E573" s="22"/>
      <c r="F573" s="212"/>
      <c r="G573" s="22"/>
      <c r="H573" s="22"/>
      <c r="I573" s="22"/>
      <c r="J573" s="22"/>
      <c r="K573" s="22"/>
      <c r="L573" s="22"/>
      <c r="M573" s="22"/>
      <c r="N573" s="22"/>
      <c r="O573" s="22"/>
      <c r="P573" s="22"/>
      <c r="Q573" s="22"/>
      <c r="R573" s="22"/>
      <c r="S573" s="22"/>
      <c r="T573" s="22"/>
      <c r="U573" s="22"/>
      <c r="V573" s="22"/>
      <c r="W573" s="22"/>
      <c r="X573" s="22"/>
    </row>
    <row r="574" spans="1:24" ht="15.75" customHeight="1" x14ac:dyDescent="0.25">
      <c r="A574" s="22"/>
      <c r="B574" s="22"/>
      <c r="C574" s="22"/>
      <c r="D574" s="22"/>
      <c r="E574" s="22"/>
      <c r="F574" s="212"/>
      <c r="G574" s="22"/>
      <c r="H574" s="22"/>
      <c r="I574" s="22"/>
      <c r="J574" s="22"/>
      <c r="K574" s="22"/>
      <c r="L574" s="22"/>
      <c r="M574" s="22"/>
      <c r="N574" s="22"/>
      <c r="O574" s="22"/>
      <c r="P574" s="22"/>
      <c r="Q574" s="22"/>
      <c r="R574" s="22"/>
      <c r="S574" s="22"/>
      <c r="T574" s="22"/>
      <c r="U574" s="22"/>
      <c r="V574" s="22"/>
      <c r="W574" s="22"/>
      <c r="X574" s="22"/>
    </row>
    <row r="575" spans="1:24" ht="15.75" customHeight="1" x14ac:dyDescent="0.25">
      <c r="A575" s="22"/>
      <c r="B575" s="22"/>
      <c r="C575" s="22"/>
      <c r="D575" s="22"/>
      <c r="E575" s="22"/>
      <c r="F575" s="212"/>
      <c r="G575" s="22"/>
      <c r="H575" s="22"/>
      <c r="I575" s="22"/>
      <c r="J575" s="22"/>
      <c r="K575" s="22"/>
      <c r="L575" s="22"/>
      <c r="M575" s="22"/>
      <c r="N575" s="22"/>
      <c r="O575" s="22"/>
      <c r="P575" s="22"/>
      <c r="Q575" s="22"/>
      <c r="R575" s="22"/>
      <c r="S575" s="22"/>
      <c r="T575" s="22"/>
      <c r="U575" s="22"/>
      <c r="V575" s="22"/>
      <c r="W575" s="22"/>
      <c r="X575" s="22"/>
    </row>
    <row r="576" spans="1:24" ht="15.75" customHeight="1" x14ac:dyDescent="0.25">
      <c r="A576" s="22"/>
      <c r="B576" s="22"/>
      <c r="C576" s="22"/>
      <c r="D576" s="22"/>
      <c r="E576" s="22"/>
      <c r="F576" s="212"/>
      <c r="G576" s="22"/>
      <c r="H576" s="22"/>
      <c r="I576" s="22"/>
      <c r="J576" s="22"/>
      <c r="K576" s="22"/>
      <c r="L576" s="22"/>
      <c r="M576" s="22"/>
      <c r="N576" s="22"/>
      <c r="O576" s="22"/>
      <c r="P576" s="22"/>
      <c r="Q576" s="22"/>
      <c r="R576" s="22"/>
      <c r="S576" s="22"/>
      <c r="T576" s="22"/>
      <c r="U576" s="22"/>
      <c r="V576" s="22"/>
      <c r="W576" s="22"/>
      <c r="X576" s="22"/>
    </row>
    <row r="577" spans="1:24" ht="15.75" customHeight="1" x14ac:dyDescent="0.25">
      <c r="A577" s="22"/>
      <c r="B577" s="22"/>
      <c r="C577" s="22"/>
      <c r="D577" s="22"/>
      <c r="E577" s="22"/>
      <c r="F577" s="212"/>
      <c r="G577" s="22"/>
      <c r="H577" s="22"/>
      <c r="I577" s="22"/>
      <c r="J577" s="22"/>
      <c r="K577" s="22"/>
      <c r="L577" s="22"/>
      <c r="M577" s="22"/>
      <c r="N577" s="22"/>
      <c r="O577" s="22"/>
      <c r="P577" s="22"/>
      <c r="Q577" s="22"/>
      <c r="R577" s="22"/>
      <c r="S577" s="22"/>
      <c r="T577" s="22"/>
      <c r="U577" s="22"/>
      <c r="V577" s="22"/>
      <c r="W577" s="22"/>
      <c r="X577" s="22"/>
    </row>
    <row r="578" spans="1:24" ht="15.75" customHeight="1" x14ac:dyDescent="0.25">
      <c r="A578" s="22"/>
      <c r="B578" s="22"/>
      <c r="C578" s="22"/>
      <c r="D578" s="22"/>
      <c r="E578" s="22"/>
      <c r="F578" s="212"/>
      <c r="G578" s="22"/>
      <c r="H578" s="22"/>
      <c r="I578" s="22"/>
      <c r="J578" s="22"/>
      <c r="K578" s="22"/>
      <c r="L578" s="22"/>
      <c r="M578" s="22"/>
      <c r="N578" s="22"/>
      <c r="O578" s="22"/>
      <c r="P578" s="22"/>
      <c r="Q578" s="22"/>
      <c r="R578" s="22"/>
      <c r="S578" s="22"/>
      <c r="T578" s="22"/>
      <c r="U578" s="22"/>
      <c r="V578" s="22"/>
      <c r="W578" s="22"/>
      <c r="X578" s="22"/>
    </row>
    <row r="579" spans="1:24" ht="15.75" customHeight="1" x14ac:dyDescent="0.25">
      <c r="A579" s="22"/>
      <c r="B579" s="22"/>
      <c r="C579" s="22"/>
      <c r="D579" s="22"/>
      <c r="E579" s="22"/>
      <c r="F579" s="212"/>
      <c r="G579" s="22"/>
      <c r="H579" s="22"/>
      <c r="I579" s="22"/>
      <c r="J579" s="22"/>
      <c r="K579" s="22"/>
      <c r="L579" s="22"/>
      <c r="M579" s="22"/>
      <c r="N579" s="22"/>
      <c r="O579" s="22"/>
      <c r="P579" s="22"/>
      <c r="Q579" s="22"/>
      <c r="R579" s="22"/>
      <c r="S579" s="22"/>
      <c r="T579" s="22"/>
      <c r="U579" s="22"/>
      <c r="V579" s="22"/>
      <c r="W579" s="22"/>
      <c r="X579" s="22"/>
    </row>
    <row r="580" spans="1:24" ht="15.75" customHeight="1" x14ac:dyDescent="0.25">
      <c r="A580" s="22"/>
      <c r="B580" s="22"/>
      <c r="C580" s="22"/>
      <c r="D580" s="22"/>
      <c r="E580" s="22"/>
      <c r="F580" s="212"/>
      <c r="G580" s="22"/>
      <c r="H580" s="22"/>
      <c r="I580" s="22"/>
      <c r="J580" s="22"/>
      <c r="K580" s="22"/>
      <c r="L580" s="22"/>
      <c r="M580" s="22"/>
      <c r="N580" s="22"/>
      <c r="O580" s="22"/>
      <c r="P580" s="22"/>
      <c r="Q580" s="22"/>
      <c r="R580" s="22"/>
      <c r="S580" s="22"/>
      <c r="T580" s="22"/>
      <c r="U580" s="22"/>
      <c r="V580" s="22"/>
      <c r="W580" s="22"/>
      <c r="X580" s="22"/>
    </row>
    <row r="581" spans="1:24" ht="15.75" customHeight="1" x14ac:dyDescent="0.25">
      <c r="A581" s="22"/>
      <c r="B581" s="22"/>
      <c r="C581" s="22"/>
      <c r="D581" s="22"/>
      <c r="E581" s="22"/>
      <c r="F581" s="212"/>
      <c r="G581" s="22"/>
      <c r="H581" s="22"/>
      <c r="I581" s="22"/>
      <c r="J581" s="22"/>
      <c r="K581" s="22"/>
      <c r="L581" s="22"/>
      <c r="M581" s="22"/>
      <c r="N581" s="22"/>
      <c r="O581" s="22"/>
      <c r="P581" s="22"/>
      <c r="Q581" s="22"/>
      <c r="R581" s="22"/>
      <c r="S581" s="22"/>
      <c r="T581" s="22"/>
      <c r="U581" s="22"/>
      <c r="V581" s="22"/>
      <c r="W581" s="22"/>
      <c r="X581" s="22"/>
    </row>
    <row r="582" spans="1:24" ht="15.75" customHeight="1" x14ac:dyDescent="0.25">
      <c r="A582" s="22"/>
      <c r="B582" s="22"/>
      <c r="C582" s="22"/>
      <c r="D582" s="22"/>
      <c r="E582" s="22"/>
      <c r="F582" s="212"/>
      <c r="G582" s="22"/>
      <c r="H582" s="22"/>
      <c r="I582" s="22"/>
      <c r="J582" s="22"/>
      <c r="K582" s="22"/>
      <c r="L582" s="22"/>
      <c r="M582" s="22"/>
      <c r="N582" s="22"/>
      <c r="O582" s="22"/>
      <c r="P582" s="22"/>
      <c r="Q582" s="22"/>
      <c r="R582" s="22"/>
      <c r="S582" s="22"/>
      <c r="T582" s="22"/>
      <c r="U582" s="22"/>
      <c r="V582" s="22"/>
      <c r="W582" s="22"/>
      <c r="X582" s="22"/>
    </row>
    <row r="583" spans="1:24" ht="15.75" customHeight="1" x14ac:dyDescent="0.25">
      <c r="A583" s="22"/>
      <c r="B583" s="22"/>
      <c r="C583" s="22"/>
      <c r="D583" s="22"/>
      <c r="E583" s="22"/>
      <c r="F583" s="212"/>
      <c r="G583" s="22"/>
      <c r="H583" s="22"/>
      <c r="I583" s="22"/>
      <c r="J583" s="22"/>
      <c r="K583" s="22"/>
      <c r="L583" s="22"/>
      <c r="M583" s="22"/>
      <c r="N583" s="22"/>
      <c r="O583" s="22"/>
      <c r="P583" s="22"/>
      <c r="Q583" s="22"/>
      <c r="R583" s="22"/>
      <c r="S583" s="22"/>
      <c r="T583" s="22"/>
      <c r="U583" s="22"/>
      <c r="V583" s="22"/>
      <c r="W583" s="22"/>
      <c r="X583" s="22"/>
    </row>
    <row r="584" spans="1:24" ht="15.75" customHeight="1" x14ac:dyDescent="0.25">
      <c r="A584" s="22"/>
      <c r="B584" s="22"/>
      <c r="C584" s="22"/>
      <c r="D584" s="22"/>
      <c r="E584" s="22"/>
      <c r="F584" s="212"/>
      <c r="G584" s="22"/>
      <c r="H584" s="22"/>
      <c r="I584" s="22"/>
      <c r="J584" s="22"/>
      <c r="K584" s="22"/>
      <c r="L584" s="22"/>
      <c r="M584" s="22"/>
      <c r="N584" s="22"/>
      <c r="O584" s="22"/>
      <c r="P584" s="22"/>
      <c r="Q584" s="22"/>
      <c r="R584" s="22"/>
      <c r="S584" s="22"/>
      <c r="T584" s="22"/>
      <c r="U584" s="22"/>
      <c r="V584" s="22"/>
      <c r="W584" s="22"/>
      <c r="X584" s="22"/>
    </row>
    <row r="585" spans="1:24" ht="15.75" customHeight="1" x14ac:dyDescent="0.25">
      <c r="A585" s="22"/>
      <c r="B585" s="22"/>
      <c r="C585" s="22"/>
      <c r="D585" s="22"/>
      <c r="E585" s="22"/>
      <c r="F585" s="212"/>
      <c r="G585" s="22"/>
      <c r="H585" s="22"/>
      <c r="I585" s="22"/>
      <c r="J585" s="22"/>
      <c r="K585" s="22"/>
      <c r="L585" s="22"/>
      <c r="M585" s="22"/>
      <c r="N585" s="22"/>
      <c r="O585" s="22"/>
      <c r="P585" s="22"/>
      <c r="Q585" s="22"/>
      <c r="R585" s="22"/>
      <c r="S585" s="22"/>
      <c r="T585" s="22"/>
      <c r="U585" s="22"/>
      <c r="V585" s="22"/>
      <c r="W585" s="22"/>
      <c r="X585" s="22"/>
    </row>
    <row r="586" spans="1:24" ht="15.75" customHeight="1" x14ac:dyDescent="0.25">
      <c r="A586" s="22"/>
      <c r="B586" s="22"/>
      <c r="C586" s="22"/>
      <c r="D586" s="22"/>
      <c r="E586" s="22"/>
      <c r="F586" s="212"/>
      <c r="G586" s="22"/>
      <c r="H586" s="22"/>
      <c r="I586" s="22"/>
      <c r="J586" s="22"/>
      <c r="K586" s="22"/>
      <c r="L586" s="22"/>
      <c r="M586" s="22"/>
      <c r="N586" s="22"/>
      <c r="O586" s="22"/>
      <c r="P586" s="22"/>
      <c r="Q586" s="22"/>
      <c r="R586" s="22"/>
      <c r="S586" s="22"/>
      <c r="T586" s="22"/>
      <c r="U586" s="22"/>
      <c r="V586" s="22"/>
      <c r="W586" s="22"/>
      <c r="X586" s="22"/>
    </row>
    <row r="587" spans="1:24" ht="15.75" customHeight="1" x14ac:dyDescent="0.25">
      <c r="A587" s="22"/>
      <c r="B587" s="22"/>
      <c r="C587" s="22"/>
      <c r="D587" s="22"/>
      <c r="E587" s="22"/>
      <c r="F587" s="212"/>
      <c r="G587" s="22"/>
      <c r="H587" s="22"/>
      <c r="I587" s="22"/>
      <c r="J587" s="22"/>
      <c r="K587" s="22"/>
      <c r="L587" s="22"/>
      <c r="M587" s="22"/>
      <c r="N587" s="22"/>
      <c r="O587" s="22"/>
      <c r="P587" s="22"/>
      <c r="Q587" s="22"/>
      <c r="R587" s="22"/>
      <c r="S587" s="22"/>
      <c r="T587" s="22"/>
      <c r="U587" s="22"/>
      <c r="V587" s="22"/>
      <c r="W587" s="22"/>
      <c r="X587" s="22"/>
    </row>
    <row r="588" spans="1:24" ht="15.75" customHeight="1" x14ac:dyDescent="0.25">
      <c r="A588" s="22"/>
      <c r="B588" s="22"/>
      <c r="C588" s="22"/>
      <c r="D588" s="22"/>
      <c r="E588" s="22"/>
      <c r="F588" s="212"/>
      <c r="G588" s="22"/>
      <c r="H588" s="22"/>
      <c r="I588" s="22"/>
      <c r="J588" s="22"/>
      <c r="K588" s="22"/>
      <c r="L588" s="22"/>
      <c r="M588" s="22"/>
      <c r="N588" s="22"/>
      <c r="O588" s="22"/>
      <c r="P588" s="22"/>
      <c r="Q588" s="22"/>
      <c r="R588" s="22"/>
      <c r="S588" s="22"/>
      <c r="T588" s="22"/>
      <c r="U588" s="22"/>
      <c r="V588" s="22"/>
      <c r="W588" s="22"/>
      <c r="X588" s="22"/>
    </row>
    <row r="589" spans="1:24" ht="15.75" customHeight="1" x14ac:dyDescent="0.25">
      <c r="A589" s="22"/>
      <c r="B589" s="22"/>
      <c r="C589" s="22"/>
      <c r="D589" s="22"/>
      <c r="E589" s="22"/>
      <c r="F589" s="212"/>
      <c r="G589" s="22"/>
      <c r="H589" s="22"/>
      <c r="I589" s="22"/>
      <c r="J589" s="22"/>
      <c r="K589" s="22"/>
      <c r="L589" s="22"/>
      <c r="M589" s="22"/>
      <c r="N589" s="22"/>
      <c r="O589" s="22"/>
      <c r="P589" s="22"/>
      <c r="Q589" s="22"/>
      <c r="R589" s="22"/>
      <c r="S589" s="22"/>
      <c r="T589" s="22"/>
      <c r="U589" s="22"/>
      <c r="V589" s="22"/>
      <c r="W589" s="22"/>
      <c r="X589" s="22"/>
    </row>
    <row r="590" spans="1:24" ht="15.75" customHeight="1" x14ac:dyDescent="0.25">
      <c r="A590" s="22"/>
      <c r="B590" s="22"/>
      <c r="C590" s="22"/>
      <c r="D590" s="22"/>
      <c r="E590" s="22"/>
      <c r="F590" s="212"/>
      <c r="G590" s="22"/>
      <c r="H590" s="22"/>
      <c r="I590" s="22"/>
      <c r="J590" s="22"/>
      <c r="K590" s="22"/>
      <c r="L590" s="22"/>
      <c r="M590" s="22"/>
      <c r="N590" s="22"/>
      <c r="O590" s="22"/>
      <c r="P590" s="22"/>
      <c r="Q590" s="22"/>
      <c r="R590" s="22"/>
      <c r="S590" s="22"/>
      <c r="T590" s="22"/>
      <c r="U590" s="22"/>
      <c r="V590" s="22"/>
      <c r="W590" s="22"/>
      <c r="X590" s="22"/>
    </row>
    <row r="591" spans="1:24" ht="15.75" customHeight="1" x14ac:dyDescent="0.25">
      <c r="A591" s="22"/>
      <c r="B591" s="22"/>
      <c r="C591" s="22"/>
      <c r="D591" s="22"/>
      <c r="E591" s="22"/>
      <c r="F591" s="212"/>
      <c r="G591" s="22"/>
      <c r="H591" s="22"/>
      <c r="I591" s="22"/>
      <c r="J591" s="22"/>
      <c r="K591" s="22"/>
      <c r="L591" s="22"/>
      <c r="M591" s="22"/>
      <c r="N591" s="22"/>
      <c r="O591" s="22"/>
      <c r="P591" s="22"/>
      <c r="Q591" s="22"/>
      <c r="R591" s="22"/>
      <c r="S591" s="22"/>
      <c r="T591" s="22"/>
      <c r="U591" s="22"/>
      <c r="V591" s="22"/>
      <c r="W591" s="22"/>
      <c r="X591" s="22"/>
    </row>
    <row r="592" spans="1:24" ht="15.75" customHeight="1" x14ac:dyDescent="0.25">
      <c r="A592" s="22"/>
      <c r="B592" s="22"/>
      <c r="C592" s="22"/>
      <c r="D592" s="22"/>
      <c r="E592" s="22"/>
      <c r="F592" s="212"/>
      <c r="G592" s="22"/>
      <c r="H592" s="22"/>
      <c r="I592" s="22"/>
      <c r="J592" s="22"/>
      <c r="K592" s="22"/>
      <c r="L592" s="22"/>
      <c r="M592" s="22"/>
      <c r="N592" s="22"/>
      <c r="O592" s="22"/>
      <c r="P592" s="22"/>
      <c r="Q592" s="22"/>
      <c r="R592" s="22"/>
      <c r="S592" s="22"/>
      <c r="T592" s="22"/>
      <c r="U592" s="22"/>
      <c r="V592" s="22"/>
      <c r="W592" s="22"/>
      <c r="X592" s="22"/>
    </row>
    <row r="593" spans="1:24" ht="15.75" customHeight="1" x14ac:dyDescent="0.25">
      <c r="A593" s="22"/>
      <c r="B593" s="22"/>
      <c r="C593" s="22"/>
      <c r="D593" s="22"/>
      <c r="E593" s="22"/>
      <c r="F593" s="212"/>
      <c r="G593" s="22"/>
      <c r="H593" s="22"/>
      <c r="I593" s="22"/>
      <c r="J593" s="22"/>
      <c r="K593" s="22"/>
      <c r="L593" s="22"/>
      <c r="M593" s="22"/>
      <c r="N593" s="22"/>
      <c r="O593" s="22"/>
      <c r="P593" s="22"/>
      <c r="Q593" s="22"/>
      <c r="R593" s="22"/>
      <c r="S593" s="22"/>
      <c r="T593" s="22"/>
      <c r="U593" s="22"/>
      <c r="V593" s="22"/>
      <c r="W593" s="22"/>
      <c r="X593" s="22"/>
    </row>
    <row r="594" spans="1:24" ht="15.75" customHeight="1" x14ac:dyDescent="0.25">
      <c r="A594" s="22"/>
      <c r="B594" s="22"/>
      <c r="C594" s="22"/>
      <c r="D594" s="22"/>
      <c r="E594" s="22"/>
      <c r="F594" s="212"/>
      <c r="G594" s="22"/>
      <c r="H594" s="22"/>
      <c r="I594" s="22"/>
      <c r="J594" s="22"/>
      <c r="K594" s="22"/>
      <c r="L594" s="22"/>
      <c r="M594" s="22"/>
      <c r="N594" s="22"/>
      <c r="O594" s="22"/>
      <c r="P594" s="22"/>
      <c r="Q594" s="22"/>
      <c r="R594" s="22"/>
      <c r="S594" s="22"/>
      <c r="T594" s="22"/>
      <c r="U594" s="22"/>
      <c r="V594" s="22"/>
      <c r="W594" s="22"/>
      <c r="X594" s="22"/>
    </row>
    <row r="595" spans="1:24" ht="15.75" customHeight="1" x14ac:dyDescent="0.25">
      <c r="A595" s="22"/>
      <c r="B595" s="22"/>
      <c r="C595" s="22"/>
      <c r="D595" s="22"/>
      <c r="E595" s="22"/>
      <c r="F595" s="212"/>
      <c r="G595" s="22"/>
      <c r="H595" s="22"/>
      <c r="I595" s="22"/>
      <c r="J595" s="22"/>
      <c r="K595" s="22"/>
      <c r="L595" s="22"/>
      <c r="M595" s="22"/>
      <c r="N595" s="22"/>
      <c r="O595" s="22"/>
      <c r="P595" s="22"/>
      <c r="Q595" s="22"/>
      <c r="R595" s="22"/>
      <c r="S595" s="22"/>
      <c r="T595" s="22"/>
      <c r="U595" s="22"/>
      <c r="V595" s="22"/>
      <c r="W595" s="22"/>
      <c r="X595" s="22"/>
    </row>
    <row r="596" spans="1:24" ht="15.75" customHeight="1" x14ac:dyDescent="0.25">
      <c r="A596" s="22"/>
      <c r="B596" s="22"/>
      <c r="C596" s="22"/>
      <c r="D596" s="22"/>
      <c r="E596" s="22"/>
      <c r="F596" s="212"/>
      <c r="G596" s="22"/>
      <c r="H596" s="22"/>
      <c r="I596" s="22"/>
      <c r="J596" s="22"/>
      <c r="K596" s="22"/>
      <c r="L596" s="22"/>
      <c r="M596" s="22"/>
      <c r="N596" s="22"/>
      <c r="O596" s="22"/>
      <c r="P596" s="22"/>
      <c r="Q596" s="22"/>
      <c r="R596" s="22"/>
      <c r="S596" s="22"/>
      <c r="T596" s="22"/>
      <c r="U596" s="22"/>
      <c r="V596" s="22"/>
      <c r="W596" s="22"/>
      <c r="X596" s="22"/>
    </row>
    <row r="597" spans="1:24" ht="15.75" customHeight="1" x14ac:dyDescent="0.25">
      <c r="A597" s="22"/>
      <c r="B597" s="22"/>
      <c r="C597" s="22"/>
      <c r="D597" s="22"/>
      <c r="E597" s="22"/>
      <c r="F597" s="212"/>
      <c r="G597" s="22"/>
      <c r="H597" s="22"/>
      <c r="I597" s="22"/>
      <c r="J597" s="22"/>
      <c r="K597" s="22"/>
      <c r="L597" s="22"/>
      <c r="M597" s="22"/>
      <c r="N597" s="22"/>
      <c r="O597" s="22"/>
      <c r="P597" s="22"/>
      <c r="Q597" s="22"/>
      <c r="R597" s="22"/>
      <c r="S597" s="22"/>
      <c r="T597" s="22"/>
      <c r="U597" s="22"/>
      <c r="V597" s="22"/>
      <c r="W597" s="22"/>
      <c r="X597" s="22"/>
    </row>
    <row r="598" spans="1:24" ht="15.75" customHeight="1" x14ac:dyDescent="0.25">
      <c r="A598" s="22"/>
      <c r="B598" s="22"/>
      <c r="C598" s="22"/>
      <c r="D598" s="22"/>
      <c r="E598" s="22"/>
      <c r="F598" s="212"/>
      <c r="G598" s="22"/>
      <c r="H598" s="22"/>
      <c r="I598" s="22"/>
      <c r="J598" s="22"/>
      <c r="K598" s="22"/>
      <c r="L598" s="22"/>
      <c r="M598" s="22"/>
      <c r="N598" s="22"/>
      <c r="O598" s="22"/>
      <c r="P598" s="22"/>
      <c r="Q598" s="22"/>
      <c r="R598" s="22"/>
      <c r="S598" s="22"/>
      <c r="T598" s="22"/>
      <c r="U598" s="22"/>
      <c r="V598" s="22"/>
      <c r="W598" s="22"/>
      <c r="X598" s="22"/>
    </row>
    <row r="599" spans="1:24" ht="15.75" customHeight="1" x14ac:dyDescent="0.25">
      <c r="A599" s="22"/>
      <c r="B599" s="22"/>
      <c r="C599" s="22"/>
      <c r="D599" s="22"/>
      <c r="E599" s="22"/>
      <c r="F599" s="212"/>
      <c r="G599" s="22"/>
      <c r="H599" s="22"/>
      <c r="I599" s="22"/>
      <c r="J599" s="22"/>
      <c r="K599" s="22"/>
      <c r="L599" s="22"/>
      <c r="M599" s="22"/>
      <c r="N599" s="22"/>
      <c r="O599" s="22"/>
      <c r="P599" s="22"/>
      <c r="Q599" s="22"/>
      <c r="R599" s="22"/>
      <c r="S599" s="22"/>
      <c r="T599" s="22"/>
      <c r="U599" s="22"/>
      <c r="V599" s="22"/>
      <c r="W599" s="22"/>
      <c r="X599" s="22"/>
    </row>
    <row r="600" spans="1:24" ht="15.75" customHeight="1" x14ac:dyDescent="0.25">
      <c r="A600" s="22"/>
      <c r="B600" s="22"/>
      <c r="C600" s="22"/>
      <c r="D600" s="22"/>
      <c r="E600" s="22"/>
      <c r="F600" s="212"/>
      <c r="G600" s="22"/>
      <c r="H600" s="22"/>
      <c r="I600" s="22"/>
      <c r="J600" s="22"/>
      <c r="K600" s="22"/>
      <c r="L600" s="22"/>
      <c r="M600" s="22"/>
      <c r="N600" s="22"/>
      <c r="O600" s="22"/>
      <c r="P600" s="22"/>
      <c r="Q600" s="22"/>
      <c r="R600" s="22"/>
      <c r="S600" s="22"/>
      <c r="T600" s="22"/>
      <c r="U600" s="22"/>
      <c r="V600" s="22"/>
      <c r="W600" s="22"/>
      <c r="X600" s="22"/>
    </row>
    <row r="601" spans="1:24" ht="15.75" customHeight="1" x14ac:dyDescent="0.25">
      <c r="A601" s="22"/>
      <c r="B601" s="22"/>
      <c r="C601" s="22"/>
      <c r="D601" s="22"/>
      <c r="E601" s="22"/>
      <c r="F601" s="212"/>
      <c r="G601" s="22"/>
      <c r="H601" s="22"/>
      <c r="I601" s="22"/>
      <c r="J601" s="22"/>
      <c r="K601" s="22"/>
      <c r="L601" s="22"/>
      <c r="M601" s="22"/>
      <c r="N601" s="22"/>
      <c r="O601" s="22"/>
      <c r="P601" s="22"/>
      <c r="Q601" s="22"/>
      <c r="R601" s="22"/>
      <c r="S601" s="22"/>
      <c r="T601" s="22"/>
      <c r="U601" s="22"/>
      <c r="V601" s="22"/>
      <c r="W601" s="22"/>
      <c r="X601" s="22"/>
    </row>
    <row r="602" spans="1:24" ht="15.75" customHeight="1" x14ac:dyDescent="0.25">
      <c r="A602" s="22"/>
      <c r="B602" s="22"/>
      <c r="C602" s="22"/>
      <c r="D602" s="22"/>
      <c r="E602" s="22"/>
      <c r="F602" s="212"/>
      <c r="G602" s="22"/>
      <c r="H602" s="22"/>
      <c r="I602" s="22"/>
      <c r="J602" s="22"/>
      <c r="K602" s="22"/>
      <c r="L602" s="22"/>
      <c r="M602" s="22"/>
      <c r="N602" s="22"/>
      <c r="O602" s="22"/>
      <c r="P602" s="22"/>
      <c r="Q602" s="22"/>
      <c r="R602" s="22"/>
      <c r="S602" s="22"/>
      <c r="T602" s="22"/>
      <c r="U602" s="22"/>
      <c r="V602" s="22"/>
      <c r="W602" s="22"/>
      <c r="X602" s="22"/>
    </row>
    <row r="603" spans="1:24" ht="15.75" customHeight="1" x14ac:dyDescent="0.25">
      <c r="A603" s="22"/>
      <c r="B603" s="22"/>
      <c r="C603" s="22"/>
      <c r="D603" s="22"/>
      <c r="E603" s="22"/>
      <c r="F603" s="212"/>
      <c r="G603" s="22"/>
      <c r="H603" s="22"/>
      <c r="I603" s="22"/>
      <c r="J603" s="22"/>
      <c r="K603" s="22"/>
      <c r="L603" s="22"/>
      <c r="M603" s="22"/>
      <c r="N603" s="22"/>
      <c r="O603" s="22"/>
      <c r="P603" s="22"/>
      <c r="Q603" s="22"/>
      <c r="R603" s="22"/>
      <c r="S603" s="22"/>
      <c r="T603" s="22"/>
      <c r="U603" s="22"/>
      <c r="V603" s="22"/>
      <c r="W603" s="22"/>
      <c r="X603" s="22"/>
    </row>
    <row r="604" spans="1:24" ht="15.75" customHeight="1" x14ac:dyDescent="0.25">
      <c r="A604" s="22"/>
      <c r="B604" s="22"/>
      <c r="C604" s="22"/>
      <c r="D604" s="22"/>
      <c r="E604" s="22"/>
      <c r="F604" s="212"/>
      <c r="G604" s="22"/>
      <c r="H604" s="22"/>
      <c r="I604" s="22"/>
      <c r="J604" s="22"/>
      <c r="K604" s="22"/>
      <c r="L604" s="22"/>
      <c r="M604" s="22"/>
      <c r="N604" s="22"/>
      <c r="O604" s="22"/>
      <c r="P604" s="22"/>
      <c r="Q604" s="22"/>
      <c r="R604" s="22"/>
      <c r="S604" s="22"/>
      <c r="T604" s="22"/>
      <c r="U604" s="22"/>
      <c r="V604" s="22"/>
      <c r="W604" s="22"/>
      <c r="X604" s="22"/>
    </row>
    <row r="605" spans="1:24" ht="15.75" customHeight="1" x14ac:dyDescent="0.25">
      <c r="A605" s="22"/>
      <c r="B605" s="22"/>
      <c r="C605" s="22"/>
      <c r="D605" s="22"/>
      <c r="E605" s="22"/>
      <c r="F605" s="212"/>
      <c r="G605" s="22"/>
      <c r="H605" s="22"/>
      <c r="I605" s="22"/>
      <c r="J605" s="22"/>
      <c r="K605" s="22"/>
      <c r="L605" s="22"/>
      <c r="M605" s="22"/>
      <c r="N605" s="22"/>
      <c r="O605" s="22"/>
      <c r="P605" s="22"/>
      <c r="Q605" s="22"/>
      <c r="R605" s="22"/>
      <c r="S605" s="22"/>
      <c r="T605" s="22"/>
      <c r="U605" s="22"/>
      <c r="V605" s="22"/>
      <c r="W605" s="22"/>
      <c r="X605" s="22"/>
    </row>
    <row r="606" spans="1:24" ht="15.75" customHeight="1" x14ac:dyDescent="0.25">
      <c r="A606" s="22"/>
      <c r="B606" s="22"/>
      <c r="C606" s="22"/>
      <c r="D606" s="22"/>
      <c r="E606" s="22"/>
      <c r="F606" s="212"/>
      <c r="G606" s="22"/>
      <c r="H606" s="22"/>
      <c r="I606" s="22"/>
      <c r="J606" s="22"/>
      <c r="K606" s="22"/>
      <c r="L606" s="22"/>
      <c r="M606" s="22"/>
      <c r="N606" s="22"/>
      <c r="O606" s="22"/>
      <c r="P606" s="22"/>
      <c r="Q606" s="22"/>
      <c r="R606" s="22"/>
      <c r="S606" s="22"/>
      <c r="T606" s="22"/>
      <c r="U606" s="22"/>
      <c r="V606" s="22"/>
      <c r="W606" s="22"/>
      <c r="X606" s="22"/>
    </row>
    <row r="607" spans="1:24" ht="15.75" customHeight="1" x14ac:dyDescent="0.25">
      <c r="A607" s="22"/>
      <c r="B607" s="22"/>
      <c r="C607" s="22"/>
      <c r="D607" s="22"/>
      <c r="E607" s="22"/>
      <c r="F607" s="212"/>
      <c r="G607" s="22"/>
      <c r="H607" s="22"/>
      <c r="I607" s="22"/>
      <c r="J607" s="22"/>
      <c r="K607" s="22"/>
      <c r="L607" s="22"/>
      <c r="M607" s="22"/>
      <c r="N607" s="22"/>
      <c r="O607" s="22"/>
      <c r="P607" s="22"/>
      <c r="Q607" s="22"/>
      <c r="R607" s="22"/>
      <c r="S607" s="22"/>
      <c r="T607" s="22"/>
      <c r="U607" s="22"/>
      <c r="V607" s="22"/>
      <c r="W607" s="22"/>
      <c r="X607" s="22"/>
    </row>
    <row r="608" spans="1:24" ht="15.75" customHeight="1" x14ac:dyDescent="0.25">
      <c r="A608" s="22"/>
      <c r="B608" s="22"/>
      <c r="C608" s="22"/>
      <c r="D608" s="22"/>
      <c r="E608" s="22"/>
      <c r="F608" s="212"/>
      <c r="G608" s="22"/>
      <c r="H608" s="22"/>
      <c r="I608" s="22"/>
      <c r="J608" s="22"/>
      <c r="K608" s="22"/>
      <c r="L608" s="22"/>
      <c r="M608" s="22"/>
      <c r="N608" s="22"/>
      <c r="O608" s="22"/>
      <c r="P608" s="22"/>
      <c r="Q608" s="22"/>
      <c r="R608" s="22"/>
      <c r="S608" s="22"/>
      <c r="T608" s="22"/>
      <c r="U608" s="22"/>
      <c r="V608" s="22"/>
      <c r="W608" s="22"/>
      <c r="X608" s="22"/>
    </row>
    <row r="609" spans="1:24" ht="15.75" customHeight="1" x14ac:dyDescent="0.25">
      <c r="A609" s="22"/>
      <c r="B609" s="22"/>
      <c r="C609" s="22"/>
      <c r="D609" s="22"/>
      <c r="E609" s="22"/>
      <c r="F609" s="212"/>
      <c r="G609" s="22"/>
      <c r="H609" s="22"/>
      <c r="I609" s="22"/>
      <c r="J609" s="22"/>
      <c r="K609" s="22"/>
      <c r="L609" s="22"/>
      <c r="M609" s="22"/>
      <c r="N609" s="22"/>
      <c r="O609" s="22"/>
      <c r="P609" s="22"/>
      <c r="Q609" s="22"/>
      <c r="R609" s="22"/>
      <c r="S609" s="22"/>
      <c r="T609" s="22"/>
      <c r="U609" s="22"/>
      <c r="V609" s="22"/>
      <c r="W609" s="22"/>
      <c r="X609" s="22"/>
    </row>
    <row r="610" spans="1:24" ht="15.75" customHeight="1" x14ac:dyDescent="0.25">
      <c r="A610" s="22"/>
      <c r="B610" s="22"/>
      <c r="C610" s="22"/>
      <c r="D610" s="22"/>
      <c r="E610" s="22"/>
      <c r="F610" s="212"/>
      <c r="G610" s="22"/>
      <c r="H610" s="22"/>
      <c r="I610" s="22"/>
      <c r="J610" s="22"/>
      <c r="K610" s="22"/>
      <c r="L610" s="22"/>
      <c r="M610" s="22"/>
      <c r="N610" s="22"/>
      <c r="O610" s="22"/>
      <c r="P610" s="22"/>
      <c r="Q610" s="22"/>
      <c r="R610" s="22"/>
      <c r="S610" s="22"/>
      <c r="T610" s="22"/>
      <c r="U610" s="22"/>
      <c r="V610" s="22"/>
      <c r="W610" s="22"/>
      <c r="X610" s="22"/>
    </row>
    <row r="611" spans="1:24" ht="15.75" customHeight="1" x14ac:dyDescent="0.25">
      <c r="A611" s="22"/>
      <c r="B611" s="22"/>
      <c r="C611" s="22"/>
      <c r="D611" s="22"/>
      <c r="E611" s="22"/>
      <c r="F611" s="212"/>
      <c r="G611" s="22"/>
      <c r="H611" s="22"/>
      <c r="I611" s="22"/>
      <c r="J611" s="22"/>
      <c r="K611" s="22"/>
      <c r="L611" s="22"/>
      <c r="M611" s="22"/>
      <c r="N611" s="22"/>
      <c r="O611" s="22"/>
      <c r="P611" s="22"/>
      <c r="Q611" s="22"/>
      <c r="R611" s="22"/>
      <c r="S611" s="22"/>
      <c r="T611" s="22"/>
      <c r="U611" s="22"/>
      <c r="V611" s="22"/>
      <c r="W611" s="22"/>
      <c r="X611" s="22"/>
    </row>
    <row r="612" spans="1:24" ht="15.75" customHeight="1" x14ac:dyDescent="0.25">
      <c r="A612" s="22"/>
      <c r="B612" s="22"/>
      <c r="C612" s="22"/>
      <c r="D612" s="22"/>
      <c r="E612" s="22"/>
      <c r="F612" s="212"/>
      <c r="G612" s="22"/>
      <c r="H612" s="22"/>
      <c r="I612" s="22"/>
      <c r="J612" s="22"/>
      <c r="K612" s="22"/>
      <c r="L612" s="22"/>
      <c r="M612" s="22"/>
      <c r="N612" s="22"/>
      <c r="O612" s="22"/>
      <c r="P612" s="22"/>
      <c r="Q612" s="22"/>
      <c r="R612" s="22"/>
      <c r="S612" s="22"/>
      <c r="T612" s="22"/>
      <c r="U612" s="22"/>
      <c r="V612" s="22"/>
      <c r="W612" s="22"/>
      <c r="X612" s="22"/>
    </row>
    <row r="613" spans="1:24" ht="15.75" customHeight="1" x14ac:dyDescent="0.25">
      <c r="A613" s="22"/>
      <c r="B613" s="22"/>
      <c r="C613" s="22"/>
      <c r="D613" s="22"/>
      <c r="E613" s="22"/>
      <c r="F613" s="212"/>
      <c r="G613" s="22"/>
      <c r="H613" s="22"/>
      <c r="I613" s="22"/>
      <c r="J613" s="22"/>
      <c r="K613" s="22"/>
      <c r="L613" s="22"/>
      <c r="M613" s="22"/>
      <c r="N613" s="22"/>
      <c r="O613" s="22"/>
      <c r="P613" s="22"/>
      <c r="Q613" s="22"/>
      <c r="R613" s="22"/>
      <c r="S613" s="22"/>
      <c r="T613" s="22"/>
      <c r="U613" s="22"/>
      <c r="V613" s="22"/>
      <c r="W613" s="22"/>
      <c r="X613" s="22"/>
    </row>
    <row r="614" spans="1:24" ht="15.75" customHeight="1" x14ac:dyDescent="0.25">
      <c r="A614" s="22"/>
      <c r="B614" s="22"/>
      <c r="C614" s="22"/>
      <c r="D614" s="22"/>
      <c r="E614" s="22"/>
      <c r="F614" s="212"/>
      <c r="G614" s="22"/>
      <c r="H614" s="22"/>
      <c r="I614" s="22"/>
      <c r="J614" s="22"/>
      <c r="K614" s="22"/>
      <c r="L614" s="22"/>
      <c r="M614" s="22"/>
      <c r="N614" s="22"/>
      <c r="O614" s="22"/>
      <c r="P614" s="22"/>
      <c r="Q614" s="22"/>
      <c r="R614" s="22"/>
      <c r="S614" s="22"/>
      <c r="T614" s="22"/>
      <c r="U614" s="22"/>
      <c r="V614" s="22"/>
      <c r="W614" s="22"/>
      <c r="X614" s="22"/>
    </row>
    <row r="615" spans="1:24" ht="15.75" customHeight="1" x14ac:dyDescent="0.25">
      <c r="A615" s="22"/>
      <c r="B615" s="22"/>
      <c r="C615" s="22"/>
      <c r="D615" s="22"/>
      <c r="E615" s="22"/>
      <c r="F615" s="212"/>
      <c r="G615" s="22"/>
      <c r="H615" s="22"/>
      <c r="I615" s="22"/>
      <c r="J615" s="22"/>
      <c r="K615" s="22"/>
      <c r="L615" s="22"/>
      <c r="M615" s="22"/>
      <c r="N615" s="22"/>
      <c r="O615" s="22"/>
      <c r="P615" s="22"/>
      <c r="Q615" s="22"/>
      <c r="R615" s="22"/>
      <c r="S615" s="22"/>
      <c r="T615" s="22"/>
      <c r="U615" s="22"/>
      <c r="V615" s="22"/>
      <c r="W615" s="22"/>
      <c r="X615" s="22"/>
    </row>
    <row r="616" spans="1:24" ht="15.75" customHeight="1" x14ac:dyDescent="0.25">
      <c r="A616" s="22"/>
      <c r="B616" s="22"/>
      <c r="C616" s="22"/>
      <c r="D616" s="22"/>
      <c r="E616" s="22"/>
      <c r="F616" s="212"/>
      <c r="G616" s="22"/>
      <c r="H616" s="22"/>
      <c r="I616" s="22"/>
      <c r="J616" s="22"/>
      <c r="K616" s="22"/>
      <c r="L616" s="22"/>
      <c r="M616" s="22"/>
      <c r="N616" s="22"/>
      <c r="O616" s="22"/>
      <c r="P616" s="22"/>
      <c r="Q616" s="22"/>
      <c r="R616" s="22"/>
      <c r="S616" s="22"/>
      <c r="T616" s="22"/>
      <c r="U616" s="22"/>
      <c r="V616" s="22"/>
      <c r="W616" s="22"/>
      <c r="X616" s="22"/>
    </row>
    <row r="617" spans="1:24" ht="15.75" customHeight="1" x14ac:dyDescent="0.25">
      <c r="A617" s="22"/>
      <c r="B617" s="22"/>
      <c r="C617" s="22"/>
      <c r="D617" s="22"/>
      <c r="E617" s="22"/>
      <c r="F617" s="212"/>
      <c r="G617" s="22"/>
      <c r="H617" s="22"/>
      <c r="I617" s="22"/>
      <c r="J617" s="22"/>
      <c r="K617" s="22"/>
      <c r="L617" s="22"/>
      <c r="M617" s="22"/>
      <c r="N617" s="22"/>
      <c r="O617" s="22"/>
      <c r="P617" s="22"/>
      <c r="Q617" s="22"/>
      <c r="R617" s="22"/>
      <c r="S617" s="22"/>
      <c r="T617" s="22"/>
      <c r="U617" s="22"/>
      <c r="V617" s="22"/>
      <c r="W617" s="22"/>
      <c r="X617" s="22"/>
    </row>
    <row r="618" spans="1:24" ht="15.75" customHeight="1" x14ac:dyDescent="0.25">
      <c r="A618" s="22"/>
      <c r="B618" s="22"/>
      <c r="C618" s="22"/>
      <c r="D618" s="22"/>
      <c r="E618" s="22"/>
      <c r="F618" s="212"/>
      <c r="G618" s="22"/>
      <c r="H618" s="22"/>
      <c r="I618" s="22"/>
      <c r="J618" s="22"/>
      <c r="K618" s="22"/>
      <c r="L618" s="22"/>
      <c r="M618" s="22"/>
      <c r="N618" s="22"/>
      <c r="O618" s="22"/>
      <c r="P618" s="22"/>
      <c r="Q618" s="22"/>
      <c r="R618" s="22"/>
      <c r="S618" s="22"/>
      <c r="T618" s="22"/>
      <c r="U618" s="22"/>
      <c r="V618" s="22"/>
      <c r="W618" s="22"/>
      <c r="X618" s="22"/>
    </row>
    <row r="619" spans="1:24" ht="15.75" customHeight="1" x14ac:dyDescent="0.25">
      <c r="A619" s="22"/>
      <c r="B619" s="22"/>
      <c r="C619" s="22"/>
      <c r="D619" s="22"/>
      <c r="E619" s="22"/>
      <c r="F619" s="212"/>
      <c r="G619" s="22"/>
      <c r="H619" s="22"/>
      <c r="I619" s="22"/>
      <c r="J619" s="22"/>
      <c r="K619" s="22"/>
      <c r="L619" s="22"/>
      <c r="M619" s="22"/>
      <c r="N619" s="22"/>
      <c r="O619" s="22"/>
      <c r="P619" s="22"/>
      <c r="Q619" s="22"/>
      <c r="R619" s="22"/>
      <c r="S619" s="22"/>
      <c r="T619" s="22"/>
      <c r="U619" s="22"/>
      <c r="V619" s="22"/>
      <c r="W619" s="22"/>
      <c r="X619" s="22"/>
    </row>
    <row r="620" spans="1:24" ht="15.75" customHeight="1" x14ac:dyDescent="0.25">
      <c r="A620" s="22"/>
      <c r="B620" s="22"/>
      <c r="C620" s="22"/>
      <c r="D620" s="22"/>
      <c r="E620" s="22"/>
      <c r="F620" s="212"/>
      <c r="G620" s="22"/>
      <c r="H620" s="22"/>
      <c r="I620" s="22"/>
      <c r="J620" s="22"/>
      <c r="K620" s="22"/>
      <c r="L620" s="22"/>
      <c r="M620" s="22"/>
      <c r="N620" s="22"/>
      <c r="O620" s="22"/>
      <c r="P620" s="22"/>
      <c r="Q620" s="22"/>
      <c r="R620" s="22"/>
      <c r="S620" s="22"/>
      <c r="T620" s="22"/>
      <c r="U620" s="22"/>
      <c r="V620" s="22"/>
      <c r="W620" s="22"/>
      <c r="X620" s="22"/>
    </row>
    <row r="621" spans="1:24" ht="15.75" customHeight="1" x14ac:dyDescent="0.25">
      <c r="A621" s="22"/>
      <c r="B621" s="22"/>
      <c r="C621" s="22"/>
      <c r="D621" s="22"/>
      <c r="E621" s="22"/>
      <c r="F621" s="212"/>
      <c r="G621" s="22"/>
      <c r="H621" s="22"/>
      <c r="I621" s="22"/>
      <c r="J621" s="22"/>
      <c r="K621" s="22"/>
      <c r="L621" s="22"/>
      <c r="M621" s="22"/>
      <c r="N621" s="22"/>
      <c r="O621" s="22"/>
      <c r="P621" s="22"/>
      <c r="Q621" s="22"/>
      <c r="R621" s="22"/>
      <c r="S621" s="22"/>
      <c r="T621" s="22"/>
      <c r="U621" s="22"/>
      <c r="V621" s="22"/>
      <c r="W621" s="22"/>
      <c r="X621" s="22"/>
    </row>
    <row r="622" spans="1:24" ht="15.75" customHeight="1" x14ac:dyDescent="0.25">
      <c r="A622" s="22"/>
      <c r="B622" s="22"/>
      <c r="C622" s="22"/>
      <c r="D622" s="22"/>
      <c r="E622" s="22"/>
      <c r="F622" s="212"/>
      <c r="G622" s="22"/>
      <c r="H622" s="22"/>
      <c r="I622" s="22"/>
      <c r="J622" s="22"/>
      <c r="K622" s="22"/>
      <c r="L622" s="22"/>
      <c r="M622" s="22"/>
      <c r="N622" s="22"/>
      <c r="O622" s="22"/>
      <c r="P622" s="22"/>
      <c r="Q622" s="22"/>
      <c r="R622" s="22"/>
      <c r="S622" s="22"/>
      <c r="T622" s="22"/>
      <c r="U622" s="22"/>
      <c r="V622" s="22"/>
      <c r="W622" s="22"/>
      <c r="X622" s="22"/>
    </row>
    <row r="623" spans="1:24" ht="15.75" customHeight="1" x14ac:dyDescent="0.25">
      <c r="A623" s="22"/>
      <c r="B623" s="22"/>
      <c r="C623" s="22"/>
      <c r="D623" s="22"/>
      <c r="E623" s="22"/>
      <c r="F623" s="212"/>
      <c r="G623" s="22"/>
      <c r="H623" s="22"/>
      <c r="I623" s="22"/>
      <c r="J623" s="22"/>
      <c r="K623" s="22"/>
      <c r="L623" s="22"/>
      <c r="M623" s="22"/>
      <c r="N623" s="22"/>
      <c r="O623" s="22"/>
      <c r="P623" s="22"/>
      <c r="Q623" s="22"/>
      <c r="R623" s="22"/>
      <c r="S623" s="22"/>
      <c r="T623" s="22"/>
      <c r="U623" s="22"/>
      <c r="V623" s="22"/>
      <c r="W623" s="22"/>
      <c r="X623" s="22"/>
    </row>
    <row r="624" spans="1:24" ht="15.75" customHeight="1" x14ac:dyDescent="0.25">
      <c r="A624" s="22"/>
      <c r="B624" s="22"/>
      <c r="C624" s="22"/>
      <c r="D624" s="22"/>
      <c r="E624" s="22"/>
      <c r="F624" s="212"/>
      <c r="G624" s="22"/>
      <c r="H624" s="22"/>
      <c r="I624" s="22"/>
      <c r="J624" s="22"/>
      <c r="K624" s="22"/>
      <c r="L624" s="22"/>
      <c r="M624" s="22"/>
      <c r="N624" s="22"/>
      <c r="O624" s="22"/>
      <c r="P624" s="22"/>
      <c r="Q624" s="22"/>
      <c r="R624" s="22"/>
      <c r="S624" s="22"/>
      <c r="T624" s="22"/>
      <c r="U624" s="22"/>
      <c r="V624" s="22"/>
      <c r="W624" s="22"/>
      <c r="X624" s="22"/>
    </row>
    <row r="625" spans="1:24" ht="15.75" customHeight="1" x14ac:dyDescent="0.25">
      <c r="A625" s="22"/>
      <c r="B625" s="22"/>
      <c r="C625" s="22"/>
      <c r="D625" s="22"/>
      <c r="E625" s="22"/>
      <c r="F625" s="212"/>
      <c r="G625" s="22"/>
      <c r="H625" s="22"/>
      <c r="I625" s="22"/>
      <c r="J625" s="22"/>
      <c r="K625" s="22"/>
      <c r="L625" s="22"/>
      <c r="M625" s="22"/>
      <c r="N625" s="22"/>
      <c r="O625" s="22"/>
      <c r="P625" s="22"/>
      <c r="Q625" s="22"/>
      <c r="R625" s="22"/>
      <c r="S625" s="22"/>
      <c r="T625" s="22"/>
      <c r="U625" s="22"/>
      <c r="V625" s="22"/>
      <c r="W625" s="22"/>
      <c r="X625" s="22"/>
    </row>
    <row r="626" spans="1:24" ht="15.75" customHeight="1" x14ac:dyDescent="0.25">
      <c r="A626" s="22"/>
      <c r="B626" s="22"/>
      <c r="C626" s="22"/>
      <c r="D626" s="22"/>
      <c r="E626" s="22"/>
      <c r="F626" s="212"/>
      <c r="G626" s="22"/>
      <c r="H626" s="22"/>
      <c r="I626" s="22"/>
      <c r="J626" s="22"/>
      <c r="K626" s="22"/>
      <c r="L626" s="22"/>
      <c r="M626" s="22"/>
      <c r="N626" s="22"/>
      <c r="O626" s="22"/>
      <c r="P626" s="22"/>
      <c r="Q626" s="22"/>
      <c r="R626" s="22"/>
      <c r="S626" s="22"/>
      <c r="T626" s="22"/>
      <c r="U626" s="22"/>
      <c r="V626" s="22"/>
      <c r="W626" s="22"/>
      <c r="X626" s="22"/>
    </row>
    <row r="627" spans="1:24" ht="15.75" customHeight="1" x14ac:dyDescent="0.25">
      <c r="A627" s="22"/>
      <c r="B627" s="22"/>
      <c r="C627" s="22"/>
      <c r="D627" s="22"/>
      <c r="E627" s="22"/>
      <c r="F627" s="212"/>
      <c r="G627" s="22"/>
      <c r="H627" s="22"/>
      <c r="I627" s="22"/>
      <c r="J627" s="22"/>
      <c r="K627" s="22"/>
      <c r="L627" s="22"/>
      <c r="M627" s="22"/>
      <c r="N627" s="22"/>
      <c r="O627" s="22"/>
      <c r="P627" s="22"/>
      <c r="Q627" s="22"/>
      <c r="R627" s="22"/>
      <c r="S627" s="22"/>
      <c r="T627" s="22"/>
      <c r="U627" s="22"/>
      <c r="V627" s="22"/>
      <c r="W627" s="22"/>
      <c r="X627" s="22"/>
    </row>
    <row r="628" spans="1:24" ht="15.75" customHeight="1" x14ac:dyDescent="0.25">
      <c r="A628" s="22"/>
      <c r="B628" s="22"/>
      <c r="C628" s="22"/>
      <c r="D628" s="22"/>
      <c r="E628" s="22"/>
      <c r="F628" s="212"/>
      <c r="G628" s="22"/>
      <c r="H628" s="22"/>
      <c r="I628" s="22"/>
      <c r="J628" s="22"/>
      <c r="K628" s="22"/>
      <c r="L628" s="22"/>
      <c r="M628" s="22"/>
      <c r="N628" s="22"/>
      <c r="O628" s="22"/>
      <c r="P628" s="22"/>
      <c r="Q628" s="22"/>
      <c r="R628" s="22"/>
      <c r="S628" s="22"/>
      <c r="T628" s="22"/>
      <c r="U628" s="22"/>
      <c r="V628" s="22"/>
      <c r="W628" s="22"/>
      <c r="X628" s="22"/>
    </row>
    <row r="629" spans="1:24" ht="15.75" customHeight="1" x14ac:dyDescent="0.25">
      <c r="A629" s="22"/>
      <c r="B629" s="22"/>
      <c r="C629" s="22"/>
      <c r="D629" s="22"/>
      <c r="E629" s="22"/>
      <c r="F629" s="212"/>
      <c r="G629" s="22"/>
      <c r="H629" s="22"/>
      <c r="I629" s="22"/>
      <c r="J629" s="22"/>
      <c r="K629" s="22"/>
      <c r="L629" s="22"/>
      <c r="M629" s="22"/>
      <c r="N629" s="22"/>
      <c r="O629" s="22"/>
      <c r="P629" s="22"/>
      <c r="Q629" s="22"/>
      <c r="R629" s="22"/>
      <c r="S629" s="22"/>
      <c r="T629" s="22"/>
      <c r="U629" s="22"/>
      <c r="V629" s="22"/>
      <c r="W629" s="22"/>
      <c r="X629" s="22"/>
    </row>
    <row r="630" spans="1:24" ht="15.75" customHeight="1" x14ac:dyDescent="0.25">
      <c r="A630" s="22"/>
      <c r="B630" s="22"/>
      <c r="C630" s="22"/>
      <c r="D630" s="22"/>
      <c r="E630" s="22"/>
      <c r="F630" s="212"/>
      <c r="G630" s="22"/>
      <c r="H630" s="22"/>
      <c r="I630" s="22"/>
      <c r="J630" s="22"/>
      <c r="K630" s="22"/>
      <c r="L630" s="22"/>
      <c r="M630" s="22"/>
      <c r="N630" s="22"/>
      <c r="O630" s="22"/>
      <c r="P630" s="22"/>
      <c r="Q630" s="22"/>
      <c r="R630" s="22"/>
      <c r="S630" s="22"/>
      <c r="T630" s="22"/>
      <c r="U630" s="22"/>
      <c r="V630" s="22"/>
      <c r="W630" s="22"/>
      <c r="X630" s="22"/>
    </row>
    <row r="631" spans="1:24" ht="15.75" customHeight="1" x14ac:dyDescent="0.25">
      <c r="A631" s="22"/>
      <c r="B631" s="22"/>
      <c r="C631" s="22"/>
      <c r="D631" s="22"/>
      <c r="E631" s="22"/>
      <c r="F631" s="212"/>
      <c r="G631" s="22"/>
      <c r="H631" s="22"/>
      <c r="I631" s="22"/>
      <c r="J631" s="22"/>
      <c r="K631" s="22"/>
      <c r="L631" s="22"/>
      <c r="M631" s="22"/>
      <c r="N631" s="22"/>
      <c r="O631" s="22"/>
      <c r="P631" s="22"/>
      <c r="Q631" s="22"/>
      <c r="R631" s="22"/>
      <c r="S631" s="22"/>
      <c r="T631" s="22"/>
      <c r="U631" s="22"/>
      <c r="V631" s="22"/>
      <c r="W631" s="22"/>
      <c r="X631" s="22"/>
    </row>
    <row r="632" spans="1:24" ht="15.75" customHeight="1" x14ac:dyDescent="0.25">
      <c r="A632" s="22"/>
      <c r="B632" s="22"/>
      <c r="C632" s="22"/>
      <c r="D632" s="22"/>
      <c r="E632" s="22"/>
      <c r="F632" s="212"/>
      <c r="G632" s="22"/>
      <c r="H632" s="22"/>
      <c r="I632" s="22"/>
      <c r="J632" s="22"/>
      <c r="K632" s="22"/>
      <c r="L632" s="22"/>
      <c r="M632" s="22"/>
      <c r="N632" s="22"/>
      <c r="O632" s="22"/>
      <c r="P632" s="22"/>
      <c r="Q632" s="22"/>
      <c r="R632" s="22"/>
      <c r="S632" s="22"/>
      <c r="T632" s="22"/>
      <c r="U632" s="22"/>
      <c r="V632" s="22"/>
      <c r="W632" s="22"/>
      <c r="X632" s="22"/>
    </row>
    <row r="633" spans="1:24" ht="15.75" customHeight="1" x14ac:dyDescent="0.25">
      <c r="A633" s="22"/>
      <c r="B633" s="22"/>
      <c r="C633" s="22"/>
      <c r="D633" s="22"/>
      <c r="E633" s="22"/>
      <c r="F633" s="212"/>
      <c r="G633" s="22"/>
      <c r="H633" s="22"/>
      <c r="I633" s="22"/>
      <c r="J633" s="22"/>
      <c r="K633" s="22"/>
      <c r="L633" s="22"/>
      <c r="M633" s="22"/>
      <c r="N633" s="22"/>
      <c r="O633" s="22"/>
      <c r="P633" s="22"/>
      <c r="Q633" s="22"/>
      <c r="R633" s="22"/>
      <c r="S633" s="22"/>
      <c r="T633" s="22"/>
      <c r="U633" s="22"/>
      <c r="V633" s="22"/>
      <c r="W633" s="22"/>
      <c r="X633" s="22"/>
    </row>
    <row r="634" spans="1:24" ht="15.75" customHeight="1" x14ac:dyDescent="0.25">
      <c r="A634" s="22"/>
      <c r="B634" s="22"/>
      <c r="C634" s="22"/>
      <c r="D634" s="22"/>
      <c r="E634" s="22"/>
      <c r="F634" s="212"/>
      <c r="G634" s="22"/>
      <c r="H634" s="22"/>
      <c r="I634" s="22"/>
      <c r="J634" s="22"/>
      <c r="K634" s="22"/>
      <c r="L634" s="22"/>
      <c r="M634" s="22"/>
      <c r="N634" s="22"/>
      <c r="O634" s="22"/>
      <c r="P634" s="22"/>
      <c r="Q634" s="22"/>
      <c r="R634" s="22"/>
      <c r="S634" s="22"/>
      <c r="T634" s="22"/>
      <c r="U634" s="22"/>
      <c r="V634" s="22"/>
      <c r="W634" s="22"/>
      <c r="X634" s="22"/>
    </row>
    <row r="635" spans="1:24" ht="15.75" customHeight="1" x14ac:dyDescent="0.25">
      <c r="A635" s="22"/>
      <c r="B635" s="22"/>
      <c r="C635" s="22"/>
      <c r="D635" s="22"/>
      <c r="E635" s="22"/>
      <c r="F635" s="212"/>
      <c r="G635" s="22"/>
      <c r="H635" s="22"/>
      <c r="I635" s="22"/>
      <c r="J635" s="22"/>
      <c r="K635" s="22"/>
      <c r="L635" s="22"/>
      <c r="M635" s="22"/>
      <c r="N635" s="22"/>
      <c r="O635" s="22"/>
      <c r="P635" s="22"/>
      <c r="Q635" s="22"/>
      <c r="R635" s="22"/>
      <c r="S635" s="22"/>
      <c r="T635" s="22"/>
      <c r="U635" s="22"/>
      <c r="V635" s="22"/>
      <c r="W635" s="22"/>
      <c r="X635" s="22"/>
    </row>
    <row r="636" spans="1:24" ht="15.75" customHeight="1" x14ac:dyDescent="0.25">
      <c r="A636" s="22"/>
      <c r="B636" s="22"/>
      <c r="C636" s="22"/>
      <c r="D636" s="22"/>
      <c r="E636" s="22"/>
      <c r="F636" s="212"/>
      <c r="G636" s="22"/>
      <c r="H636" s="22"/>
      <c r="I636" s="22"/>
      <c r="J636" s="22"/>
      <c r="K636" s="22"/>
      <c r="L636" s="22"/>
      <c r="M636" s="22"/>
      <c r="N636" s="22"/>
      <c r="O636" s="22"/>
      <c r="P636" s="22"/>
      <c r="Q636" s="22"/>
      <c r="R636" s="22"/>
      <c r="S636" s="22"/>
      <c r="T636" s="22"/>
      <c r="U636" s="22"/>
      <c r="V636" s="22"/>
      <c r="W636" s="22"/>
      <c r="X636" s="22"/>
    </row>
    <row r="637" spans="1:24" ht="15.75" customHeight="1" x14ac:dyDescent="0.25">
      <c r="A637" s="22"/>
      <c r="B637" s="22"/>
      <c r="C637" s="22"/>
      <c r="D637" s="22"/>
      <c r="E637" s="22"/>
      <c r="F637" s="212"/>
      <c r="G637" s="22"/>
      <c r="H637" s="22"/>
      <c r="I637" s="22"/>
      <c r="J637" s="22"/>
      <c r="K637" s="22"/>
      <c r="L637" s="22"/>
      <c r="M637" s="22"/>
      <c r="N637" s="22"/>
      <c r="O637" s="22"/>
      <c r="P637" s="22"/>
      <c r="Q637" s="22"/>
      <c r="R637" s="22"/>
      <c r="S637" s="22"/>
      <c r="T637" s="22"/>
      <c r="U637" s="22"/>
      <c r="V637" s="22"/>
      <c r="W637" s="22"/>
      <c r="X637" s="22"/>
    </row>
    <row r="638" spans="1:24" ht="15.75" customHeight="1" x14ac:dyDescent="0.25">
      <c r="A638" s="22"/>
      <c r="B638" s="22"/>
      <c r="C638" s="22"/>
      <c r="D638" s="22"/>
      <c r="E638" s="22"/>
      <c r="F638" s="212"/>
      <c r="G638" s="22"/>
      <c r="H638" s="22"/>
      <c r="I638" s="22"/>
      <c r="J638" s="22"/>
      <c r="K638" s="22"/>
      <c r="L638" s="22"/>
      <c r="M638" s="22"/>
      <c r="N638" s="22"/>
      <c r="O638" s="22"/>
      <c r="P638" s="22"/>
      <c r="Q638" s="22"/>
      <c r="R638" s="22"/>
      <c r="S638" s="22"/>
      <c r="T638" s="22"/>
      <c r="U638" s="22"/>
      <c r="V638" s="22"/>
      <c r="W638" s="22"/>
      <c r="X638" s="22"/>
    </row>
    <row r="639" spans="1:24" ht="15.75" customHeight="1" x14ac:dyDescent="0.25">
      <c r="A639" s="22"/>
      <c r="B639" s="22"/>
      <c r="C639" s="22"/>
      <c r="D639" s="22"/>
      <c r="E639" s="22"/>
      <c r="F639" s="212"/>
      <c r="G639" s="22"/>
      <c r="H639" s="22"/>
      <c r="I639" s="22"/>
      <c r="J639" s="22"/>
      <c r="K639" s="22"/>
      <c r="L639" s="22"/>
      <c r="M639" s="22"/>
      <c r="N639" s="22"/>
      <c r="O639" s="22"/>
      <c r="P639" s="22"/>
      <c r="Q639" s="22"/>
      <c r="R639" s="22"/>
      <c r="S639" s="22"/>
      <c r="T639" s="22"/>
      <c r="U639" s="22"/>
      <c r="V639" s="22"/>
      <c r="W639" s="22"/>
      <c r="X639" s="22"/>
    </row>
    <row r="640" spans="1:24" ht="15.75" customHeight="1" x14ac:dyDescent="0.25">
      <c r="A640" s="22"/>
      <c r="B640" s="22"/>
      <c r="C640" s="22"/>
      <c r="D640" s="22"/>
      <c r="E640" s="22"/>
      <c r="F640" s="212"/>
      <c r="G640" s="22"/>
      <c r="H640" s="22"/>
      <c r="I640" s="22"/>
      <c r="J640" s="22"/>
      <c r="K640" s="22"/>
      <c r="L640" s="22"/>
      <c r="M640" s="22"/>
      <c r="N640" s="22"/>
      <c r="O640" s="22"/>
      <c r="P640" s="22"/>
      <c r="Q640" s="22"/>
      <c r="R640" s="22"/>
      <c r="S640" s="22"/>
      <c r="T640" s="22"/>
      <c r="U640" s="22"/>
      <c r="V640" s="22"/>
      <c r="W640" s="22"/>
      <c r="X640" s="22"/>
    </row>
    <row r="641" spans="1:24" ht="15.75" customHeight="1" x14ac:dyDescent="0.25">
      <c r="A641" s="22"/>
      <c r="B641" s="22"/>
      <c r="C641" s="22"/>
      <c r="D641" s="22"/>
      <c r="E641" s="22"/>
      <c r="F641" s="212"/>
      <c r="G641" s="22"/>
      <c r="H641" s="22"/>
      <c r="I641" s="22"/>
      <c r="J641" s="22"/>
      <c r="K641" s="22"/>
      <c r="L641" s="22"/>
      <c r="M641" s="22"/>
      <c r="N641" s="22"/>
      <c r="O641" s="22"/>
      <c r="P641" s="22"/>
      <c r="Q641" s="22"/>
      <c r="R641" s="22"/>
      <c r="S641" s="22"/>
      <c r="T641" s="22"/>
      <c r="U641" s="22"/>
      <c r="V641" s="22"/>
      <c r="W641" s="22"/>
      <c r="X641" s="22"/>
    </row>
    <row r="642" spans="1:24" ht="15.75" customHeight="1" x14ac:dyDescent="0.25">
      <c r="A642" s="22"/>
      <c r="B642" s="22"/>
      <c r="C642" s="22"/>
      <c r="D642" s="22"/>
      <c r="E642" s="22"/>
      <c r="F642" s="212"/>
      <c r="G642" s="22"/>
      <c r="H642" s="22"/>
      <c r="I642" s="22"/>
      <c r="J642" s="22"/>
      <c r="K642" s="22"/>
      <c r="L642" s="22"/>
      <c r="M642" s="22"/>
      <c r="N642" s="22"/>
      <c r="O642" s="22"/>
      <c r="P642" s="22"/>
      <c r="Q642" s="22"/>
      <c r="R642" s="22"/>
      <c r="S642" s="22"/>
      <c r="T642" s="22"/>
      <c r="U642" s="22"/>
      <c r="V642" s="22"/>
      <c r="W642" s="22"/>
      <c r="X642" s="22"/>
    </row>
    <row r="643" spans="1:24" ht="15.75" customHeight="1" x14ac:dyDescent="0.25">
      <c r="A643" s="22"/>
      <c r="B643" s="22"/>
      <c r="C643" s="22"/>
      <c r="D643" s="22"/>
      <c r="E643" s="22"/>
      <c r="F643" s="212"/>
      <c r="G643" s="22"/>
      <c r="H643" s="22"/>
      <c r="I643" s="22"/>
      <c r="J643" s="22"/>
      <c r="K643" s="22"/>
      <c r="L643" s="22"/>
      <c r="M643" s="22"/>
      <c r="N643" s="22"/>
      <c r="O643" s="22"/>
      <c r="P643" s="22"/>
      <c r="Q643" s="22"/>
      <c r="R643" s="22"/>
      <c r="S643" s="22"/>
      <c r="T643" s="22"/>
      <c r="U643" s="22"/>
      <c r="V643" s="22"/>
      <c r="W643" s="22"/>
      <c r="X643" s="22"/>
    </row>
    <row r="644" spans="1:24" ht="15.75" customHeight="1" x14ac:dyDescent="0.25">
      <c r="A644" s="22"/>
      <c r="B644" s="22"/>
      <c r="C644" s="22"/>
      <c r="D644" s="22"/>
      <c r="E644" s="22"/>
      <c r="F644" s="212"/>
      <c r="G644" s="22"/>
      <c r="H644" s="22"/>
      <c r="I644" s="22"/>
      <c r="J644" s="22"/>
      <c r="K644" s="22"/>
      <c r="L644" s="22"/>
      <c r="M644" s="22"/>
      <c r="N644" s="22"/>
      <c r="O644" s="22"/>
      <c r="P644" s="22"/>
      <c r="Q644" s="22"/>
      <c r="R644" s="22"/>
      <c r="S644" s="22"/>
      <c r="T644" s="22"/>
      <c r="U644" s="22"/>
      <c r="V644" s="22"/>
      <c r="W644" s="22"/>
      <c r="X644" s="22"/>
    </row>
    <row r="645" spans="1:24" ht="15.75" customHeight="1" x14ac:dyDescent="0.25">
      <c r="A645" s="22"/>
      <c r="B645" s="22"/>
      <c r="C645" s="22"/>
      <c r="D645" s="22"/>
      <c r="E645" s="22"/>
      <c r="F645" s="212"/>
      <c r="G645" s="22"/>
      <c r="H645" s="22"/>
      <c r="I645" s="22"/>
      <c r="J645" s="22"/>
      <c r="K645" s="22"/>
      <c r="L645" s="22"/>
      <c r="M645" s="22"/>
      <c r="N645" s="22"/>
      <c r="O645" s="22"/>
      <c r="P645" s="22"/>
      <c r="Q645" s="22"/>
      <c r="R645" s="22"/>
      <c r="S645" s="22"/>
      <c r="T645" s="22"/>
      <c r="U645" s="22"/>
      <c r="V645" s="22"/>
      <c r="W645" s="22"/>
      <c r="X645" s="22"/>
    </row>
    <row r="646" spans="1:24" ht="15.75" customHeight="1" x14ac:dyDescent="0.25">
      <c r="A646" s="22"/>
      <c r="B646" s="22"/>
      <c r="C646" s="22"/>
      <c r="D646" s="22"/>
      <c r="E646" s="22"/>
      <c r="F646" s="212"/>
      <c r="G646" s="22"/>
      <c r="H646" s="22"/>
      <c r="I646" s="22"/>
      <c r="J646" s="22"/>
      <c r="K646" s="22"/>
      <c r="L646" s="22"/>
      <c r="M646" s="22"/>
      <c r="N646" s="22"/>
      <c r="O646" s="22"/>
      <c r="P646" s="22"/>
      <c r="Q646" s="22"/>
      <c r="R646" s="22"/>
      <c r="S646" s="22"/>
      <c r="T646" s="22"/>
      <c r="U646" s="22"/>
      <c r="V646" s="22"/>
      <c r="W646" s="22"/>
      <c r="X646" s="22"/>
    </row>
    <row r="647" spans="1:24" ht="15.75" customHeight="1" x14ac:dyDescent="0.25">
      <c r="A647" s="22"/>
      <c r="B647" s="22"/>
      <c r="C647" s="22"/>
      <c r="D647" s="22"/>
      <c r="E647" s="22"/>
      <c r="F647" s="212"/>
      <c r="G647" s="22"/>
      <c r="H647" s="22"/>
      <c r="I647" s="22"/>
      <c r="J647" s="22"/>
      <c r="K647" s="22"/>
      <c r="L647" s="22"/>
      <c r="M647" s="22"/>
      <c r="N647" s="22"/>
      <c r="O647" s="22"/>
      <c r="P647" s="22"/>
      <c r="Q647" s="22"/>
      <c r="R647" s="22"/>
      <c r="S647" s="22"/>
      <c r="T647" s="22"/>
      <c r="U647" s="22"/>
      <c r="V647" s="22"/>
      <c r="W647" s="22"/>
      <c r="X647" s="22"/>
    </row>
    <row r="648" spans="1:24" ht="15.75" customHeight="1" x14ac:dyDescent="0.25">
      <c r="A648" s="22"/>
      <c r="B648" s="22"/>
      <c r="C648" s="22"/>
      <c r="D648" s="22"/>
      <c r="E648" s="22"/>
      <c r="F648" s="212"/>
      <c r="G648" s="22"/>
      <c r="H648" s="22"/>
      <c r="I648" s="22"/>
      <c r="J648" s="22"/>
      <c r="K648" s="22"/>
      <c r="L648" s="22"/>
      <c r="M648" s="22"/>
      <c r="N648" s="22"/>
      <c r="O648" s="22"/>
      <c r="P648" s="22"/>
      <c r="Q648" s="22"/>
      <c r="R648" s="22"/>
      <c r="S648" s="22"/>
      <c r="T648" s="22"/>
      <c r="U648" s="22"/>
      <c r="V648" s="22"/>
      <c r="W648" s="22"/>
      <c r="X648" s="22"/>
    </row>
    <row r="649" spans="1:24" ht="15.75" customHeight="1" x14ac:dyDescent="0.25">
      <c r="A649" s="22"/>
      <c r="B649" s="22"/>
      <c r="C649" s="22"/>
      <c r="D649" s="22"/>
      <c r="E649" s="22"/>
      <c r="F649" s="212"/>
      <c r="G649" s="22"/>
      <c r="H649" s="22"/>
      <c r="I649" s="22"/>
      <c r="J649" s="22"/>
      <c r="K649" s="22"/>
      <c r="L649" s="22"/>
      <c r="M649" s="22"/>
      <c r="N649" s="22"/>
      <c r="O649" s="22"/>
      <c r="P649" s="22"/>
      <c r="Q649" s="22"/>
      <c r="R649" s="22"/>
      <c r="S649" s="22"/>
      <c r="T649" s="22"/>
      <c r="U649" s="22"/>
      <c r="V649" s="22"/>
      <c r="W649" s="22"/>
      <c r="X649" s="22"/>
    </row>
    <row r="650" spans="1:24" ht="15.75" customHeight="1" x14ac:dyDescent="0.25">
      <c r="A650" s="22"/>
      <c r="B650" s="22"/>
      <c r="C650" s="22"/>
      <c r="D650" s="22"/>
      <c r="E650" s="22"/>
      <c r="F650" s="212"/>
      <c r="G650" s="22"/>
      <c r="H650" s="22"/>
      <c r="I650" s="22"/>
      <c r="J650" s="22"/>
      <c r="K650" s="22"/>
      <c r="L650" s="22"/>
      <c r="M650" s="22"/>
      <c r="N650" s="22"/>
      <c r="O650" s="22"/>
      <c r="P650" s="22"/>
      <c r="Q650" s="22"/>
      <c r="R650" s="22"/>
      <c r="S650" s="22"/>
      <c r="T650" s="22"/>
      <c r="U650" s="22"/>
      <c r="V650" s="22"/>
      <c r="W650" s="22"/>
      <c r="X650" s="22"/>
    </row>
    <row r="651" spans="1:24" ht="15.75" customHeight="1" x14ac:dyDescent="0.25">
      <c r="A651" s="22"/>
      <c r="B651" s="22"/>
      <c r="C651" s="22"/>
      <c r="D651" s="22"/>
      <c r="E651" s="22"/>
      <c r="F651" s="212"/>
      <c r="G651" s="22"/>
      <c r="H651" s="22"/>
      <c r="I651" s="22"/>
      <c r="J651" s="22"/>
      <c r="K651" s="22"/>
      <c r="L651" s="22"/>
      <c r="M651" s="22"/>
      <c r="N651" s="22"/>
      <c r="O651" s="22"/>
      <c r="P651" s="22"/>
      <c r="Q651" s="22"/>
      <c r="R651" s="22"/>
      <c r="S651" s="22"/>
      <c r="T651" s="22"/>
      <c r="U651" s="22"/>
      <c r="V651" s="22"/>
      <c r="W651" s="22"/>
      <c r="X651" s="22"/>
    </row>
    <row r="652" spans="1:24" ht="15.75" customHeight="1" x14ac:dyDescent="0.25">
      <c r="A652" s="22"/>
      <c r="B652" s="22"/>
      <c r="C652" s="22"/>
      <c r="D652" s="22"/>
      <c r="E652" s="22"/>
      <c r="F652" s="212"/>
      <c r="G652" s="22"/>
      <c r="H652" s="22"/>
      <c r="I652" s="22"/>
      <c r="J652" s="22"/>
      <c r="K652" s="22"/>
      <c r="L652" s="22"/>
      <c r="M652" s="22"/>
      <c r="N652" s="22"/>
      <c r="O652" s="22"/>
      <c r="P652" s="22"/>
      <c r="Q652" s="22"/>
      <c r="R652" s="22"/>
      <c r="S652" s="22"/>
      <c r="T652" s="22"/>
      <c r="U652" s="22"/>
      <c r="V652" s="22"/>
      <c r="W652" s="22"/>
      <c r="X652" s="22"/>
    </row>
    <row r="653" spans="1:24" ht="15.75" customHeight="1" x14ac:dyDescent="0.25">
      <c r="A653" s="22"/>
      <c r="B653" s="22"/>
      <c r="C653" s="22"/>
      <c r="D653" s="22"/>
      <c r="E653" s="22"/>
      <c r="F653" s="212"/>
      <c r="G653" s="22"/>
      <c r="H653" s="22"/>
      <c r="I653" s="22"/>
      <c r="J653" s="22"/>
      <c r="K653" s="22"/>
      <c r="L653" s="22"/>
      <c r="M653" s="22"/>
      <c r="N653" s="22"/>
      <c r="O653" s="22"/>
      <c r="P653" s="22"/>
      <c r="Q653" s="22"/>
      <c r="R653" s="22"/>
      <c r="S653" s="22"/>
      <c r="T653" s="22"/>
      <c r="U653" s="22"/>
      <c r="V653" s="22"/>
      <c r="W653" s="22"/>
      <c r="X653" s="22"/>
    </row>
    <row r="654" spans="1:24" ht="15.75" customHeight="1" x14ac:dyDescent="0.25">
      <c r="A654" s="22"/>
      <c r="B654" s="22"/>
      <c r="C654" s="22"/>
      <c r="D654" s="22"/>
      <c r="E654" s="22"/>
      <c r="F654" s="212"/>
      <c r="G654" s="22"/>
      <c r="H654" s="22"/>
      <c r="I654" s="22"/>
      <c r="J654" s="22"/>
      <c r="K654" s="22"/>
      <c r="L654" s="22"/>
      <c r="M654" s="22"/>
      <c r="N654" s="22"/>
      <c r="O654" s="22"/>
      <c r="P654" s="22"/>
      <c r="Q654" s="22"/>
      <c r="R654" s="22"/>
      <c r="S654" s="22"/>
      <c r="T654" s="22"/>
      <c r="U654" s="22"/>
      <c r="V654" s="22"/>
      <c r="W654" s="22"/>
      <c r="X654" s="22"/>
    </row>
    <row r="655" spans="1:24" ht="15.75" customHeight="1" x14ac:dyDescent="0.25">
      <c r="A655" s="22"/>
      <c r="B655" s="22"/>
      <c r="C655" s="22"/>
      <c r="D655" s="22"/>
      <c r="E655" s="22"/>
      <c r="F655" s="212"/>
      <c r="G655" s="22"/>
      <c r="H655" s="22"/>
      <c r="I655" s="22"/>
      <c r="J655" s="22"/>
      <c r="K655" s="22"/>
      <c r="L655" s="22"/>
      <c r="M655" s="22"/>
      <c r="N655" s="22"/>
      <c r="O655" s="22"/>
      <c r="P655" s="22"/>
      <c r="Q655" s="22"/>
      <c r="R655" s="22"/>
      <c r="S655" s="22"/>
      <c r="T655" s="22"/>
      <c r="U655" s="22"/>
      <c r="V655" s="22"/>
      <c r="W655" s="22"/>
      <c r="X655" s="22"/>
    </row>
    <row r="656" spans="1:24" ht="15.75" customHeight="1" x14ac:dyDescent="0.25">
      <c r="A656" s="22"/>
      <c r="B656" s="22"/>
      <c r="C656" s="22"/>
      <c r="D656" s="22"/>
      <c r="E656" s="22"/>
      <c r="F656" s="212"/>
      <c r="G656" s="22"/>
      <c r="H656" s="22"/>
      <c r="I656" s="22"/>
      <c r="J656" s="22"/>
      <c r="K656" s="22"/>
      <c r="L656" s="22"/>
      <c r="M656" s="22"/>
      <c r="N656" s="22"/>
      <c r="O656" s="22"/>
      <c r="P656" s="22"/>
      <c r="Q656" s="22"/>
      <c r="R656" s="22"/>
      <c r="S656" s="22"/>
      <c r="T656" s="22"/>
      <c r="U656" s="22"/>
      <c r="V656" s="22"/>
      <c r="W656" s="22"/>
      <c r="X656" s="22"/>
    </row>
    <row r="657" spans="1:24" ht="15.75" customHeight="1" x14ac:dyDescent="0.25">
      <c r="A657" s="22"/>
      <c r="B657" s="22"/>
      <c r="C657" s="22"/>
      <c r="D657" s="22"/>
      <c r="E657" s="22"/>
      <c r="F657" s="212"/>
      <c r="G657" s="22"/>
      <c r="H657" s="22"/>
      <c r="I657" s="22"/>
      <c r="J657" s="22"/>
      <c r="K657" s="22"/>
      <c r="L657" s="22"/>
      <c r="M657" s="22"/>
      <c r="N657" s="22"/>
      <c r="O657" s="22"/>
      <c r="P657" s="22"/>
      <c r="Q657" s="22"/>
      <c r="R657" s="22"/>
      <c r="S657" s="22"/>
      <c r="T657" s="22"/>
      <c r="U657" s="22"/>
      <c r="V657" s="22"/>
      <c r="W657" s="22"/>
      <c r="X657" s="22"/>
    </row>
    <row r="658" spans="1:24" ht="15.75" customHeight="1" x14ac:dyDescent="0.25">
      <c r="A658" s="22"/>
      <c r="B658" s="22"/>
      <c r="C658" s="22"/>
      <c r="D658" s="22"/>
      <c r="E658" s="22"/>
      <c r="F658" s="212"/>
      <c r="G658" s="22"/>
      <c r="H658" s="22"/>
      <c r="I658" s="22"/>
      <c r="J658" s="22"/>
      <c r="K658" s="22"/>
      <c r="L658" s="22"/>
      <c r="M658" s="22"/>
      <c r="N658" s="22"/>
      <c r="O658" s="22"/>
      <c r="P658" s="22"/>
      <c r="Q658" s="22"/>
      <c r="R658" s="22"/>
      <c r="S658" s="22"/>
      <c r="T658" s="22"/>
      <c r="U658" s="22"/>
      <c r="V658" s="22"/>
      <c r="W658" s="22"/>
      <c r="X658" s="22"/>
    </row>
    <row r="659" spans="1:24" ht="15.75" customHeight="1" x14ac:dyDescent="0.25">
      <c r="A659" s="22"/>
      <c r="B659" s="22"/>
      <c r="C659" s="22"/>
      <c r="D659" s="22"/>
      <c r="E659" s="22"/>
      <c r="F659" s="212"/>
      <c r="G659" s="22"/>
      <c r="H659" s="22"/>
      <c r="I659" s="22"/>
      <c r="J659" s="22"/>
      <c r="K659" s="22"/>
      <c r="L659" s="22"/>
      <c r="M659" s="22"/>
      <c r="N659" s="22"/>
      <c r="O659" s="22"/>
      <c r="P659" s="22"/>
      <c r="Q659" s="22"/>
      <c r="R659" s="22"/>
      <c r="S659" s="22"/>
      <c r="T659" s="22"/>
      <c r="U659" s="22"/>
      <c r="V659" s="22"/>
      <c r="W659" s="22"/>
      <c r="X659" s="22"/>
    </row>
    <row r="660" spans="1:24" ht="15.75" customHeight="1" x14ac:dyDescent="0.25">
      <c r="A660" s="22"/>
      <c r="B660" s="22"/>
      <c r="C660" s="22"/>
      <c r="D660" s="22"/>
      <c r="E660" s="22"/>
      <c r="F660" s="212"/>
      <c r="G660" s="22"/>
      <c r="H660" s="22"/>
      <c r="I660" s="22"/>
      <c r="J660" s="22"/>
      <c r="K660" s="22"/>
      <c r="L660" s="22"/>
      <c r="M660" s="22"/>
      <c r="N660" s="22"/>
      <c r="O660" s="22"/>
      <c r="P660" s="22"/>
      <c r="Q660" s="22"/>
      <c r="R660" s="22"/>
      <c r="S660" s="22"/>
      <c r="T660" s="22"/>
      <c r="U660" s="22"/>
      <c r="V660" s="22"/>
      <c r="W660" s="22"/>
      <c r="X660" s="22"/>
    </row>
    <row r="661" spans="1:24" ht="15.75" customHeight="1" x14ac:dyDescent="0.25">
      <c r="A661" s="22"/>
      <c r="B661" s="22"/>
      <c r="C661" s="22"/>
      <c r="D661" s="22"/>
      <c r="E661" s="22"/>
      <c r="F661" s="212"/>
      <c r="G661" s="22"/>
      <c r="H661" s="22"/>
      <c r="I661" s="22"/>
      <c r="J661" s="22"/>
      <c r="K661" s="22"/>
      <c r="L661" s="22"/>
      <c r="M661" s="22"/>
      <c r="N661" s="22"/>
      <c r="O661" s="22"/>
      <c r="P661" s="22"/>
      <c r="Q661" s="22"/>
      <c r="R661" s="22"/>
      <c r="S661" s="22"/>
      <c r="T661" s="22"/>
      <c r="U661" s="22"/>
      <c r="V661" s="22"/>
      <c r="W661" s="22"/>
      <c r="X661" s="22"/>
    </row>
    <row r="662" spans="1:24" ht="15.75" customHeight="1" x14ac:dyDescent="0.25">
      <c r="A662" s="22"/>
      <c r="B662" s="22"/>
      <c r="C662" s="22"/>
      <c r="D662" s="22"/>
      <c r="E662" s="22"/>
      <c r="F662" s="212"/>
      <c r="G662" s="22"/>
      <c r="H662" s="22"/>
      <c r="I662" s="22"/>
      <c r="J662" s="22"/>
      <c r="K662" s="22"/>
      <c r="L662" s="22"/>
      <c r="M662" s="22"/>
      <c r="N662" s="22"/>
      <c r="O662" s="22"/>
      <c r="P662" s="22"/>
      <c r="Q662" s="22"/>
      <c r="R662" s="22"/>
      <c r="S662" s="22"/>
      <c r="T662" s="22"/>
      <c r="U662" s="22"/>
      <c r="V662" s="22"/>
      <c r="W662" s="22"/>
      <c r="X662" s="22"/>
    </row>
    <row r="663" spans="1:24" ht="15.75" customHeight="1" x14ac:dyDescent="0.25">
      <c r="A663" s="22"/>
      <c r="B663" s="22"/>
      <c r="C663" s="22"/>
      <c r="D663" s="22"/>
      <c r="E663" s="22"/>
      <c r="F663" s="212"/>
      <c r="G663" s="22"/>
      <c r="H663" s="22"/>
      <c r="I663" s="22"/>
      <c r="J663" s="22"/>
      <c r="K663" s="22"/>
      <c r="L663" s="22"/>
      <c r="M663" s="22"/>
      <c r="N663" s="22"/>
      <c r="O663" s="22"/>
      <c r="P663" s="22"/>
      <c r="Q663" s="22"/>
      <c r="R663" s="22"/>
      <c r="S663" s="22"/>
      <c r="T663" s="22"/>
      <c r="U663" s="22"/>
      <c r="V663" s="22"/>
      <c r="W663" s="22"/>
      <c r="X663" s="22"/>
    </row>
    <row r="664" spans="1:24" ht="15.75" customHeight="1" x14ac:dyDescent="0.25">
      <c r="A664" s="22"/>
      <c r="B664" s="22"/>
      <c r="C664" s="22"/>
      <c r="D664" s="22"/>
      <c r="E664" s="22"/>
      <c r="F664" s="212"/>
      <c r="G664" s="22"/>
      <c r="H664" s="22"/>
      <c r="I664" s="22"/>
      <c r="J664" s="22"/>
      <c r="K664" s="22"/>
      <c r="L664" s="22"/>
      <c r="M664" s="22"/>
      <c r="N664" s="22"/>
      <c r="O664" s="22"/>
      <c r="P664" s="22"/>
      <c r="Q664" s="22"/>
      <c r="R664" s="22"/>
      <c r="S664" s="22"/>
      <c r="T664" s="22"/>
      <c r="U664" s="22"/>
      <c r="V664" s="22"/>
      <c r="W664" s="22"/>
      <c r="X664" s="22"/>
    </row>
    <row r="665" spans="1:24" ht="15.75" customHeight="1" x14ac:dyDescent="0.25">
      <c r="A665" s="22"/>
      <c r="B665" s="22"/>
      <c r="C665" s="22"/>
      <c r="D665" s="22"/>
      <c r="E665" s="22"/>
      <c r="F665" s="212"/>
      <c r="G665" s="22"/>
      <c r="H665" s="22"/>
      <c r="I665" s="22"/>
      <c r="J665" s="22"/>
      <c r="K665" s="22"/>
      <c r="L665" s="22"/>
      <c r="M665" s="22"/>
      <c r="N665" s="22"/>
      <c r="O665" s="22"/>
      <c r="P665" s="22"/>
      <c r="Q665" s="22"/>
      <c r="R665" s="22"/>
      <c r="S665" s="22"/>
      <c r="T665" s="22"/>
      <c r="U665" s="22"/>
      <c r="V665" s="22"/>
      <c r="W665" s="22"/>
      <c r="X665" s="22"/>
    </row>
    <row r="666" spans="1:24" ht="15.75" customHeight="1" x14ac:dyDescent="0.25">
      <c r="A666" s="22"/>
      <c r="B666" s="22"/>
      <c r="C666" s="22"/>
      <c r="D666" s="22"/>
      <c r="E666" s="22"/>
      <c r="F666" s="212"/>
      <c r="G666" s="22"/>
      <c r="H666" s="22"/>
      <c r="I666" s="22"/>
      <c r="J666" s="22"/>
      <c r="K666" s="22"/>
      <c r="L666" s="22"/>
      <c r="M666" s="22"/>
      <c r="N666" s="22"/>
      <c r="O666" s="22"/>
      <c r="P666" s="22"/>
      <c r="Q666" s="22"/>
      <c r="R666" s="22"/>
      <c r="S666" s="22"/>
      <c r="T666" s="22"/>
      <c r="U666" s="22"/>
      <c r="V666" s="22"/>
      <c r="W666" s="22"/>
      <c r="X666" s="22"/>
    </row>
    <row r="667" spans="1:24" ht="15.75" customHeight="1" x14ac:dyDescent="0.25">
      <c r="A667" s="22"/>
      <c r="B667" s="22"/>
      <c r="C667" s="22"/>
      <c r="D667" s="22"/>
      <c r="E667" s="22"/>
      <c r="F667" s="212"/>
      <c r="G667" s="22"/>
      <c r="H667" s="22"/>
      <c r="I667" s="22"/>
      <c r="J667" s="22"/>
      <c r="K667" s="22"/>
      <c r="L667" s="22"/>
      <c r="M667" s="22"/>
      <c r="N667" s="22"/>
      <c r="O667" s="22"/>
      <c r="P667" s="22"/>
      <c r="Q667" s="22"/>
      <c r="R667" s="22"/>
      <c r="S667" s="22"/>
      <c r="T667" s="22"/>
      <c r="U667" s="22"/>
      <c r="V667" s="22"/>
      <c r="W667" s="22"/>
      <c r="X667" s="22"/>
    </row>
    <row r="668" spans="1:24" ht="15.75" customHeight="1" x14ac:dyDescent="0.25">
      <c r="A668" s="22"/>
      <c r="B668" s="22"/>
      <c r="C668" s="22"/>
      <c r="D668" s="22"/>
      <c r="E668" s="22"/>
      <c r="F668" s="212"/>
      <c r="G668" s="22"/>
      <c r="H668" s="22"/>
      <c r="I668" s="22"/>
      <c r="J668" s="22"/>
      <c r="K668" s="22"/>
      <c r="L668" s="22"/>
      <c r="M668" s="22"/>
      <c r="N668" s="22"/>
      <c r="O668" s="22"/>
      <c r="P668" s="22"/>
      <c r="Q668" s="22"/>
      <c r="R668" s="22"/>
      <c r="S668" s="22"/>
      <c r="T668" s="22"/>
      <c r="U668" s="22"/>
      <c r="V668" s="22"/>
      <c r="W668" s="22"/>
      <c r="X668" s="22"/>
    </row>
    <row r="669" spans="1:24" ht="15.75" customHeight="1" x14ac:dyDescent="0.25">
      <c r="A669" s="22"/>
      <c r="B669" s="22"/>
      <c r="C669" s="22"/>
      <c r="D669" s="22"/>
      <c r="E669" s="22"/>
      <c r="F669" s="212"/>
      <c r="G669" s="22"/>
      <c r="H669" s="22"/>
      <c r="I669" s="22"/>
      <c r="J669" s="22"/>
      <c r="K669" s="22"/>
      <c r="L669" s="22"/>
      <c r="M669" s="22"/>
      <c r="N669" s="22"/>
      <c r="O669" s="22"/>
      <c r="P669" s="22"/>
      <c r="Q669" s="22"/>
      <c r="R669" s="22"/>
      <c r="S669" s="22"/>
      <c r="T669" s="22"/>
      <c r="U669" s="22"/>
      <c r="V669" s="22"/>
      <c r="W669" s="22"/>
      <c r="X669" s="22"/>
    </row>
    <row r="670" spans="1:24" ht="15.75" customHeight="1" x14ac:dyDescent="0.25">
      <c r="A670" s="22"/>
      <c r="B670" s="22"/>
      <c r="C670" s="22"/>
      <c r="D670" s="22"/>
      <c r="E670" s="22"/>
      <c r="F670" s="212"/>
      <c r="G670" s="22"/>
      <c r="H670" s="22"/>
      <c r="I670" s="22"/>
      <c r="J670" s="22"/>
      <c r="K670" s="22"/>
      <c r="L670" s="22"/>
      <c r="M670" s="22"/>
      <c r="N670" s="22"/>
      <c r="O670" s="22"/>
      <c r="P670" s="22"/>
      <c r="Q670" s="22"/>
      <c r="R670" s="22"/>
      <c r="S670" s="22"/>
      <c r="T670" s="22"/>
      <c r="U670" s="22"/>
      <c r="V670" s="22"/>
      <c r="W670" s="22"/>
      <c r="X670" s="22"/>
    </row>
    <row r="671" spans="1:24" ht="15.75" customHeight="1" x14ac:dyDescent="0.25">
      <c r="A671" s="22"/>
      <c r="B671" s="22"/>
      <c r="C671" s="22"/>
      <c r="D671" s="22"/>
      <c r="E671" s="22"/>
      <c r="F671" s="212"/>
      <c r="G671" s="22"/>
      <c r="H671" s="22"/>
      <c r="I671" s="22"/>
      <c r="J671" s="22"/>
      <c r="K671" s="22"/>
      <c r="L671" s="22"/>
      <c r="M671" s="22"/>
      <c r="N671" s="22"/>
      <c r="O671" s="22"/>
      <c r="P671" s="22"/>
      <c r="Q671" s="22"/>
      <c r="R671" s="22"/>
      <c r="S671" s="22"/>
      <c r="T671" s="22"/>
      <c r="U671" s="22"/>
      <c r="V671" s="22"/>
      <c r="W671" s="22"/>
      <c r="X671" s="22"/>
    </row>
    <row r="672" spans="1:24" ht="15.75" customHeight="1" x14ac:dyDescent="0.25">
      <c r="A672" s="22"/>
      <c r="B672" s="22"/>
      <c r="C672" s="22"/>
      <c r="D672" s="22"/>
      <c r="E672" s="22"/>
      <c r="F672" s="212"/>
      <c r="G672" s="22"/>
      <c r="H672" s="22"/>
      <c r="I672" s="22"/>
      <c r="J672" s="22"/>
      <c r="K672" s="22"/>
      <c r="L672" s="22"/>
      <c r="M672" s="22"/>
      <c r="N672" s="22"/>
      <c r="O672" s="22"/>
      <c r="P672" s="22"/>
      <c r="Q672" s="22"/>
      <c r="R672" s="22"/>
      <c r="S672" s="22"/>
      <c r="T672" s="22"/>
      <c r="U672" s="22"/>
      <c r="V672" s="22"/>
      <c r="W672" s="22"/>
      <c r="X672" s="22"/>
    </row>
    <row r="673" spans="1:24" ht="15.75" customHeight="1" x14ac:dyDescent="0.25">
      <c r="A673" s="22"/>
      <c r="B673" s="22"/>
      <c r="C673" s="22"/>
      <c r="D673" s="22"/>
      <c r="E673" s="22"/>
      <c r="F673" s="212"/>
      <c r="G673" s="22"/>
      <c r="H673" s="22"/>
      <c r="I673" s="22"/>
      <c r="J673" s="22"/>
      <c r="K673" s="22"/>
      <c r="L673" s="22"/>
      <c r="M673" s="22"/>
      <c r="N673" s="22"/>
      <c r="O673" s="22"/>
      <c r="P673" s="22"/>
      <c r="Q673" s="22"/>
      <c r="R673" s="22"/>
      <c r="S673" s="22"/>
      <c r="T673" s="22"/>
      <c r="U673" s="22"/>
      <c r="V673" s="22"/>
      <c r="W673" s="22"/>
      <c r="X673" s="22"/>
    </row>
    <row r="674" spans="1:24" ht="15.75" customHeight="1" x14ac:dyDescent="0.25">
      <c r="A674" s="22"/>
      <c r="B674" s="22"/>
      <c r="C674" s="22"/>
      <c r="D674" s="22"/>
      <c r="E674" s="22"/>
      <c r="F674" s="212"/>
      <c r="G674" s="22"/>
      <c r="H674" s="22"/>
      <c r="I674" s="22"/>
      <c r="J674" s="22"/>
      <c r="K674" s="22"/>
      <c r="L674" s="22"/>
      <c r="M674" s="22"/>
      <c r="N674" s="22"/>
      <c r="O674" s="22"/>
      <c r="P674" s="22"/>
      <c r="Q674" s="22"/>
      <c r="R674" s="22"/>
      <c r="S674" s="22"/>
      <c r="T674" s="22"/>
      <c r="U674" s="22"/>
      <c r="V674" s="22"/>
      <c r="W674" s="22"/>
      <c r="X674" s="22"/>
    </row>
    <row r="675" spans="1:24" ht="15.75" customHeight="1" x14ac:dyDescent="0.25">
      <c r="A675" s="22"/>
      <c r="B675" s="22"/>
      <c r="C675" s="22"/>
      <c r="D675" s="22"/>
      <c r="E675" s="22"/>
      <c r="F675" s="212"/>
      <c r="G675" s="22"/>
      <c r="H675" s="22"/>
      <c r="I675" s="22"/>
      <c r="J675" s="22"/>
      <c r="K675" s="22"/>
      <c r="L675" s="22"/>
      <c r="M675" s="22"/>
      <c r="N675" s="22"/>
      <c r="O675" s="22"/>
      <c r="P675" s="22"/>
      <c r="Q675" s="22"/>
      <c r="R675" s="22"/>
      <c r="S675" s="22"/>
      <c r="T675" s="22"/>
      <c r="U675" s="22"/>
      <c r="V675" s="22"/>
      <c r="W675" s="22"/>
      <c r="X675" s="22"/>
    </row>
    <row r="676" spans="1:24" ht="15.75" customHeight="1" x14ac:dyDescent="0.25">
      <c r="A676" s="22"/>
      <c r="B676" s="22"/>
      <c r="C676" s="22"/>
      <c r="D676" s="22"/>
      <c r="E676" s="22"/>
      <c r="F676" s="212"/>
      <c r="G676" s="22"/>
      <c r="H676" s="22"/>
      <c r="I676" s="22"/>
      <c r="J676" s="22"/>
      <c r="K676" s="22"/>
      <c r="L676" s="22"/>
      <c r="M676" s="22"/>
      <c r="N676" s="22"/>
      <c r="O676" s="22"/>
      <c r="P676" s="22"/>
      <c r="Q676" s="22"/>
      <c r="R676" s="22"/>
      <c r="S676" s="22"/>
      <c r="T676" s="22"/>
      <c r="U676" s="22"/>
      <c r="V676" s="22"/>
      <c r="W676" s="22"/>
      <c r="X676" s="22"/>
    </row>
    <row r="677" spans="1:24" ht="15.75" customHeight="1" x14ac:dyDescent="0.25">
      <c r="A677" s="22"/>
      <c r="B677" s="22"/>
      <c r="C677" s="22"/>
      <c r="D677" s="22"/>
      <c r="E677" s="22"/>
      <c r="F677" s="212"/>
      <c r="G677" s="22"/>
      <c r="H677" s="22"/>
      <c r="I677" s="22"/>
      <c r="J677" s="22"/>
      <c r="K677" s="22"/>
      <c r="L677" s="22"/>
      <c r="M677" s="22"/>
      <c r="N677" s="22"/>
      <c r="O677" s="22"/>
      <c r="P677" s="22"/>
      <c r="Q677" s="22"/>
      <c r="R677" s="22"/>
      <c r="S677" s="22"/>
      <c r="T677" s="22"/>
      <c r="U677" s="22"/>
      <c r="V677" s="22"/>
      <c r="W677" s="22"/>
      <c r="X677" s="22"/>
    </row>
    <row r="678" spans="1:24" ht="15.75" customHeight="1" x14ac:dyDescent="0.25">
      <c r="A678" s="22"/>
      <c r="B678" s="22"/>
      <c r="C678" s="22"/>
      <c r="D678" s="22"/>
      <c r="E678" s="22"/>
      <c r="F678" s="212"/>
      <c r="G678" s="22"/>
      <c r="H678" s="22"/>
      <c r="I678" s="22"/>
      <c r="J678" s="22"/>
      <c r="K678" s="22"/>
      <c r="L678" s="22"/>
      <c r="M678" s="22"/>
      <c r="N678" s="22"/>
      <c r="O678" s="22"/>
      <c r="P678" s="22"/>
      <c r="Q678" s="22"/>
      <c r="R678" s="22"/>
      <c r="S678" s="22"/>
      <c r="T678" s="22"/>
      <c r="U678" s="22"/>
      <c r="V678" s="22"/>
      <c r="W678" s="22"/>
      <c r="X678" s="22"/>
    </row>
    <row r="679" spans="1:24" ht="15.75" customHeight="1" x14ac:dyDescent="0.25">
      <c r="A679" s="22"/>
      <c r="B679" s="22"/>
      <c r="C679" s="22"/>
      <c r="D679" s="22"/>
      <c r="E679" s="22"/>
      <c r="F679" s="212"/>
      <c r="G679" s="22"/>
      <c r="H679" s="22"/>
      <c r="I679" s="22"/>
      <c r="J679" s="22"/>
      <c r="K679" s="22"/>
      <c r="L679" s="22"/>
      <c r="M679" s="22"/>
      <c r="N679" s="22"/>
      <c r="O679" s="22"/>
      <c r="P679" s="22"/>
      <c r="Q679" s="22"/>
      <c r="R679" s="22"/>
      <c r="S679" s="22"/>
      <c r="T679" s="22"/>
      <c r="U679" s="22"/>
      <c r="V679" s="22"/>
      <c r="W679" s="22"/>
      <c r="X679" s="22"/>
    </row>
    <row r="680" spans="1:24" ht="15.75" customHeight="1" x14ac:dyDescent="0.25">
      <c r="A680" s="22"/>
      <c r="B680" s="22"/>
      <c r="C680" s="22"/>
      <c r="D680" s="22"/>
      <c r="E680" s="22"/>
      <c r="F680" s="212"/>
      <c r="G680" s="22"/>
      <c r="H680" s="22"/>
      <c r="I680" s="22"/>
      <c r="J680" s="22"/>
      <c r="K680" s="22"/>
      <c r="L680" s="22"/>
      <c r="M680" s="22"/>
      <c r="N680" s="22"/>
      <c r="O680" s="22"/>
      <c r="P680" s="22"/>
      <c r="Q680" s="22"/>
      <c r="R680" s="22"/>
      <c r="S680" s="22"/>
      <c r="T680" s="22"/>
      <c r="U680" s="22"/>
      <c r="V680" s="22"/>
      <c r="W680" s="22"/>
      <c r="X680" s="22"/>
    </row>
    <row r="681" spans="1:24" ht="15.75" customHeight="1" x14ac:dyDescent="0.25">
      <c r="A681" s="22"/>
      <c r="B681" s="22"/>
      <c r="C681" s="22"/>
      <c r="D681" s="22"/>
      <c r="E681" s="22"/>
      <c r="F681" s="212"/>
      <c r="G681" s="22"/>
      <c r="H681" s="22"/>
      <c r="I681" s="22"/>
      <c r="J681" s="22"/>
      <c r="K681" s="22"/>
      <c r="L681" s="22"/>
      <c r="M681" s="22"/>
      <c r="N681" s="22"/>
      <c r="O681" s="22"/>
      <c r="P681" s="22"/>
      <c r="Q681" s="22"/>
      <c r="R681" s="22"/>
      <c r="S681" s="22"/>
      <c r="T681" s="22"/>
      <c r="U681" s="22"/>
      <c r="V681" s="22"/>
      <c r="W681" s="22"/>
      <c r="X681" s="22"/>
    </row>
    <row r="682" spans="1:24" ht="15.75" customHeight="1" x14ac:dyDescent="0.25">
      <c r="A682" s="22"/>
      <c r="B682" s="22"/>
      <c r="C682" s="22"/>
      <c r="D682" s="22"/>
      <c r="E682" s="22"/>
      <c r="F682" s="212"/>
      <c r="G682" s="22"/>
      <c r="H682" s="22"/>
      <c r="I682" s="22"/>
      <c r="J682" s="22"/>
      <c r="K682" s="22"/>
      <c r="L682" s="22"/>
      <c r="M682" s="22"/>
      <c r="N682" s="22"/>
      <c r="O682" s="22"/>
      <c r="P682" s="22"/>
      <c r="Q682" s="22"/>
      <c r="R682" s="22"/>
      <c r="S682" s="22"/>
      <c r="T682" s="22"/>
      <c r="U682" s="22"/>
      <c r="V682" s="22"/>
      <c r="W682" s="22"/>
      <c r="X682" s="22"/>
    </row>
    <row r="683" spans="1:24" ht="15.75" customHeight="1" x14ac:dyDescent="0.25">
      <c r="A683" s="22"/>
      <c r="B683" s="22"/>
      <c r="C683" s="22"/>
      <c r="D683" s="22"/>
      <c r="E683" s="22"/>
      <c r="F683" s="212"/>
      <c r="G683" s="22"/>
      <c r="H683" s="22"/>
      <c r="I683" s="22"/>
      <c r="J683" s="22"/>
      <c r="K683" s="22"/>
      <c r="L683" s="22"/>
      <c r="M683" s="22"/>
      <c r="N683" s="22"/>
      <c r="O683" s="22"/>
      <c r="P683" s="22"/>
      <c r="Q683" s="22"/>
      <c r="R683" s="22"/>
      <c r="S683" s="22"/>
      <c r="T683" s="22"/>
      <c r="U683" s="22"/>
      <c r="V683" s="22"/>
      <c r="W683" s="22"/>
      <c r="X683" s="22"/>
    </row>
    <row r="684" spans="1:24" ht="15.75" customHeight="1" x14ac:dyDescent="0.25">
      <c r="A684" s="22"/>
      <c r="B684" s="22"/>
      <c r="C684" s="22"/>
      <c r="D684" s="22"/>
      <c r="E684" s="22"/>
      <c r="F684" s="212"/>
      <c r="G684" s="22"/>
      <c r="H684" s="22"/>
      <c r="I684" s="22"/>
      <c r="J684" s="22"/>
      <c r="K684" s="22"/>
      <c r="L684" s="22"/>
      <c r="M684" s="22"/>
      <c r="N684" s="22"/>
      <c r="O684" s="22"/>
      <c r="P684" s="22"/>
      <c r="Q684" s="22"/>
      <c r="R684" s="22"/>
      <c r="S684" s="22"/>
      <c r="T684" s="22"/>
      <c r="U684" s="22"/>
      <c r="V684" s="22"/>
      <c r="W684" s="22"/>
      <c r="X684" s="22"/>
    </row>
    <row r="685" spans="1:24" ht="15.75" customHeight="1" x14ac:dyDescent="0.25">
      <c r="A685" s="22"/>
      <c r="B685" s="22"/>
      <c r="C685" s="22"/>
      <c r="D685" s="22"/>
      <c r="E685" s="22"/>
      <c r="F685" s="212"/>
      <c r="G685" s="22"/>
      <c r="H685" s="22"/>
      <c r="I685" s="22"/>
      <c r="J685" s="22"/>
      <c r="K685" s="22"/>
      <c r="L685" s="22"/>
      <c r="M685" s="22"/>
      <c r="N685" s="22"/>
      <c r="O685" s="22"/>
      <c r="P685" s="22"/>
      <c r="Q685" s="22"/>
      <c r="R685" s="22"/>
      <c r="S685" s="22"/>
      <c r="T685" s="22"/>
      <c r="U685" s="22"/>
      <c r="V685" s="22"/>
      <c r="W685" s="22"/>
      <c r="X685" s="22"/>
    </row>
    <row r="686" spans="1:24" ht="15.75" customHeight="1" x14ac:dyDescent="0.25">
      <c r="A686" s="22"/>
      <c r="B686" s="22"/>
      <c r="C686" s="22"/>
      <c r="D686" s="22"/>
      <c r="E686" s="22"/>
      <c r="F686" s="212"/>
      <c r="G686" s="22"/>
      <c r="H686" s="22"/>
      <c r="I686" s="22"/>
      <c r="J686" s="22"/>
      <c r="K686" s="22"/>
      <c r="L686" s="22"/>
      <c r="M686" s="22"/>
      <c r="N686" s="22"/>
      <c r="O686" s="22"/>
      <c r="P686" s="22"/>
      <c r="Q686" s="22"/>
      <c r="R686" s="22"/>
      <c r="S686" s="22"/>
      <c r="T686" s="22"/>
      <c r="U686" s="22"/>
      <c r="V686" s="22"/>
      <c r="W686" s="22"/>
      <c r="X686" s="22"/>
    </row>
    <row r="687" spans="1:24" ht="15.75" customHeight="1" x14ac:dyDescent="0.25">
      <c r="A687" s="22"/>
      <c r="B687" s="22"/>
      <c r="C687" s="22"/>
      <c r="D687" s="22"/>
      <c r="E687" s="22"/>
      <c r="F687" s="212"/>
      <c r="G687" s="22"/>
      <c r="H687" s="22"/>
      <c r="I687" s="22"/>
      <c r="J687" s="22"/>
      <c r="K687" s="22"/>
      <c r="L687" s="22"/>
      <c r="M687" s="22"/>
      <c r="N687" s="22"/>
      <c r="O687" s="22"/>
      <c r="P687" s="22"/>
      <c r="Q687" s="22"/>
      <c r="R687" s="22"/>
      <c r="S687" s="22"/>
      <c r="T687" s="22"/>
      <c r="U687" s="22"/>
      <c r="V687" s="22"/>
      <c r="W687" s="22"/>
      <c r="X687" s="22"/>
    </row>
    <row r="688" spans="1:24" ht="15.75" customHeight="1" x14ac:dyDescent="0.25">
      <c r="A688" s="22"/>
      <c r="B688" s="22"/>
      <c r="C688" s="22"/>
      <c r="D688" s="22"/>
      <c r="E688" s="22"/>
      <c r="F688" s="212"/>
      <c r="G688" s="22"/>
      <c r="H688" s="22"/>
      <c r="I688" s="22"/>
      <c r="J688" s="22"/>
      <c r="K688" s="22"/>
      <c r="L688" s="22"/>
      <c r="M688" s="22"/>
      <c r="N688" s="22"/>
      <c r="O688" s="22"/>
      <c r="P688" s="22"/>
      <c r="Q688" s="22"/>
      <c r="R688" s="22"/>
      <c r="S688" s="22"/>
      <c r="T688" s="22"/>
      <c r="U688" s="22"/>
      <c r="V688" s="22"/>
      <c r="W688" s="22"/>
      <c r="X688" s="22"/>
    </row>
    <row r="689" spans="1:24" ht="15.75" customHeight="1" x14ac:dyDescent="0.25">
      <c r="A689" s="22"/>
      <c r="B689" s="22"/>
      <c r="C689" s="22"/>
      <c r="D689" s="22"/>
      <c r="E689" s="22"/>
      <c r="F689" s="212"/>
      <c r="G689" s="22"/>
      <c r="H689" s="22"/>
      <c r="I689" s="22"/>
      <c r="J689" s="22"/>
      <c r="K689" s="22"/>
      <c r="L689" s="22"/>
      <c r="M689" s="22"/>
      <c r="N689" s="22"/>
      <c r="O689" s="22"/>
      <c r="P689" s="22"/>
      <c r="Q689" s="22"/>
      <c r="R689" s="22"/>
      <c r="S689" s="22"/>
      <c r="T689" s="22"/>
      <c r="U689" s="22"/>
      <c r="V689" s="22"/>
      <c r="W689" s="22"/>
      <c r="X689" s="22"/>
    </row>
    <row r="690" spans="1:24" ht="15.75" customHeight="1" x14ac:dyDescent="0.25">
      <c r="A690" s="22"/>
      <c r="B690" s="22"/>
      <c r="C690" s="22"/>
      <c r="D690" s="22"/>
      <c r="E690" s="22"/>
      <c r="F690" s="212"/>
      <c r="G690" s="22"/>
      <c r="H690" s="22"/>
      <c r="I690" s="22"/>
      <c r="J690" s="22"/>
      <c r="K690" s="22"/>
      <c r="L690" s="22"/>
      <c r="M690" s="22"/>
      <c r="N690" s="22"/>
      <c r="O690" s="22"/>
      <c r="P690" s="22"/>
      <c r="Q690" s="22"/>
      <c r="R690" s="22"/>
      <c r="S690" s="22"/>
      <c r="T690" s="22"/>
      <c r="U690" s="22"/>
      <c r="V690" s="22"/>
      <c r="W690" s="22"/>
      <c r="X690" s="22"/>
    </row>
    <row r="691" spans="1:24" ht="15.75" customHeight="1" x14ac:dyDescent="0.25">
      <c r="A691" s="22"/>
      <c r="B691" s="22"/>
      <c r="C691" s="22"/>
      <c r="D691" s="22"/>
      <c r="E691" s="22"/>
      <c r="F691" s="212"/>
      <c r="G691" s="22"/>
      <c r="H691" s="22"/>
      <c r="I691" s="22"/>
      <c r="J691" s="22"/>
      <c r="K691" s="22"/>
      <c r="L691" s="22"/>
      <c r="M691" s="22"/>
      <c r="N691" s="22"/>
      <c r="O691" s="22"/>
      <c r="P691" s="22"/>
      <c r="Q691" s="22"/>
      <c r="R691" s="22"/>
      <c r="S691" s="22"/>
      <c r="T691" s="22"/>
      <c r="U691" s="22"/>
      <c r="V691" s="22"/>
      <c r="W691" s="22"/>
      <c r="X691" s="22"/>
    </row>
    <row r="692" spans="1:24" ht="15.75" customHeight="1" x14ac:dyDescent="0.25">
      <c r="A692" s="22"/>
      <c r="B692" s="22"/>
      <c r="C692" s="22"/>
      <c r="D692" s="22"/>
      <c r="E692" s="22"/>
      <c r="F692" s="212"/>
      <c r="G692" s="22"/>
      <c r="H692" s="22"/>
      <c r="I692" s="22"/>
      <c r="J692" s="22"/>
      <c r="K692" s="22"/>
      <c r="L692" s="22"/>
      <c r="M692" s="22"/>
      <c r="N692" s="22"/>
      <c r="O692" s="22"/>
      <c r="P692" s="22"/>
      <c r="Q692" s="22"/>
      <c r="R692" s="22"/>
      <c r="S692" s="22"/>
      <c r="T692" s="22"/>
      <c r="U692" s="22"/>
      <c r="V692" s="22"/>
      <c r="W692" s="22"/>
      <c r="X692" s="22"/>
    </row>
    <row r="693" spans="1:24" ht="15.75" customHeight="1" x14ac:dyDescent="0.25">
      <c r="A693" s="22"/>
      <c r="B693" s="22"/>
      <c r="C693" s="22"/>
      <c r="D693" s="22"/>
      <c r="E693" s="22"/>
      <c r="F693" s="212"/>
      <c r="G693" s="22"/>
      <c r="H693" s="22"/>
      <c r="I693" s="22"/>
      <c r="J693" s="22"/>
      <c r="K693" s="22"/>
      <c r="L693" s="22"/>
      <c r="M693" s="22"/>
      <c r="N693" s="22"/>
      <c r="O693" s="22"/>
      <c r="P693" s="22"/>
      <c r="Q693" s="22"/>
      <c r="R693" s="22"/>
      <c r="S693" s="22"/>
      <c r="T693" s="22"/>
      <c r="U693" s="22"/>
      <c r="V693" s="22"/>
      <c r="W693" s="22"/>
      <c r="X693" s="22"/>
    </row>
    <row r="694" spans="1:24" ht="15.75" customHeight="1" x14ac:dyDescent="0.25">
      <c r="A694" s="22"/>
      <c r="B694" s="22"/>
      <c r="C694" s="22"/>
      <c r="D694" s="22"/>
      <c r="E694" s="22"/>
      <c r="F694" s="212"/>
      <c r="G694" s="22"/>
      <c r="H694" s="22"/>
      <c r="I694" s="22"/>
      <c r="J694" s="22"/>
      <c r="K694" s="22"/>
      <c r="L694" s="22"/>
      <c r="M694" s="22"/>
      <c r="N694" s="22"/>
      <c r="O694" s="22"/>
      <c r="P694" s="22"/>
      <c r="Q694" s="22"/>
      <c r="R694" s="22"/>
      <c r="S694" s="22"/>
      <c r="T694" s="22"/>
      <c r="U694" s="22"/>
      <c r="V694" s="22"/>
      <c r="W694" s="22"/>
      <c r="X694" s="22"/>
    </row>
    <row r="695" spans="1:24" ht="15.75" customHeight="1" x14ac:dyDescent="0.25">
      <c r="A695" s="22"/>
      <c r="B695" s="22"/>
      <c r="C695" s="22"/>
      <c r="D695" s="22"/>
      <c r="E695" s="22"/>
      <c r="F695" s="212"/>
      <c r="G695" s="22"/>
      <c r="H695" s="22"/>
      <c r="I695" s="22"/>
      <c r="J695" s="22"/>
      <c r="K695" s="22"/>
      <c r="L695" s="22"/>
      <c r="M695" s="22"/>
      <c r="N695" s="22"/>
      <c r="O695" s="22"/>
      <c r="P695" s="22"/>
      <c r="Q695" s="22"/>
      <c r="R695" s="22"/>
      <c r="S695" s="22"/>
      <c r="T695" s="22"/>
      <c r="U695" s="22"/>
      <c r="V695" s="22"/>
      <c r="W695" s="22"/>
      <c r="X695" s="22"/>
    </row>
    <row r="696" spans="1:24" ht="15.75" customHeight="1" x14ac:dyDescent="0.25">
      <c r="A696" s="22"/>
      <c r="B696" s="22"/>
      <c r="C696" s="22"/>
      <c r="D696" s="22"/>
      <c r="E696" s="22"/>
      <c r="F696" s="212"/>
      <c r="G696" s="22"/>
      <c r="H696" s="22"/>
      <c r="I696" s="22"/>
      <c r="J696" s="22"/>
      <c r="K696" s="22"/>
      <c r="L696" s="22"/>
      <c r="M696" s="22"/>
      <c r="N696" s="22"/>
      <c r="O696" s="22"/>
      <c r="P696" s="22"/>
      <c r="Q696" s="22"/>
      <c r="R696" s="22"/>
      <c r="S696" s="22"/>
      <c r="T696" s="22"/>
      <c r="U696" s="22"/>
      <c r="V696" s="22"/>
      <c r="W696" s="22"/>
      <c r="X696" s="22"/>
    </row>
    <row r="697" spans="1:24" ht="15.75" customHeight="1" x14ac:dyDescent="0.25">
      <c r="A697" s="22"/>
      <c r="B697" s="22"/>
      <c r="C697" s="22"/>
      <c r="D697" s="22"/>
      <c r="E697" s="22"/>
      <c r="F697" s="212"/>
      <c r="G697" s="22"/>
      <c r="H697" s="22"/>
      <c r="I697" s="22"/>
      <c r="J697" s="22"/>
      <c r="K697" s="22"/>
      <c r="L697" s="22"/>
      <c r="M697" s="22"/>
      <c r="N697" s="22"/>
      <c r="O697" s="22"/>
      <c r="P697" s="22"/>
      <c r="Q697" s="22"/>
      <c r="R697" s="22"/>
      <c r="S697" s="22"/>
      <c r="T697" s="22"/>
      <c r="U697" s="22"/>
      <c r="V697" s="22"/>
      <c r="W697" s="22"/>
      <c r="X697" s="22"/>
    </row>
    <row r="698" spans="1:24" ht="15.75" customHeight="1" x14ac:dyDescent="0.25">
      <c r="A698" s="22"/>
      <c r="B698" s="22"/>
      <c r="C698" s="22"/>
      <c r="D698" s="22"/>
      <c r="E698" s="22"/>
      <c r="F698" s="212"/>
      <c r="G698" s="22"/>
      <c r="H698" s="22"/>
      <c r="I698" s="22"/>
      <c r="J698" s="22"/>
      <c r="K698" s="22"/>
      <c r="L698" s="22"/>
      <c r="M698" s="22"/>
      <c r="N698" s="22"/>
      <c r="O698" s="22"/>
      <c r="P698" s="22"/>
      <c r="Q698" s="22"/>
      <c r="R698" s="22"/>
      <c r="S698" s="22"/>
      <c r="T698" s="22"/>
      <c r="U698" s="22"/>
      <c r="V698" s="22"/>
      <c r="W698" s="22"/>
      <c r="X698" s="22"/>
    </row>
    <row r="699" spans="1:24" ht="15.75" customHeight="1" x14ac:dyDescent="0.25">
      <c r="A699" s="22"/>
      <c r="B699" s="22"/>
      <c r="C699" s="22"/>
      <c r="D699" s="22"/>
      <c r="E699" s="22"/>
      <c r="F699" s="212"/>
      <c r="G699" s="22"/>
      <c r="H699" s="22"/>
      <c r="I699" s="22"/>
      <c r="J699" s="22"/>
      <c r="K699" s="22"/>
      <c r="L699" s="22"/>
      <c r="M699" s="22"/>
      <c r="N699" s="22"/>
      <c r="O699" s="22"/>
      <c r="P699" s="22"/>
      <c r="Q699" s="22"/>
      <c r="R699" s="22"/>
      <c r="S699" s="22"/>
      <c r="T699" s="22"/>
      <c r="U699" s="22"/>
      <c r="V699" s="22"/>
      <c r="W699" s="22"/>
      <c r="X699" s="22"/>
    </row>
    <row r="700" spans="1:24" ht="15.75" customHeight="1" x14ac:dyDescent="0.25">
      <c r="A700" s="22"/>
      <c r="B700" s="22"/>
      <c r="C700" s="22"/>
      <c r="D700" s="22"/>
      <c r="E700" s="22"/>
      <c r="F700" s="212"/>
      <c r="G700" s="22"/>
      <c r="H700" s="22"/>
      <c r="I700" s="22"/>
      <c r="J700" s="22"/>
      <c r="K700" s="22"/>
      <c r="L700" s="22"/>
      <c r="M700" s="22"/>
      <c r="N700" s="22"/>
      <c r="O700" s="22"/>
      <c r="P700" s="22"/>
      <c r="Q700" s="22"/>
      <c r="R700" s="22"/>
      <c r="S700" s="22"/>
      <c r="T700" s="22"/>
      <c r="U700" s="22"/>
      <c r="V700" s="22"/>
      <c r="W700" s="22"/>
      <c r="X700" s="22"/>
    </row>
    <row r="701" spans="1:24" ht="15.75" customHeight="1" x14ac:dyDescent="0.25">
      <c r="A701" s="22"/>
      <c r="B701" s="22"/>
      <c r="C701" s="22"/>
      <c r="D701" s="22"/>
      <c r="E701" s="22"/>
      <c r="F701" s="212"/>
      <c r="G701" s="22"/>
      <c r="H701" s="22"/>
      <c r="I701" s="22"/>
      <c r="J701" s="22"/>
      <c r="K701" s="22"/>
      <c r="L701" s="22"/>
      <c r="M701" s="22"/>
      <c r="N701" s="22"/>
      <c r="O701" s="22"/>
      <c r="P701" s="22"/>
      <c r="Q701" s="22"/>
      <c r="R701" s="22"/>
      <c r="S701" s="22"/>
      <c r="T701" s="22"/>
      <c r="U701" s="22"/>
      <c r="V701" s="22"/>
      <c r="W701" s="22"/>
      <c r="X701" s="22"/>
    </row>
    <row r="702" spans="1:24" ht="15.75" customHeight="1" x14ac:dyDescent="0.25">
      <c r="A702" s="22"/>
      <c r="B702" s="22"/>
      <c r="C702" s="22"/>
      <c r="D702" s="22"/>
      <c r="E702" s="22"/>
      <c r="F702" s="212"/>
      <c r="G702" s="22"/>
      <c r="H702" s="22"/>
      <c r="I702" s="22"/>
      <c r="J702" s="22"/>
      <c r="K702" s="22"/>
      <c r="L702" s="22"/>
      <c r="M702" s="22"/>
      <c r="N702" s="22"/>
      <c r="O702" s="22"/>
      <c r="P702" s="22"/>
      <c r="Q702" s="22"/>
      <c r="R702" s="22"/>
      <c r="S702" s="22"/>
      <c r="T702" s="22"/>
      <c r="U702" s="22"/>
      <c r="V702" s="22"/>
      <c r="W702" s="22"/>
      <c r="X702" s="22"/>
    </row>
    <row r="703" spans="1:24" ht="15.75" customHeight="1" x14ac:dyDescent="0.25">
      <c r="A703" s="22"/>
      <c r="B703" s="22"/>
      <c r="C703" s="22"/>
      <c r="D703" s="22"/>
      <c r="E703" s="22"/>
      <c r="F703" s="212"/>
      <c r="G703" s="22"/>
      <c r="H703" s="22"/>
      <c r="I703" s="22"/>
      <c r="J703" s="22"/>
      <c r="K703" s="22"/>
      <c r="L703" s="22"/>
      <c r="M703" s="22"/>
      <c r="N703" s="22"/>
      <c r="O703" s="22"/>
      <c r="P703" s="22"/>
      <c r="Q703" s="22"/>
      <c r="R703" s="22"/>
      <c r="S703" s="22"/>
      <c r="T703" s="22"/>
      <c r="U703" s="22"/>
      <c r="V703" s="22"/>
      <c r="W703" s="22"/>
      <c r="X703" s="22"/>
    </row>
    <row r="704" spans="1:24" ht="15.75" customHeight="1" x14ac:dyDescent="0.25">
      <c r="A704" s="22"/>
      <c r="B704" s="22"/>
      <c r="C704" s="22"/>
      <c r="D704" s="22"/>
      <c r="E704" s="22"/>
      <c r="F704" s="212"/>
      <c r="G704" s="22"/>
      <c r="H704" s="22"/>
      <c r="I704" s="22"/>
      <c r="J704" s="22"/>
      <c r="K704" s="22"/>
      <c r="L704" s="22"/>
      <c r="M704" s="22"/>
      <c r="N704" s="22"/>
      <c r="O704" s="22"/>
      <c r="P704" s="22"/>
      <c r="Q704" s="22"/>
      <c r="R704" s="22"/>
      <c r="S704" s="22"/>
      <c r="T704" s="22"/>
      <c r="U704" s="22"/>
      <c r="V704" s="22"/>
      <c r="W704" s="22"/>
      <c r="X704" s="22"/>
    </row>
    <row r="705" spans="1:24" ht="15.75" customHeight="1" x14ac:dyDescent="0.25">
      <c r="A705" s="22"/>
      <c r="B705" s="22"/>
      <c r="C705" s="22"/>
      <c r="D705" s="22"/>
      <c r="E705" s="22"/>
      <c r="F705" s="212"/>
      <c r="G705" s="22"/>
      <c r="H705" s="22"/>
      <c r="I705" s="22"/>
      <c r="J705" s="22"/>
      <c r="K705" s="22"/>
      <c r="L705" s="22"/>
      <c r="M705" s="22"/>
      <c r="N705" s="22"/>
      <c r="O705" s="22"/>
      <c r="P705" s="22"/>
      <c r="Q705" s="22"/>
      <c r="R705" s="22"/>
      <c r="S705" s="22"/>
      <c r="T705" s="22"/>
      <c r="U705" s="22"/>
      <c r="V705" s="22"/>
      <c r="W705" s="22"/>
      <c r="X705" s="22"/>
    </row>
    <row r="706" spans="1:24" ht="15.75" customHeight="1" x14ac:dyDescent="0.25">
      <c r="A706" s="22"/>
      <c r="B706" s="22"/>
      <c r="C706" s="22"/>
      <c r="D706" s="22"/>
      <c r="E706" s="22"/>
      <c r="F706" s="212"/>
      <c r="G706" s="22"/>
      <c r="H706" s="22"/>
      <c r="I706" s="22"/>
      <c r="J706" s="22"/>
      <c r="K706" s="22"/>
      <c r="L706" s="22"/>
      <c r="M706" s="22"/>
      <c r="N706" s="22"/>
      <c r="O706" s="22"/>
      <c r="P706" s="22"/>
      <c r="Q706" s="22"/>
      <c r="R706" s="22"/>
      <c r="S706" s="22"/>
      <c r="T706" s="22"/>
      <c r="U706" s="22"/>
      <c r="V706" s="22"/>
      <c r="W706" s="22"/>
      <c r="X706" s="22"/>
    </row>
    <row r="707" spans="1:24" ht="15.75" customHeight="1" x14ac:dyDescent="0.25">
      <c r="A707" s="22"/>
      <c r="B707" s="22"/>
      <c r="C707" s="22"/>
      <c r="D707" s="22"/>
      <c r="E707" s="22"/>
      <c r="F707" s="212"/>
      <c r="G707" s="22"/>
      <c r="H707" s="22"/>
      <c r="I707" s="22"/>
      <c r="J707" s="22"/>
      <c r="K707" s="22"/>
      <c r="L707" s="22"/>
      <c r="M707" s="22"/>
      <c r="N707" s="22"/>
      <c r="O707" s="22"/>
      <c r="P707" s="22"/>
      <c r="Q707" s="22"/>
      <c r="R707" s="22"/>
      <c r="S707" s="22"/>
      <c r="T707" s="22"/>
      <c r="U707" s="22"/>
      <c r="V707" s="22"/>
      <c r="W707" s="22"/>
      <c r="X707" s="22"/>
    </row>
    <row r="708" spans="1:24" ht="15.75" customHeight="1" x14ac:dyDescent="0.25">
      <c r="A708" s="22"/>
      <c r="B708" s="22"/>
      <c r="C708" s="22"/>
      <c r="D708" s="22"/>
      <c r="E708" s="22"/>
      <c r="F708" s="212"/>
      <c r="G708" s="22"/>
      <c r="H708" s="22"/>
      <c r="I708" s="22"/>
      <c r="J708" s="22"/>
      <c r="K708" s="22"/>
      <c r="L708" s="22"/>
      <c r="M708" s="22"/>
      <c r="N708" s="22"/>
      <c r="O708" s="22"/>
      <c r="P708" s="22"/>
      <c r="Q708" s="22"/>
      <c r="R708" s="22"/>
      <c r="S708" s="22"/>
      <c r="T708" s="22"/>
      <c r="U708" s="22"/>
      <c r="V708" s="22"/>
      <c r="W708" s="22"/>
      <c r="X708" s="22"/>
    </row>
    <row r="709" spans="1:24" ht="15.75" customHeight="1" x14ac:dyDescent="0.25">
      <c r="A709" s="22"/>
      <c r="B709" s="22"/>
      <c r="C709" s="22"/>
      <c r="D709" s="22"/>
      <c r="E709" s="22"/>
      <c r="F709" s="212"/>
      <c r="G709" s="22"/>
      <c r="H709" s="22"/>
      <c r="I709" s="22"/>
      <c r="J709" s="22"/>
      <c r="K709" s="22"/>
      <c r="L709" s="22"/>
      <c r="M709" s="22"/>
      <c r="N709" s="22"/>
      <c r="O709" s="22"/>
      <c r="P709" s="22"/>
      <c r="Q709" s="22"/>
      <c r="R709" s="22"/>
      <c r="S709" s="22"/>
      <c r="T709" s="22"/>
      <c r="U709" s="22"/>
      <c r="V709" s="22"/>
      <c r="W709" s="22"/>
      <c r="X709" s="22"/>
    </row>
    <row r="710" spans="1:24" ht="15.75" customHeight="1" x14ac:dyDescent="0.25">
      <c r="A710" s="22"/>
      <c r="B710" s="22"/>
      <c r="C710" s="22"/>
      <c r="D710" s="22"/>
      <c r="E710" s="22"/>
      <c r="F710" s="212"/>
      <c r="G710" s="22"/>
      <c r="H710" s="22"/>
      <c r="I710" s="22"/>
      <c r="J710" s="22"/>
      <c r="K710" s="22"/>
      <c r="L710" s="22"/>
      <c r="M710" s="22"/>
      <c r="N710" s="22"/>
      <c r="O710" s="22"/>
      <c r="P710" s="22"/>
      <c r="Q710" s="22"/>
      <c r="R710" s="22"/>
      <c r="S710" s="22"/>
      <c r="T710" s="22"/>
      <c r="U710" s="22"/>
      <c r="V710" s="22"/>
      <c r="W710" s="22"/>
      <c r="X710" s="22"/>
    </row>
    <row r="711" spans="1:24" ht="15.75" customHeight="1" x14ac:dyDescent="0.25">
      <c r="A711" s="22"/>
      <c r="B711" s="22"/>
      <c r="C711" s="22"/>
      <c r="D711" s="22"/>
      <c r="E711" s="22"/>
      <c r="F711" s="212"/>
      <c r="G711" s="22"/>
      <c r="H711" s="22"/>
      <c r="I711" s="22"/>
      <c r="J711" s="22"/>
      <c r="K711" s="22"/>
      <c r="L711" s="22"/>
      <c r="M711" s="22"/>
      <c r="N711" s="22"/>
      <c r="O711" s="22"/>
      <c r="P711" s="22"/>
      <c r="Q711" s="22"/>
      <c r="R711" s="22"/>
      <c r="S711" s="22"/>
      <c r="T711" s="22"/>
      <c r="U711" s="22"/>
      <c r="V711" s="22"/>
      <c r="W711" s="22"/>
      <c r="X711" s="22"/>
    </row>
    <row r="712" spans="1:24" ht="15.75" customHeight="1" x14ac:dyDescent="0.25">
      <c r="A712" s="22"/>
      <c r="B712" s="22"/>
      <c r="C712" s="22"/>
      <c r="D712" s="22"/>
      <c r="E712" s="22"/>
      <c r="F712" s="212"/>
      <c r="G712" s="22"/>
      <c r="H712" s="22"/>
      <c r="I712" s="22"/>
      <c r="J712" s="22"/>
      <c r="K712" s="22"/>
      <c r="L712" s="22"/>
      <c r="M712" s="22"/>
      <c r="N712" s="22"/>
      <c r="O712" s="22"/>
      <c r="P712" s="22"/>
      <c r="Q712" s="22"/>
      <c r="R712" s="22"/>
      <c r="S712" s="22"/>
      <c r="T712" s="22"/>
      <c r="U712" s="22"/>
      <c r="V712" s="22"/>
      <c r="W712" s="22"/>
      <c r="X712" s="22"/>
    </row>
    <row r="713" spans="1:24" ht="15.75" customHeight="1" x14ac:dyDescent="0.25">
      <c r="A713" s="22"/>
      <c r="B713" s="22"/>
      <c r="C713" s="22"/>
      <c r="D713" s="22"/>
      <c r="E713" s="22"/>
      <c r="F713" s="212"/>
      <c r="G713" s="22"/>
      <c r="H713" s="22"/>
      <c r="I713" s="22"/>
      <c r="J713" s="22"/>
      <c r="K713" s="22"/>
      <c r="L713" s="22"/>
      <c r="M713" s="22"/>
      <c r="N713" s="22"/>
      <c r="O713" s="22"/>
      <c r="P713" s="22"/>
      <c r="Q713" s="22"/>
      <c r="R713" s="22"/>
      <c r="S713" s="22"/>
      <c r="T713" s="22"/>
      <c r="U713" s="22"/>
      <c r="V713" s="22"/>
      <c r="W713" s="22"/>
      <c r="X713" s="22"/>
    </row>
    <row r="714" spans="1:24" ht="15.75" customHeight="1" x14ac:dyDescent="0.25">
      <c r="A714" s="22"/>
      <c r="B714" s="22"/>
      <c r="C714" s="22"/>
      <c r="D714" s="22"/>
      <c r="E714" s="22"/>
      <c r="F714" s="212"/>
      <c r="G714" s="22"/>
      <c r="H714" s="22"/>
      <c r="I714" s="22"/>
      <c r="J714" s="22"/>
      <c r="K714" s="22"/>
      <c r="L714" s="22"/>
      <c r="M714" s="22"/>
      <c r="N714" s="22"/>
      <c r="O714" s="22"/>
      <c r="P714" s="22"/>
      <c r="Q714" s="22"/>
      <c r="R714" s="22"/>
      <c r="S714" s="22"/>
      <c r="T714" s="22"/>
      <c r="U714" s="22"/>
      <c r="V714" s="22"/>
      <c r="W714" s="22"/>
      <c r="X714" s="22"/>
    </row>
    <row r="715" spans="1:24" ht="15.75" customHeight="1" x14ac:dyDescent="0.25">
      <c r="A715" s="22"/>
      <c r="B715" s="22"/>
      <c r="C715" s="22"/>
      <c r="D715" s="22"/>
      <c r="E715" s="22"/>
      <c r="F715" s="212"/>
      <c r="G715" s="22"/>
      <c r="H715" s="22"/>
      <c r="I715" s="22"/>
      <c r="J715" s="22"/>
      <c r="K715" s="22"/>
      <c r="L715" s="22"/>
      <c r="M715" s="22"/>
      <c r="N715" s="22"/>
      <c r="O715" s="22"/>
      <c r="P715" s="22"/>
      <c r="Q715" s="22"/>
      <c r="R715" s="22"/>
      <c r="S715" s="22"/>
      <c r="T715" s="22"/>
      <c r="U715" s="22"/>
      <c r="V715" s="22"/>
      <c r="W715" s="22"/>
      <c r="X715" s="22"/>
    </row>
    <row r="716" spans="1:24" ht="15.75" customHeight="1" x14ac:dyDescent="0.25">
      <c r="A716" s="22"/>
      <c r="B716" s="22"/>
      <c r="C716" s="22"/>
      <c r="D716" s="22"/>
      <c r="E716" s="22"/>
      <c r="F716" s="212"/>
      <c r="G716" s="22"/>
      <c r="H716" s="22"/>
      <c r="I716" s="22"/>
      <c r="J716" s="22"/>
      <c r="K716" s="22"/>
      <c r="L716" s="22"/>
      <c r="M716" s="22"/>
      <c r="N716" s="22"/>
      <c r="O716" s="22"/>
      <c r="P716" s="22"/>
      <c r="Q716" s="22"/>
      <c r="R716" s="22"/>
      <c r="S716" s="22"/>
      <c r="T716" s="22"/>
      <c r="U716" s="22"/>
      <c r="V716" s="22"/>
      <c r="W716" s="22"/>
      <c r="X716" s="22"/>
    </row>
    <row r="717" spans="1:24" ht="15.75" customHeight="1" x14ac:dyDescent="0.25">
      <c r="A717" s="22"/>
      <c r="B717" s="22"/>
      <c r="C717" s="22"/>
      <c r="D717" s="22"/>
      <c r="E717" s="22"/>
      <c r="F717" s="212"/>
      <c r="G717" s="22"/>
      <c r="H717" s="22"/>
      <c r="I717" s="22"/>
      <c r="J717" s="22"/>
      <c r="K717" s="22"/>
      <c r="L717" s="22"/>
      <c r="M717" s="22"/>
      <c r="N717" s="22"/>
      <c r="O717" s="22"/>
      <c r="P717" s="22"/>
      <c r="Q717" s="22"/>
      <c r="R717" s="22"/>
      <c r="S717" s="22"/>
      <c r="T717" s="22"/>
      <c r="U717" s="22"/>
      <c r="V717" s="22"/>
      <c r="W717" s="22"/>
      <c r="X717" s="22"/>
    </row>
    <row r="718" spans="1:24" ht="15.75" customHeight="1" x14ac:dyDescent="0.25">
      <c r="A718" s="22"/>
      <c r="B718" s="22"/>
      <c r="C718" s="22"/>
      <c r="D718" s="22"/>
      <c r="E718" s="22"/>
      <c r="F718" s="212"/>
      <c r="G718" s="22"/>
      <c r="H718" s="22"/>
      <c r="I718" s="22"/>
      <c r="J718" s="22"/>
      <c r="K718" s="22"/>
      <c r="L718" s="22"/>
      <c r="M718" s="22"/>
      <c r="N718" s="22"/>
      <c r="O718" s="22"/>
      <c r="P718" s="22"/>
      <c r="Q718" s="22"/>
      <c r="R718" s="22"/>
      <c r="S718" s="22"/>
      <c r="T718" s="22"/>
      <c r="U718" s="22"/>
      <c r="V718" s="22"/>
      <c r="W718" s="22"/>
      <c r="X718" s="22"/>
    </row>
    <row r="719" spans="1:24" ht="15.75" customHeight="1" x14ac:dyDescent="0.25">
      <c r="A719" s="22"/>
      <c r="B719" s="22"/>
      <c r="C719" s="22"/>
      <c r="D719" s="22"/>
      <c r="E719" s="22"/>
      <c r="F719" s="212"/>
      <c r="G719" s="22"/>
      <c r="H719" s="22"/>
      <c r="I719" s="22"/>
      <c r="J719" s="22"/>
      <c r="K719" s="22"/>
      <c r="L719" s="22"/>
      <c r="M719" s="22"/>
      <c r="N719" s="22"/>
      <c r="O719" s="22"/>
      <c r="P719" s="22"/>
      <c r="Q719" s="22"/>
      <c r="R719" s="22"/>
      <c r="S719" s="22"/>
      <c r="T719" s="22"/>
      <c r="U719" s="22"/>
      <c r="V719" s="22"/>
      <c r="W719" s="22"/>
      <c r="X719" s="22"/>
    </row>
    <row r="720" spans="1:24" ht="15.75" customHeight="1" x14ac:dyDescent="0.25">
      <c r="A720" s="22"/>
      <c r="B720" s="22"/>
      <c r="C720" s="22"/>
      <c r="D720" s="22"/>
      <c r="E720" s="22"/>
      <c r="F720" s="212"/>
      <c r="G720" s="22"/>
      <c r="H720" s="22"/>
      <c r="I720" s="22"/>
      <c r="J720" s="22"/>
      <c r="K720" s="22"/>
      <c r="L720" s="22"/>
      <c r="M720" s="22"/>
      <c r="N720" s="22"/>
      <c r="O720" s="22"/>
      <c r="P720" s="22"/>
      <c r="Q720" s="22"/>
      <c r="R720" s="22"/>
      <c r="S720" s="22"/>
      <c r="T720" s="22"/>
      <c r="U720" s="22"/>
      <c r="V720" s="22"/>
      <c r="W720" s="22"/>
      <c r="X720" s="22"/>
    </row>
    <row r="721" spans="1:24" ht="15.75" customHeight="1" x14ac:dyDescent="0.25">
      <c r="A721" s="22"/>
      <c r="B721" s="22"/>
      <c r="C721" s="22"/>
      <c r="D721" s="22"/>
      <c r="E721" s="22"/>
      <c r="F721" s="212"/>
      <c r="G721" s="22"/>
      <c r="H721" s="22"/>
      <c r="I721" s="22"/>
      <c r="J721" s="22"/>
      <c r="K721" s="22"/>
      <c r="L721" s="22"/>
      <c r="M721" s="22"/>
      <c r="N721" s="22"/>
      <c r="O721" s="22"/>
      <c r="P721" s="22"/>
      <c r="Q721" s="22"/>
      <c r="R721" s="22"/>
      <c r="S721" s="22"/>
      <c r="T721" s="22"/>
      <c r="U721" s="22"/>
      <c r="V721" s="22"/>
      <c r="W721" s="22"/>
      <c r="X721" s="22"/>
    </row>
    <row r="722" spans="1:24" ht="15.75" customHeight="1" x14ac:dyDescent="0.25">
      <c r="A722" s="22"/>
      <c r="B722" s="22"/>
      <c r="C722" s="22"/>
      <c r="D722" s="22"/>
      <c r="E722" s="22"/>
      <c r="F722" s="212"/>
      <c r="G722" s="22"/>
      <c r="H722" s="22"/>
      <c r="I722" s="22"/>
      <c r="J722" s="22"/>
      <c r="K722" s="22"/>
      <c r="L722" s="22"/>
      <c r="M722" s="22"/>
      <c r="N722" s="22"/>
      <c r="O722" s="22"/>
      <c r="P722" s="22"/>
      <c r="Q722" s="22"/>
      <c r="R722" s="22"/>
      <c r="S722" s="22"/>
      <c r="T722" s="22"/>
      <c r="U722" s="22"/>
      <c r="V722" s="22"/>
      <c r="W722" s="22"/>
      <c r="X722" s="22"/>
    </row>
    <row r="723" spans="1:24" ht="15.75" customHeight="1" x14ac:dyDescent="0.25">
      <c r="A723" s="22"/>
      <c r="B723" s="22"/>
      <c r="C723" s="22"/>
      <c r="D723" s="22"/>
      <c r="E723" s="22"/>
      <c r="F723" s="212"/>
      <c r="G723" s="22"/>
      <c r="H723" s="22"/>
      <c r="I723" s="22"/>
      <c r="J723" s="22"/>
      <c r="K723" s="22"/>
      <c r="L723" s="22"/>
      <c r="M723" s="22"/>
      <c r="N723" s="22"/>
      <c r="O723" s="22"/>
      <c r="P723" s="22"/>
      <c r="Q723" s="22"/>
      <c r="R723" s="22"/>
      <c r="S723" s="22"/>
      <c r="T723" s="22"/>
      <c r="U723" s="22"/>
      <c r="V723" s="22"/>
      <c r="W723" s="22"/>
      <c r="X723" s="22"/>
    </row>
    <row r="724" spans="1:24" ht="15.75" customHeight="1" x14ac:dyDescent="0.25">
      <c r="A724" s="22"/>
      <c r="B724" s="22"/>
      <c r="C724" s="22"/>
      <c r="D724" s="22"/>
      <c r="E724" s="22"/>
      <c r="F724" s="212"/>
      <c r="G724" s="22"/>
      <c r="H724" s="22"/>
      <c r="I724" s="22"/>
      <c r="J724" s="22"/>
      <c r="K724" s="22"/>
      <c r="L724" s="22"/>
      <c r="M724" s="22"/>
      <c r="N724" s="22"/>
      <c r="O724" s="22"/>
      <c r="P724" s="22"/>
      <c r="Q724" s="22"/>
      <c r="R724" s="22"/>
      <c r="S724" s="22"/>
      <c r="T724" s="22"/>
      <c r="U724" s="22"/>
      <c r="V724" s="22"/>
      <c r="W724" s="22"/>
      <c r="X724" s="22"/>
    </row>
    <row r="725" spans="1:24" ht="15.75" customHeight="1" x14ac:dyDescent="0.25">
      <c r="A725" s="22"/>
      <c r="B725" s="22"/>
      <c r="C725" s="22"/>
      <c r="D725" s="22"/>
      <c r="E725" s="22"/>
      <c r="F725" s="212"/>
      <c r="G725" s="22"/>
      <c r="H725" s="22"/>
      <c r="I725" s="22"/>
      <c r="J725" s="22"/>
      <c r="K725" s="22"/>
      <c r="L725" s="22"/>
      <c r="M725" s="22"/>
      <c r="N725" s="22"/>
      <c r="O725" s="22"/>
      <c r="P725" s="22"/>
      <c r="Q725" s="22"/>
      <c r="R725" s="22"/>
      <c r="S725" s="22"/>
      <c r="T725" s="22"/>
      <c r="U725" s="22"/>
      <c r="V725" s="22"/>
      <c r="W725" s="22"/>
      <c r="X725" s="22"/>
    </row>
    <row r="726" spans="1:24" ht="15.75" customHeight="1" x14ac:dyDescent="0.25">
      <c r="A726" s="22"/>
      <c r="B726" s="22"/>
      <c r="C726" s="22"/>
      <c r="D726" s="22"/>
      <c r="E726" s="22"/>
      <c r="F726" s="212"/>
      <c r="G726" s="22"/>
      <c r="H726" s="22"/>
      <c r="I726" s="22"/>
      <c r="J726" s="22"/>
      <c r="K726" s="22"/>
      <c r="L726" s="22"/>
      <c r="M726" s="22"/>
      <c r="N726" s="22"/>
      <c r="O726" s="22"/>
      <c r="P726" s="22"/>
      <c r="Q726" s="22"/>
      <c r="R726" s="22"/>
      <c r="S726" s="22"/>
      <c r="T726" s="22"/>
      <c r="U726" s="22"/>
      <c r="V726" s="22"/>
      <c r="W726" s="22"/>
      <c r="X726" s="22"/>
    </row>
    <row r="727" spans="1:24" ht="15.75" customHeight="1" x14ac:dyDescent="0.25">
      <c r="A727" s="22"/>
      <c r="B727" s="22"/>
      <c r="C727" s="22"/>
      <c r="D727" s="22"/>
      <c r="E727" s="22"/>
      <c r="F727" s="212"/>
      <c r="G727" s="22"/>
      <c r="H727" s="22"/>
      <c r="I727" s="22"/>
      <c r="J727" s="22"/>
      <c r="K727" s="22"/>
      <c r="L727" s="22"/>
      <c r="M727" s="22"/>
      <c r="N727" s="22"/>
      <c r="O727" s="22"/>
      <c r="P727" s="22"/>
      <c r="Q727" s="22"/>
      <c r="R727" s="22"/>
      <c r="S727" s="22"/>
      <c r="T727" s="22"/>
      <c r="U727" s="22"/>
      <c r="V727" s="22"/>
      <c r="W727" s="22"/>
      <c r="X727" s="22"/>
    </row>
    <row r="728" spans="1:24" ht="15.75" customHeight="1" x14ac:dyDescent="0.25">
      <c r="A728" s="22"/>
      <c r="B728" s="22"/>
      <c r="C728" s="22"/>
      <c r="D728" s="22"/>
      <c r="E728" s="22"/>
      <c r="F728" s="212"/>
      <c r="G728" s="22"/>
      <c r="H728" s="22"/>
      <c r="I728" s="22"/>
      <c r="J728" s="22"/>
      <c r="K728" s="22"/>
      <c r="L728" s="22"/>
      <c r="M728" s="22"/>
      <c r="N728" s="22"/>
      <c r="O728" s="22"/>
      <c r="P728" s="22"/>
      <c r="Q728" s="22"/>
      <c r="R728" s="22"/>
      <c r="S728" s="22"/>
      <c r="T728" s="22"/>
      <c r="U728" s="22"/>
      <c r="V728" s="22"/>
      <c r="W728" s="22"/>
      <c r="X728" s="22"/>
    </row>
    <row r="729" spans="1:24" ht="15.75" customHeight="1" x14ac:dyDescent="0.25">
      <c r="A729" s="22"/>
      <c r="B729" s="22"/>
      <c r="C729" s="22"/>
      <c r="D729" s="22"/>
      <c r="E729" s="22"/>
      <c r="F729" s="212"/>
      <c r="G729" s="22"/>
      <c r="H729" s="22"/>
      <c r="I729" s="22"/>
      <c r="J729" s="22"/>
      <c r="K729" s="22"/>
      <c r="L729" s="22"/>
      <c r="M729" s="22"/>
      <c r="N729" s="22"/>
      <c r="O729" s="22"/>
      <c r="P729" s="22"/>
      <c r="Q729" s="22"/>
      <c r="R729" s="22"/>
      <c r="S729" s="22"/>
      <c r="T729" s="22"/>
      <c r="U729" s="22"/>
      <c r="V729" s="22"/>
      <c r="W729" s="22"/>
      <c r="X729" s="22"/>
    </row>
    <row r="730" spans="1:24" ht="15.75" customHeight="1" x14ac:dyDescent="0.25">
      <c r="A730" s="22"/>
      <c r="B730" s="22"/>
      <c r="C730" s="22"/>
      <c r="D730" s="22"/>
      <c r="E730" s="22"/>
      <c r="F730" s="212"/>
      <c r="G730" s="22"/>
      <c r="H730" s="22"/>
      <c r="I730" s="22"/>
      <c r="J730" s="22"/>
      <c r="K730" s="22"/>
      <c r="L730" s="22"/>
      <c r="M730" s="22"/>
      <c r="N730" s="22"/>
      <c r="O730" s="22"/>
      <c r="P730" s="22"/>
      <c r="Q730" s="22"/>
      <c r="R730" s="22"/>
      <c r="S730" s="22"/>
      <c r="T730" s="22"/>
      <c r="U730" s="22"/>
      <c r="V730" s="22"/>
      <c r="W730" s="22"/>
      <c r="X730" s="22"/>
    </row>
    <row r="731" spans="1:24" ht="15.75" customHeight="1" x14ac:dyDescent="0.25">
      <c r="A731" s="22"/>
      <c r="B731" s="22"/>
      <c r="C731" s="22"/>
      <c r="D731" s="22"/>
      <c r="E731" s="22"/>
      <c r="F731" s="212"/>
      <c r="G731" s="22"/>
      <c r="H731" s="22"/>
      <c r="I731" s="22"/>
      <c r="J731" s="22"/>
      <c r="K731" s="22"/>
      <c r="L731" s="22"/>
      <c r="M731" s="22"/>
      <c r="N731" s="22"/>
      <c r="O731" s="22"/>
      <c r="P731" s="22"/>
      <c r="Q731" s="22"/>
      <c r="R731" s="22"/>
      <c r="S731" s="22"/>
      <c r="T731" s="22"/>
      <c r="U731" s="22"/>
      <c r="V731" s="22"/>
      <c r="W731" s="22"/>
      <c r="X731" s="22"/>
    </row>
    <row r="732" spans="1:24" ht="15.75" customHeight="1" x14ac:dyDescent="0.25">
      <c r="A732" s="22"/>
      <c r="B732" s="22"/>
      <c r="C732" s="22"/>
      <c r="D732" s="22"/>
      <c r="E732" s="22"/>
      <c r="F732" s="212"/>
      <c r="G732" s="22"/>
      <c r="H732" s="22"/>
      <c r="I732" s="22"/>
      <c r="J732" s="22"/>
      <c r="K732" s="22"/>
      <c r="L732" s="22"/>
      <c r="M732" s="22"/>
      <c r="N732" s="22"/>
      <c r="O732" s="22"/>
      <c r="P732" s="22"/>
      <c r="Q732" s="22"/>
      <c r="R732" s="22"/>
      <c r="S732" s="22"/>
      <c r="T732" s="22"/>
      <c r="U732" s="22"/>
      <c r="V732" s="22"/>
      <c r="W732" s="22"/>
      <c r="X732" s="22"/>
    </row>
    <row r="733" spans="1:24" ht="15.75" customHeight="1" x14ac:dyDescent="0.25">
      <c r="A733" s="22"/>
      <c r="B733" s="22"/>
      <c r="C733" s="22"/>
      <c r="D733" s="22"/>
      <c r="E733" s="22"/>
      <c r="F733" s="212"/>
      <c r="G733" s="22"/>
      <c r="H733" s="22"/>
      <c r="I733" s="22"/>
      <c r="J733" s="22"/>
      <c r="K733" s="22"/>
      <c r="L733" s="22"/>
      <c r="M733" s="22"/>
      <c r="N733" s="22"/>
      <c r="O733" s="22"/>
      <c r="P733" s="22"/>
      <c r="Q733" s="22"/>
      <c r="R733" s="22"/>
      <c r="S733" s="22"/>
      <c r="T733" s="22"/>
      <c r="U733" s="22"/>
      <c r="V733" s="22"/>
      <c r="W733" s="22"/>
      <c r="X733" s="22"/>
    </row>
    <row r="734" spans="1:24" ht="15.75" customHeight="1" x14ac:dyDescent="0.25">
      <c r="A734" s="22"/>
      <c r="B734" s="22"/>
      <c r="C734" s="22"/>
      <c r="D734" s="22"/>
      <c r="E734" s="22"/>
      <c r="F734" s="212"/>
      <c r="G734" s="22"/>
      <c r="H734" s="22"/>
      <c r="I734" s="22"/>
      <c r="J734" s="22"/>
      <c r="K734" s="22"/>
      <c r="L734" s="22"/>
      <c r="M734" s="22"/>
      <c r="N734" s="22"/>
      <c r="O734" s="22"/>
      <c r="P734" s="22"/>
      <c r="Q734" s="22"/>
      <c r="R734" s="22"/>
      <c r="S734" s="22"/>
      <c r="T734" s="22"/>
      <c r="U734" s="22"/>
      <c r="V734" s="22"/>
      <c r="W734" s="22"/>
      <c r="X734" s="22"/>
    </row>
    <row r="735" spans="1:24" ht="15.75" customHeight="1" x14ac:dyDescent="0.25">
      <c r="A735" s="22"/>
      <c r="B735" s="22"/>
      <c r="C735" s="22"/>
      <c r="D735" s="22"/>
      <c r="E735" s="22"/>
      <c r="F735" s="212"/>
      <c r="G735" s="22"/>
      <c r="H735" s="22"/>
      <c r="I735" s="22"/>
      <c r="J735" s="22"/>
      <c r="K735" s="22"/>
      <c r="L735" s="22"/>
      <c r="M735" s="22"/>
      <c r="N735" s="22"/>
      <c r="O735" s="22"/>
      <c r="P735" s="22"/>
      <c r="Q735" s="22"/>
      <c r="R735" s="22"/>
      <c r="S735" s="22"/>
      <c r="T735" s="22"/>
      <c r="U735" s="22"/>
      <c r="V735" s="22"/>
      <c r="W735" s="22"/>
      <c r="X735" s="22"/>
    </row>
    <row r="736" spans="1:24" ht="15.75" customHeight="1" x14ac:dyDescent="0.25">
      <c r="A736" s="22"/>
      <c r="B736" s="22"/>
      <c r="C736" s="22"/>
      <c r="D736" s="22"/>
      <c r="E736" s="22"/>
      <c r="F736" s="212"/>
      <c r="G736" s="22"/>
      <c r="H736" s="22"/>
      <c r="I736" s="22"/>
      <c r="J736" s="22"/>
      <c r="K736" s="22"/>
      <c r="L736" s="22"/>
      <c r="M736" s="22"/>
      <c r="N736" s="22"/>
      <c r="O736" s="22"/>
      <c r="P736" s="22"/>
      <c r="Q736" s="22"/>
      <c r="R736" s="22"/>
      <c r="S736" s="22"/>
      <c r="T736" s="22"/>
      <c r="U736" s="22"/>
      <c r="V736" s="22"/>
      <c r="W736" s="22"/>
      <c r="X736" s="22"/>
    </row>
    <row r="737" spans="1:24" ht="15.75" customHeight="1" x14ac:dyDescent="0.25">
      <c r="A737" s="22"/>
      <c r="B737" s="22"/>
      <c r="C737" s="22"/>
      <c r="D737" s="22"/>
      <c r="E737" s="22"/>
      <c r="F737" s="212"/>
      <c r="G737" s="22"/>
      <c r="H737" s="22"/>
      <c r="I737" s="22"/>
      <c r="J737" s="22"/>
      <c r="K737" s="22"/>
      <c r="L737" s="22"/>
      <c r="M737" s="22"/>
      <c r="N737" s="22"/>
      <c r="O737" s="22"/>
      <c r="P737" s="22"/>
      <c r="Q737" s="22"/>
      <c r="R737" s="22"/>
      <c r="S737" s="22"/>
      <c r="T737" s="22"/>
      <c r="U737" s="22"/>
      <c r="V737" s="22"/>
      <c r="W737" s="22"/>
      <c r="X737" s="22"/>
    </row>
    <row r="738" spans="1:24" ht="15.75" customHeight="1" x14ac:dyDescent="0.25">
      <c r="A738" s="22"/>
      <c r="B738" s="22"/>
      <c r="C738" s="22"/>
      <c r="D738" s="22"/>
      <c r="E738" s="22"/>
      <c r="F738" s="212"/>
      <c r="G738" s="22"/>
      <c r="H738" s="22"/>
      <c r="I738" s="22"/>
      <c r="J738" s="22"/>
      <c r="K738" s="22"/>
      <c r="L738" s="22"/>
      <c r="M738" s="22"/>
      <c r="N738" s="22"/>
      <c r="O738" s="22"/>
      <c r="P738" s="22"/>
      <c r="Q738" s="22"/>
      <c r="R738" s="22"/>
      <c r="S738" s="22"/>
      <c r="T738" s="22"/>
      <c r="U738" s="22"/>
      <c r="V738" s="22"/>
      <c r="W738" s="22"/>
      <c r="X738" s="22"/>
    </row>
    <row r="739" spans="1:24" ht="15.75" customHeight="1" x14ac:dyDescent="0.25">
      <c r="A739" s="22"/>
      <c r="B739" s="22"/>
      <c r="C739" s="22"/>
      <c r="D739" s="22"/>
      <c r="E739" s="22"/>
      <c r="F739" s="212"/>
      <c r="G739" s="22"/>
      <c r="H739" s="22"/>
      <c r="I739" s="22"/>
      <c r="J739" s="22"/>
      <c r="K739" s="22"/>
      <c r="L739" s="22"/>
      <c r="M739" s="22"/>
      <c r="N739" s="22"/>
      <c r="O739" s="22"/>
      <c r="P739" s="22"/>
      <c r="Q739" s="22"/>
      <c r="R739" s="22"/>
      <c r="S739" s="22"/>
      <c r="T739" s="22"/>
      <c r="U739" s="22"/>
      <c r="V739" s="22"/>
      <c r="W739" s="22"/>
      <c r="X739" s="22"/>
    </row>
    <row r="740" spans="1:24" ht="15.75" customHeight="1" x14ac:dyDescent="0.25">
      <c r="A740" s="22"/>
      <c r="B740" s="22"/>
      <c r="C740" s="22"/>
      <c r="D740" s="22"/>
      <c r="E740" s="22"/>
      <c r="F740" s="212"/>
      <c r="G740" s="22"/>
      <c r="H740" s="22"/>
      <c r="I740" s="22"/>
      <c r="J740" s="22"/>
      <c r="K740" s="22"/>
      <c r="L740" s="22"/>
      <c r="M740" s="22"/>
      <c r="N740" s="22"/>
      <c r="O740" s="22"/>
      <c r="P740" s="22"/>
      <c r="Q740" s="22"/>
      <c r="R740" s="22"/>
      <c r="S740" s="22"/>
      <c r="T740" s="22"/>
      <c r="U740" s="22"/>
      <c r="V740" s="22"/>
      <c r="W740" s="22"/>
      <c r="X740" s="22"/>
    </row>
    <row r="741" spans="1:24" ht="15.75" customHeight="1" x14ac:dyDescent="0.25">
      <c r="A741" s="22"/>
      <c r="B741" s="22"/>
      <c r="C741" s="22"/>
      <c r="D741" s="22"/>
      <c r="E741" s="22"/>
      <c r="F741" s="212"/>
      <c r="G741" s="22"/>
      <c r="H741" s="22"/>
      <c r="I741" s="22"/>
      <c r="J741" s="22"/>
      <c r="K741" s="22"/>
      <c r="L741" s="22"/>
      <c r="M741" s="22"/>
      <c r="N741" s="22"/>
      <c r="O741" s="22"/>
      <c r="P741" s="22"/>
      <c r="Q741" s="22"/>
      <c r="R741" s="22"/>
      <c r="S741" s="22"/>
      <c r="T741" s="22"/>
      <c r="U741" s="22"/>
      <c r="V741" s="22"/>
      <c r="W741" s="22"/>
      <c r="X741" s="22"/>
    </row>
    <row r="742" spans="1:24" ht="15.75" customHeight="1" x14ac:dyDescent="0.25">
      <c r="A742" s="22"/>
      <c r="B742" s="22"/>
      <c r="C742" s="22"/>
      <c r="D742" s="22"/>
      <c r="E742" s="22"/>
      <c r="F742" s="212"/>
      <c r="G742" s="22"/>
      <c r="H742" s="22"/>
      <c r="I742" s="22"/>
      <c r="J742" s="22"/>
      <c r="K742" s="22"/>
      <c r="L742" s="22"/>
      <c r="M742" s="22"/>
      <c r="N742" s="22"/>
      <c r="O742" s="22"/>
      <c r="P742" s="22"/>
      <c r="Q742" s="22"/>
      <c r="R742" s="22"/>
      <c r="S742" s="22"/>
      <c r="T742" s="22"/>
      <c r="U742" s="22"/>
      <c r="V742" s="22"/>
      <c r="W742" s="22"/>
      <c r="X742" s="22"/>
    </row>
    <row r="743" spans="1:24" ht="15.75" customHeight="1" x14ac:dyDescent="0.25">
      <c r="A743" s="22"/>
      <c r="B743" s="22"/>
      <c r="C743" s="22"/>
      <c r="D743" s="22"/>
      <c r="E743" s="22"/>
      <c r="F743" s="212"/>
      <c r="G743" s="22"/>
      <c r="H743" s="22"/>
      <c r="I743" s="22"/>
      <c r="J743" s="22"/>
      <c r="K743" s="22"/>
      <c r="L743" s="22"/>
      <c r="M743" s="22"/>
      <c r="N743" s="22"/>
      <c r="O743" s="22"/>
      <c r="P743" s="22"/>
      <c r="Q743" s="22"/>
      <c r="R743" s="22"/>
      <c r="S743" s="22"/>
      <c r="T743" s="22"/>
      <c r="U743" s="22"/>
      <c r="V743" s="22"/>
      <c r="W743" s="22"/>
      <c r="X743" s="22"/>
    </row>
    <row r="744" spans="1:24" ht="15.75" customHeight="1" x14ac:dyDescent="0.25">
      <c r="A744" s="22"/>
      <c r="B744" s="22"/>
      <c r="C744" s="22"/>
      <c r="D744" s="22"/>
      <c r="E744" s="22"/>
      <c r="F744" s="212"/>
      <c r="G744" s="22"/>
      <c r="H744" s="22"/>
      <c r="I744" s="22"/>
      <c r="J744" s="22"/>
      <c r="K744" s="22"/>
      <c r="L744" s="22"/>
      <c r="M744" s="22"/>
      <c r="N744" s="22"/>
      <c r="O744" s="22"/>
      <c r="P744" s="22"/>
      <c r="Q744" s="22"/>
      <c r="R744" s="22"/>
      <c r="S744" s="22"/>
      <c r="T744" s="22"/>
      <c r="U744" s="22"/>
      <c r="V744" s="22"/>
      <c r="W744" s="22"/>
      <c r="X744" s="22"/>
    </row>
    <row r="745" spans="1:24" ht="15.75" customHeight="1" x14ac:dyDescent="0.25">
      <c r="A745" s="22"/>
      <c r="B745" s="22"/>
      <c r="C745" s="22"/>
      <c r="D745" s="22"/>
      <c r="E745" s="22"/>
      <c r="F745" s="212"/>
      <c r="G745" s="22"/>
      <c r="H745" s="22"/>
      <c r="I745" s="22"/>
      <c r="J745" s="22"/>
      <c r="K745" s="22"/>
      <c r="L745" s="22"/>
      <c r="M745" s="22"/>
      <c r="N745" s="22"/>
      <c r="O745" s="22"/>
      <c r="P745" s="22"/>
      <c r="Q745" s="22"/>
      <c r="R745" s="22"/>
      <c r="S745" s="22"/>
      <c r="T745" s="22"/>
      <c r="U745" s="22"/>
      <c r="V745" s="22"/>
      <c r="W745" s="22"/>
      <c r="X745" s="22"/>
    </row>
    <row r="746" spans="1:24" ht="15.75" customHeight="1" x14ac:dyDescent="0.25">
      <c r="A746" s="22"/>
      <c r="B746" s="22"/>
      <c r="C746" s="22"/>
      <c r="D746" s="22"/>
      <c r="E746" s="22"/>
      <c r="F746" s="212"/>
      <c r="G746" s="22"/>
      <c r="H746" s="22"/>
      <c r="I746" s="22"/>
      <c r="J746" s="22"/>
      <c r="K746" s="22"/>
      <c r="L746" s="22"/>
      <c r="M746" s="22"/>
      <c r="N746" s="22"/>
      <c r="O746" s="22"/>
      <c r="P746" s="22"/>
      <c r="Q746" s="22"/>
      <c r="R746" s="22"/>
      <c r="S746" s="22"/>
      <c r="T746" s="22"/>
      <c r="U746" s="22"/>
      <c r="V746" s="22"/>
      <c r="W746" s="22"/>
      <c r="X746" s="22"/>
    </row>
    <row r="747" spans="1:24" ht="15.75" customHeight="1" x14ac:dyDescent="0.25">
      <c r="A747" s="22"/>
      <c r="B747" s="22"/>
      <c r="C747" s="22"/>
      <c r="D747" s="22"/>
      <c r="E747" s="22"/>
      <c r="F747" s="212"/>
      <c r="G747" s="22"/>
      <c r="H747" s="22"/>
      <c r="I747" s="22"/>
      <c r="J747" s="22"/>
      <c r="K747" s="22"/>
      <c r="L747" s="22"/>
      <c r="M747" s="22"/>
      <c r="N747" s="22"/>
      <c r="O747" s="22"/>
      <c r="P747" s="22"/>
      <c r="Q747" s="22"/>
      <c r="R747" s="22"/>
      <c r="S747" s="22"/>
      <c r="T747" s="22"/>
      <c r="U747" s="22"/>
      <c r="V747" s="22"/>
      <c r="W747" s="22"/>
      <c r="X747" s="22"/>
    </row>
    <row r="748" spans="1:24" ht="15.75" customHeight="1" x14ac:dyDescent="0.25">
      <c r="A748" s="22"/>
      <c r="B748" s="22"/>
      <c r="C748" s="22"/>
      <c r="D748" s="22"/>
      <c r="E748" s="22"/>
      <c r="F748" s="212"/>
      <c r="G748" s="22"/>
      <c r="H748" s="22"/>
      <c r="I748" s="22"/>
      <c r="J748" s="22"/>
      <c r="K748" s="22"/>
      <c r="L748" s="22"/>
      <c r="M748" s="22"/>
      <c r="N748" s="22"/>
      <c r="O748" s="22"/>
      <c r="P748" s="22"/>
      <c r="Q748" s="22"/>
      <c r="R748" s="22"/>
      <c r="S748" s="22"/>
      <c r="T748" s="22"/>
      <c r="U748" s="22"/>
      <c r="V748" s="22"/>
      <c r="W748" s="22"/>
      <c r="X748" s="22"/>
    </row>
    <row r="749" spans="1:24" ht="15.75" customHeight="1" x14ac:dyDescent="0.25">
      <c r="A749" s="22"/>
      <c r="B749" s="22"/>
      <c r="C749" s="22"/>
      <c r="D749" s="22"/>
      <c r="E749" s="22"/>
      <c r="F749" s="212"/>
      <c r="G749" s="22"/>
      <c r="H749" s="22"/>
      <c r="I749" s="22"/>
      <c r="J749" s="22"/>
      <c r="K749" s="22"/>
      <c r="L749" s="22"/>
      <c r="M749" s="22"/>
      <c r="N749" s="22"/>
      <c r="O749" s="22"/>
      <c r="P749" s="22"/>
      <c r="Q749" s="22"/>
      <c r="R749" s="22"/>
      <c r="S749" s="22"/>
      <c r="T749" s="22"/>
      <c r="U749" s="22"/>
      <c r="V749" s="22"/>
      <c r="W749" s="22"/>
      <c r="X749" s="22"/>
    </row>
    <row r="750" spans="1:24" ht="15.75" customHeight="1" x14ac:dyDescent="0.25">
      <c r="A750" s="22"/>
      <c r="B750" s="22"/>
      <c r="C750" s="22"/>
      <c r="D750" s="22"/>
      <c r="E750" s="22"/>
      <c r="F750" s="212"/>
      <c r="G750" s="22"/>
      <c r="H750" s="22"/>
      <c r="I750" s="22"/>
      <c r="J750" s="22"/>
      <c r="K750" s="22"/>
      <c r="L750" s="22"/>
      <c r="M750" s="22"/>
      <c r="N750" s="22"/>
      <c r="O750" s="22"/>
      <c r="P750" s="22"/>
      <c r="Q750" s="22"/>
      <c r="R750" s="22"/>
      <c r="S750" s="22"/>
      <c r="T750" s="22"/>
      <c r="U750" s="22"/>
      <c r="V750" s="22"/>
      <c r="W750" s="22"/>
      <c r="X750" s="22"/>
    </row>
    <row r="751" spans="1:24" ht="15.75" customHeight="1" x14ac:dyDescent="0.25">
      <c r="A751" s="22"/>
      <c r="B751" s="22"/>
      <c r="C751" s="22"/>
      <c r="D751" s="22"/>
      <c r="E751" s="22"/>
      <c r="F751" s="212"/>
      <c r="G751" s="22"/>
      <c r="H751" s="22"/>
      <c r="I751" s="22"/>
      <c r="J751" s="22"/>
      <c r="K751" s="22"/>
      <c r="L751" s="22"/>
      <c r="M751" s="22"/>
      <c r="N751" s="22"/>
      <c r="O751" s="22"/>
      <c r="P751" s="22"/>
      <c r="Q751" s="22"/>
      <c r="R751" s="22"/>
      <c r="S751" s="22"/>
      <c r="T751" s="22"/>
      <c r="U751" s="22"/>
      <c r="V751" s="22"/>
      <c r="W751" s="22"/>
      <c r="X751" s="22"/>
    </row>
    <row r="752" spans="1:24" ht="15.75" customHeight="1" x14ac:dyDescent="0.25">
      <c r="A752" s="22"/>
      <c r="B752" s="22"/>
      <c r="C752" s="22"/>
      <c r="D752" s="22"/>
      <c r="E752" s="22"/>
      <c r="F752" s="212"/>
      <c r="G752" s="22"/>
      <c r="H752" s="22"/>
      <c r="I752" s="22"/>
      <c r="J752" s="22"/>
      <c r="K752" s="22"/>
      <c r="L752" s="22"/>
      <c r="M752" s="22"/>
      <c r="N752" s="22"/>
      <c r="O752" s="22"/>
      <c r="P752" s="22"/>
      <c r="Q752" s="22"/>
      <c r="R752" s="22"/>
      <c r="S752" s="22"/>
      <c r="T752" s="22"/>
      <c r="U752" s="22"/>
      <c r="V752" s="22"/>
      <c r="W752" s="22"/>
      <c r="X752" s="22"/>
    </row>
    <row r="753" spans="1:24" ht="15.75" customHeight="1" x14ac:dyDescent="0.25">
      <c r="A753" s="22"/>
      <c r="B753" s="22"/>
      <c r="C753" s="22"/>
      <c r="D753" s="22"/>
      <c r="E753" s="22"/>
      <c r="F753" s="212"/>
      <c r="G753" s="22"/>
      <c r="H753" s="22"/>
      <c r="I753" s="22"/>
      <c r="J753" s="22"/>
      <c r="K753" s="22"/>
      <c r="L753" s="22"/>
      <c r="M753" s="22"/>
      <c r="N753" s="22"/>
      <c r="O753" s="22"/>
      <c r="P753" s="22"/>
      <c r="Q753" s="22"/>
      <c r="R753" s="22"/>
      <c r="S753" s="22"/>
      <c r="T753" s="22"/>
      <c r="U753" s="22"/>
      <c r="V753" s="22"/>
      <c r="W753" s="22"/>
      <c r="X753" s="22"/>
    </row>
    <row r="754" spans="1:24" ht="15.75" customHeight="1" x14ac:dyDescent="0.25">
      <c r="A754" s="22"/>
      <c r="B754" s="22"/>
      <c r="C754" s="22"/>
      <c r="D754" s="22"/>
      <c r="E754" s="22"/>
      <c r="F754" s="212"/>
      <c r="G754" s="22"/>
      <c r="H754" s="22"/>
      <c r="I754" s="22"/>
      <c r="J754" s="22"/>
      <c r="K754" s="22"/>
      <c r="L754" s="22"/>
      <c r="M754" s="22"/>
      <c r="N754" s="22"/>
      <c r="O754" s="22"/>
      <c r="P754" s="22"/>
      <c r="Q754" s="22"/>
      <c r="R754" s="22"/>
      <c r="S754" s="22"/>
      <c r="T754" s="22"/>
      <c r="U754" s="22"/>
      <c r="V754" s="22"/>
      <c r="W754" s="22"/>
      <c r="X754" s="22"/>
    </row>
    <row r="755" spans="1:24" ht="15.75" customHeight="1" x14ac:dyDescent="0.25">
      <c r="A755" s="22"/>
      <c r="B755" s="22"/>
      <c r="C755" s="22"/>
      <c r="D755" s="22"/>
      <c r="E755" s="22"/>
      <c r="F755" s="212"/>
      <c r="G755" s="22"/>
      <c r="H755" s="22"/>
      <c r="I755" s="22"/>
      <c r="J755" s="22"/>
      <c r="K755" s="22"/>
      <c r="L755" s="22"/>
      <c r="M755" s="22"/>
      <c r="N755" s="22"/>
      <c r="O755" s="22"/>
      <c r="P755" s="22"/>
      <c r="Q755" s="22"/>
      <c r="R755" s="22"/>
      <c r="S755" s="22"/>
      <c r="T755" s="22"/>
      <c r="U755" s="22"/>
      <c r="V755" s="22"/>
      <c r="W755" s="22"/>
      <c r="X755" s="22"/>
    </row>
    <row r="756" spans="1:24" ht="15.75" customHeight="1" x14ac:dyDescent="0.25">
      <c r="A756" s="22"/>
      <c r="B756" s="22"/>
      <c r="C756" s="22"/>
      <c r="D756" s="22"/>
      <c r="E756" s="22"/>
      <c r="F756" s="212"/>
      <c r="G756" s="22"/>
      <c r="H756" s="22"/>
      <c r="I756" s="22"/>
      <c r="J756" s="22"/>
      <c r="K756" s="22"/>
      <c r="L756" s="22"/>
      <c r="M756" s="22"/>
      <c r="N756" s="22"/>
      <c r="O756" s="22"/>
      <c r="P756" s="22"/>
      <c r="Q756" s="22"/>
      <c r="R756" s="22"/>
      <c r="S756" s="22"/>
      <c r="T756" s="22"/>
      <c r="U756" s="22"/>
      <c r="V756" s="22"/>
      <c r="W756" s="22"/>
      <c r="X756" s="22"/>
    </row>
    <row r="757" spans="1:24" ht="15.75" customHeight="1" x14ac:dyDescent="0.25">
      <c r="A757" s="22"/>
      <c r="B757" s="22"/>
      <c r="C757" s="22"/>
      <c r="D757" s="22"/>
      <c r="E757" s="22"/>
      <c r="F757" s="212"/>
      <c r="G757" s="22"/>
      <c r="H757" s="22"/>
      <c r="I757" s="22"/>
      <c r="J757" s="22"/>
      <c r="K757" s="22"/>
      <c r="L757" s="22"/>
      <c r="M757" s="22"/>
      <c r="N757" s="22"/>
      <c r="O757" s="22"/>
      <c r="P757" s="22"/>
      <c r="Q757" s="22"/>
      <c r="R757" s="22"/>
      <c r="S757" s="22"/>
      <c r="T757" s="22"/>
      <c r="U757" s="22"/>
      <c r="V757" s="22"/>
      <c r="W757" s="22"/>
      <c r="X757" s="22"/>
    </row>
    <row r="758" spans="1:24" ht="15.75" customHeight="1" x14ac:dyDescent="0.25">
      <c r="A758" s="22"/>
      <c r="B758" s="22"/>
      <c r="C758" s="22"/>
      <c r="D758" s="22"/>
      <c r="E758" s="22"/>
      <c r="F758" s="212"/>
      <c r="G758" s="22"/>
      <c r="H758" s="22"/>
      <c r="I758" s="22"/>
      <c r="J758" s="22"/>
      <c r="K758" s="22"/>
      <c r="L758" s="22"/>
      <c r="M758" s="22"/>
      <c r="N758" s="22"/>
      <c r="O758" s="22"/>
      <c r="P758" s="22"/>
      <c r="Q758" s="22"/>
      <c r="R758" s="22"/>
      <c r="S758" s="22"/>
      <c r="T758" s="22"/>
      <c r="U758" s="22"/>
      <c r="V758" s="22"/>
      <c r="W758" s="22"/>
      <c r="X758" s="22"/>
    </row>
    <row r="759" spans="1:24" ht="15.75" customHeight="1" x14ac:dyDescent="0.25">
      <c r="A759" s="22"/>
      <c r="B759" s="22"/>
      <c r="C759" s="22"/>
      <c r="D759" s="22"/>
      <c r="E759" s="22"/>
      <c r="F759" s="212"/>
      <c r="G759" s="22"/>
      <c r="H759" s="22"/>
      <c r="I759" s="22"/>
      <c r="J759" s="22"/>
      <c r="K759" s="22"/>
      <c r="L759" s="22"/>
      <c r="M759" s="22"/>
      <c r="N759" s="22"/>
      <c r="O759" s="22"/>
      <c r="P759" s="22"/>
      <c r="Q759" s="22"/>
      <c r="R759" s="22"/>
      <c r="S759" s="22"/>
      <c r="T759" s="22"/>
      <c r="U759" s="22"/>
      <c r="V759" s="22"/>
      <c r="W759" s="22"/>
      <c r="X759" s="22"/>
    </row>
    <row r="760" spans="1:24" ht="15.75" customHeight="1" x14ac:dyDescent="0.25">
      <c r="A760" s="22"/>
      <c r="B760" s="22"/>
      <c r="C760" s="22"/>
      <c r="D760" s="22"/>
      <c r="E760" s="22"/>
      <c r="F760" s="212"/>
      <c r="G760" s="22"/>
      <c r="H760" s="22"/>
      <c r="I760" s="22"/>
      <c r="J760" s="22"/>
      <c r="K760" s="22"/>
      <c r="L760" s="22"/>
      <c r="M760" s="22"/>
      <c r="N760" s="22"/>
      <c r="O760" s="22"/>
      <c r="P760" s="22"/>
      <c r="Q760" s="22"/>
      <c r="R760" s="22"/>
      <c r="S760" s="22"/>
      <c r="T760" s="22"/>
      <c r="U760" s="22"/>
      <c r="V760" s="22"/>
      <c r="W760" s="22"/>
      <c r="X760" s="22"/>
    </row>
    <row r="761" spans="1:24" ht="15.75" customHeight="1" x14ac:dyDescent="0.25">
      <c r="A761" s="22"/>
      <c r="B761" s="22"/>
      <c r="C761" s="22"/>
      <c r="D761" s="22"/>
      <c r="E761" s="22"/>
      <c r="F761" s="212"/>
      <c r="G761" s="22"/>
      <c r="H761" s="22"/>
      <c r="I761" s="22"/>
      <c r="J761" s="22"/>
      <c r="K761" s="22"/>
      <c r="L761" s="22"/>
      <c r="M761" s="22"/>
      <c r="N761" s="22"/>
      <c r="O761" s="22"/>
      <c r="P761" s="22"/>
      <c r="Q761" s="22"/>
      <c r="R761" s="22"/>
      <c r="S761" s="22"/>
      <c r="T761" s="22"/>
      <c r="U761" s="22"/>
      <c r="V761" s="22"/>
      <c r="W761" s="22"/>
      <c r="X761" s="22"/>
    </row>
    <row r="762" spans="1:24" ht="15.75" customHeight="1" x14ac:dyDescent="0.25">
      <c r="A762" s="22"/>
      <c r="B762" s="22"/>
      <c r="C762" s="22"/>
      <c r="D762" s="22"/>
      <c r="E762" s="22"/>
      <c r="F762" s="212"/>
      <c r="G762" s="22"/>
      <c r="H762" s="22"/>
      <c r="I762" s="22"/>
      <c r="J762" s="22"/>
      <c r="K762" s="22"/>
      <c r="L762" s="22"/>
      <c r="M762" s="22"/>
      <c r="N762" s="22"/>
      <c r="O762" s="22"/>
      <c r="P762" s="22"/>
      <c r="Q762" s="22"/>
      <c r="R762" s="22"/>
      <c r="S762" s="22"/>
      <c r="T762" s="22"/>
      <c r="U762" s="22"/>
      <c r="V762" s="22"/>
      <c r="W762" s="22"/>
      <c r="X762" s="22"/>
    </row>
    <row r="763" spans="1:24" ht="15.75" customHeight="1" x14ac:dyDescent="0.25">
      <c r="A763" s="22"/>
      <c r="B763" s="22"/>
      <c r="C763" s="22"/>
      <c r="D763" s="22"/>
      <c r="E763" s="22"/>
      <c r="F763" s="212"/>
      <c r="G763" s="22"/>
      <c r="H763" s="22"/>
      <c r="I763" s="22"/>
      <c r="J763" s="22"/>
      <c r="K763" s="22"/>
      <c r="L763" s="22"/>
      <c r="M763" s="22"/>
      <c r="N763" s="22"/>
      <c r="O763" s="22"/>
      <c r="P763" s="22"/>
      <c r="Q763" s="22"/>
      <c r="R763" s="22"/>
      <c r="S763" s="22"/>
      <c r="T763" s="22"/>
      <c r="U763" s="22"/>
      <c r="V763" s="22"/>
      <c r="W763" s="22"/>
      <c r="X763" s="22"/>
    </row>
    <row r="764" spans="1:24" ht="15.75" customHeight="1" x14ac:dyDescent="0.25">
      <c r="A764" s="22"/>
      <c r="B764" s="22"/>
      <c r="C764" s="22"/>
      <c r="D764" s="22"/>
      <c r="E764" s="22"/>
      <c r="F764" s="212"/>
      <c r="G764" s="22"/>
      <c r="H764" s="22"/>
      <c r="I764" s="22"/>
      <c r="J764" s="22"/>
      <c r="K764" s="22"/>
      <c r="L764" s="22"/>
      <c r="M764" s="22"/>
      <c r="N764" s="22"/>
      <c r="O764" s="22"/>
      <c r="P764" s="22"/>
      <c r="Q764" s="22"/>
      <c r="R764" s="22"/>
      <c r="S764" s="22"/>
      <c r="T764" s="22"/>
      <c r="U764" s="22"/>
      <c r="V764" s="22"/>
      <c r="W764" s="22"/>
      <c r="X764" s="22"/>
    </row>
    <row r="765" spans="1:24" ht="15.75" customHeight="1" x14ac:dyDescent="0.25">
      <c r="A765" s="22"/>
      <c r="B765" s="22"/>
      <c r="C765" s="22"/>
      <c r="D765" s="22"/>
      <c r="E765" s="22"/>
      <c r="F765" s="212"/>
      <c r="G765" s="22"/>
      <c r="H765" s="22"/>
      <c r="I765" s="22"/>
      <c r="J765" s="22"/>
      <c r="K765" s="22"/>
      <c r="L765" s="22"/>
      <c r="M765" s="22"/>
      <c r="N765" s="22"/>
      <c r="O765" s="22"/>
      <c r="P765" s="22"/>
      <c r="Q765" s="22"/>
      <c r="R765" s="22"/>
      <c r="S765" s="22"/>
      <c r="T765" s="22"/>
      <c r="U765" s="22"/>
      <c r="V765" s="22"/>
      <c r="W765" s="22"/>
      <c r="X765" s="22"/>
    </row>
    <row r="766" spans="1:24" ht="15.75" customHeight="1" x14ac:dyDescent="0.25">
      <c r="A766" s="22"/>
      <c r="B766" s="22"/>
      <c r="C766" s="22"/>
      <c r="D766" s="22"/>
      <c r="E766" s="22"/>
      <c r="F766" s="212"/>
      <c r="G766" s="22"/>
      <c r="H766" s="22"/>
      <c r="I766" s="22"/>
      <c r="J766" s="22"/>
      <c r="K766" s="22"/>
      <c r="L766" s="22"/>
      <c r="M766" s="22"/>
      <c r="N766" s="22"/>
      <c r="O766" s="22"/>
      <c r="P766" s="22"/>
      <c r="Q766" s="22"/>
      <c r="R766" s="22"/>
      <c r="S766" s="22"/>
      <c r="T766" s="22"/>
      <c r="U766" s="22"/>
      <c r="V766" s="22"/>
      <c r="W766" s="22"/>
      <c r="X766" s="22"/>
    </row>
    <row r="767" spans="1:24" ht="15.75" customHeight="1" x14ac:dyDescent="0.25">
      <c r="A767" s="22"/>
      <c r="B767" s="22"/>
      <c r="C767" s="22"/>
      <c r="D767" s="22"/>
      <c r="E767" s="22"/>
      <c r="F767" s="212"/>
      <c r="G767" s="22"/>
      <c r="H767" s="22"/>
      <c r="I767" s="22"/>
      <c r="J767" s="22"/>
      <c r="K767" s="22"/>
      <c r="L767" s="22"/>
      <c r="M767" s="22"/>
      <c r="N767" s="22"/>
      <c r="O767" s="22"/>
      <c r="P767" s="22"/>
      <c r="Q767" s="22"/>
      <c r="R767" s="22"/>
      <c r="S767" s="22"/>
      <c r="T767" s="22"/>
      <c r="U767" s="22"/>
      <c r="V767" s="22"/>
      <c r="W767" s="22"/>
      <c r="X767" s="22"/>
    </row>
    <row r="768" spans="1:24" ht="15.75" customHeight="1" x14ac:dyDescent="0.25">
      <c r="A768" s="22"/>
      <c r="B768" s="22"/>
      <c r="C768" s="22"/>
      <c r="D768" s="22"/>
      <c r="E768" s="22"/>
      <c r="F768" s="212"/>
      <c r="G768" s="22"/>
      <c r="H768" s="22"/>
      <c r="I768" s="22"/>
      <c r="J768" s="22"/>
      <c r="K768" s="22"/>
      <c r="L768" s="22"/>
      <c r="M768" s="22"/>
      <c r="N768" s="22"/>
      <c r="O768" s="22"/>
      <c r="P768" s="22"/>
      <c r="Q768" s="22"/>
      <c r="R768" s="22"/>
      <c r="S768" s="22"/>
      <c r="T768" s="22"/>
      <c r="U768" s="22"/>
      <c r="V768" s="22"/>
      <c r="W768" s="22"/>
      <c r="X768" s="22"/>
    </row>
    <row r="769" spans="1:24" ht="15.75" customHeight="1" x14ac:dyDescent="0.25">
      <c r="A769" s="22"/>
      <c r="B769" s="22"/>
      <c r="C769" s="22"/>
      <c r="D769" s="22"/>
      <c r="E769" s="22"/>
      <c r="F769" s="212"/>
      <c r="G769" s="22"/>
      <c r="H769" s="22"/>
      <c r="I769" s="22"/>
      <c r="J769" s="22"/>
      <c r="K769" s="22"/>
      <c r="L769" s="22"/>
      <c r="M769" s="22"/>
      <c r="N769" s="22"/>
      <c r="O769" s="22"/>
      <c r="P769" s="22"/>
      <c r="Q769" s="22"/>
      <c r="R769" s="22"/>
      <c r="S769" s="22"/>
      <c r="T769" s="22"/>
      <c r="U769" s="22"/>
      <c r="V769" s="22"/>
      <c r="W769" s="22"/>
      <c r="X769" s="22"/>
    </row>
    <row r="770" spans="1:24" ht="15.75" customHeight="1" x14ac:dyDescent="0.25">
      <c r="A770" s="22"/>
      <c r="B770" s="22"/>
      <c r="C770" s="22"/>
      <c r="D770" s="22"/>
      <c r="E770" s="22"/>
      <c r="F770" s="212"/>
      <c r="G770" s="22"/>
      <c r="H770" s="22"/>
      <c r="I770" s="22"/>
      <c r="J770" s="22"/>
      <c r="K770" s="22"/>
      <c r="L770" s="22"/>
      <c r="M770" s="22"/>
      <c r="N770" s="22"/>
      <c r="O770" s="22"/>
      <c r="P770" s="22"/>
      <c r="Q770" s="22"/>
      <c r="R770" s="22"/>
      <c r="S770" s="22"/>
      <c r="T770" s="22"/>
      <c r="U770" s="22"/>
      <c r="V770" s="22"/>
      <c r="W770" s="22"/>
      <c r="X770" s="22"/>
    </row>
    <row r="771" spans="1:24" ht="15.75" customHeight="1" x14ac:dyDescent="0.25">
      <c r="A771" s="22"/>
      <c r="B771" s="22"/>
      <c r="C771" s="22"/>
      <c r="D771" s="22"/>
      <c r="E771" s="22"/>
      <c r="F771" s="212"/>
      <c r="G771" s="22"/>
      <c r="H771" s="22"/>
      <c r="I771" s="22"/>
      <c r="J771" s="22"/>
      <c r="K771" s="22"/>
      <c r="L771" s="22"/>
      <c r="M771" s="22"/>
      <c r="N771" s="22"/>
      <c r="O771" s="22"/>
      <c r="P771" s="22"/>
      <c r="Q771" s="22"/>
      <c r="R771" s="22"/>
      <c r="S771" s="22"/>
      <c r="T771" s="22"/>
      <c r="U771" s="22"/>
      <c r="V771" s="22"/>
      <c r="W771" s="22"/>
      <c r="X771" s="22"/>
    </row>
    <row r="772" spans="1:24" ht="15.75" customHeight="1" x14ac:dyDescent="0.25">
      <c r="A772" s="22"/>
      <c r="B772" s="22"/>
      <c r="C772" s="22"/>
      <c r="D772" s="22"/>
      <c r="E772" s="22"/>
      <c r="F772" s="212"/>
      <c r="G772" s="22"/>
      <c r="H772" s="22"/>
      <c r="I772" s="22"/>
      <c r="J772" s="22"/>
      <c r="K772" s="22"/>
      <c r="L772" s="22"/>
      <c r="M772" s="22"/>
      <c r="N772" s="22"/>
      <c r="O772" s="22"/>
      <c r="P772" s="22"/>
      <c r="Q772" s="22"/>
      <c r="R772" s="22"/>
      <c r="S772" s="22"/>
      <c r="T772" s="22"/>
      <c r="U772" s="22"/>
      <c r="V772" s="22"/>
      <c r="W772" s="22"/>
      <c r="X772" s="22"/>
    </row>
    <row r="773" spans="1:24" ht="15.75" customHeight="1" x14ac:dyDescent="0.25">
      <c r="A773" s="22"/>
      <c r="B773" s="22"/>
      <c r="C773" s="22"/>
      <c r="D773" s="22"/>
      <c r="E773" s="22"/>
      <c r="F773" s="212"/>
      <c r="G773" s="22"/>
      <c r="H773" s="22"/>
      <c r="I773" s="22"/>
      <c r="J773" s="22"/>
      <c r="K773" s="22"/>
      <c r="L773" s="22"/>
      <c r="M773" s="22"/>
      <c r="N773" s="22"/>
      <c r="O773" s="22"/>
      <c r="P773" s="22"/>
      <c r="Q773" s="22"/>
      <c r="R773" s="22"/>
      <c r="S773" s="22"/>
      <c r="T773" s="22"/>
      <c r="U773" s="22"/>
      <c r="V773" s="22"/>
      <c r="W773" s="22"/>
      <c r="X773" s="22"/>
    </row>
    <row r="774" spans="1:24" ht="15.75" customHeight="1" x14ac:dyDescent="0.25">
      <c r="A774" s="22"/>
      <c r="B774" s="22"/>
      <c r="C774" s="22"/>
      <c r="D774" s="22"/>
      <c r="E774" s="22"/>
      <c r="F774" s="212"/>
      <c r="G774" s="22"/>
      <c r="H774" s="22"/>
      <c r="I774" s="22"/>
      <c r="J774" s="22"/>
      <c r="K774" s="22"/>
      <c r="L774" s="22"/>
      <c r="M774" s="22"/>
      <c r="N774" s="22"/>
      <c r="O774" s="22"/>
      <c r="P774" s="22"/>
      <c r="Q774" s="22"/>
      <c r="R774" s="22"/>
      <c r="S774" s="22"/>
      <c r="T774" s="22"/>
      <c r="U774" s="22"/>
      <c r="V774" s="22"/>
      <c r="W774" s="22"/>
      <c r="X774" s="22"/>
    </row>
    <row r="775" spans="1:24" ht="15.75" customHeight="1" x14ac:dyDescent="0.25">
      <c r="A775" s="22"/>
      <c r="B775" s="22"/>
      <c r="C775" s="22"/>
      <c r="D775" s="22"/>
      <c r="E775" s="22"/>
      <c r="F775" s="212"/>
      <c r="G775" s="22"/>
      <c r="H775" s="22"/>
      <c r="I775" s="22"/>
      <c r="J775" s="22"/>
      <c r="K775" s="22"/>
      <c r="L775" s="22"/>
      <c r="M775" s="22"/>
      <c r="N775" s="22"/>
      <c r="O775" s="22"/>
      <c r="P775" s="22"/>
      <c r="Q775" s="22"/>
      <c r="R775" s="22"/>
      <c r="S775" s="22"/>
      <c r="T775" s="22"/>
      <c r="U775" s="22"/>
      <c r="V775" s="22"/>
      <c r="W775" s="22"/>
      <c r="X775" s="22"/>
    </row>
    <row r="776" spans="1:24" ht="15.75" customHeight="1" x14ac:dyDescent="0.25">
      <c r="A776" s="22"/>
      <c r="B776" s="22"/>
      <c r="C776" s="22"/>
      <c r="D776" s="22"/>
      <c r="E776" s="22"/>
      <c r="F776" s="212"/>
      <c r="G776" s="22"/>
      <c r="H776" s="22"/>
      <c r="I776" s="22"/>
      <c r="J776" s="22"/>
      <c r="K776" s="22"/>
      <c r="L776" s="22"/>
      <c r="M776" s="22"/>
      <c r="N776" s="22"/>
      <c r="O776" s="22"/>
      <c r="P776" s="22"/>
      <c r="Q776" s="22"/>
      <c r="R776" s="22"/>
      <c r="S776" s="22"/>
      <c r="T776" s="22"/>
      <c r="U776" s="22"/>
      <c r="V776" s="22"/>
      <c r="W776" s="22"/>
      <c r="X776" s="22"/>
    </row>
    <row r="777" spans="1:24" ht="15.75" customHeight="1" x14ac:dyDescent="0.25">
      <c r="A777" s="22"/>
      <c r="B777" s="22"/>
      <c r="C777" s="22"/>
      <c r="D777" s="22"/>
      <c r="E777" s="22"/>
      <c r="F777" s="212"/>
      <c r="G777" s="22"/>
      <c r="H777" s="22"/>
      <c r="I777" s="22"/>
      <c r="J777" s="22"/>
      <c r="K777" s="22"/>
      <c r="L777" s="22"/>
      <c r="M777" s="22"/>
      <c r="N777" s="22"/>
      <c r="O777" s="22"/>
      <c r="P777" s="22"/>
      <c r="Q777" s="22"/>
      <c r="R777" s="22"/>
      <c r="S777" s="22"/>
      <c r="T777" s="22"/>
      <c r="U777" s="22"/>
      <c r="V777" s="22"/>
      <c r="W777" s="22"/>
      <c r="X777" s="22"/>
    </row>
    <row r="778" spans="1:24" ht="15.75" customHeight="1" x14ac:dyDescent="0.25">
      <c r="A778" s="22"/>
      <c r="B778" s="22"/>
      <c r="C778" s="22"/>
      <c r="D778" s="22"/>
      <c r="E778" s="22"/>
      <c r="F778" s="212"/>
      <c r="G778" s="22"/>
      <c r="H778" s="22"/>
      <c r="I778" s="22"/>
      <c r="J778" s="22"/>
      <c r="K778" s="22"/>
      <c r="L778" s="22"/>
      <c r="M778" s="22"/>
      <c r="N778" s="22"/>
      <c r="O778" s="22"/>
      <c r="P778" s="22"/>
      <c r="Q778" s="22"/>
      <c r="R778" s="22"/>
      <c r="S778" s="22"/>
      <c r="T778" s="22"/>
      <c r="U778" s="22"/>
      <c r="V778" s="22"/>
      <c r="W778" s="22"/>
      <c r="X778" s="22"/>
    </row>
    <row r="779" spans="1:24" ht="15.75" customHeight="1" x14ac:dyDescent="0.25">
      <c r="A779" s="22"/>
      <c r="B779" s="22"/>
      <c r="C779" s="22"/>
      <c r="D779" s="22"/>
      <c r="E779" s="22"/>
      <c r="F779" s="212"/>
      <c r="G779" s="22"/>
      <c r="H779" s="22"/>
      <c r="I779" s="22"/>
      <c r="J779" s="22"/>
      <c r="K779" s="22"/>
      <c r="L779" s="22"/>
      <c r="M779" s="22"/>
      <c r="N779" s="22"/>
      <c r="O779" s="22"/>
      <c r="P779" s="22"/>
      <c r="Q779" s="22"/>
      <c r="R779" s="22"/>
      <c r="S779" s="22"/>
      <c r="T779" s="22"/>
      <c r="U779" s="22"/>
      <c r="V779" s="22"/>
      <c r="W779" s="22"/>
      <c r="X779" s="22"/>
    </row>
    <row r="780" spans="1:24" ht="15.75" customHeight="1" x14ac:dyDescent="0.25">
      <c r="A780" s="22"/>
      <c r="B780" s="22"/>
      <c r="C780" s="22"/>
      <c r="D780" s="22"/>
      <c r="E780" s="22"/>
      <c r="F780" s="212"/>
      <c r="G780" s="22"/>
      <c r="H780" s="22"/>
      <c r="I780" s="22"/>
      <c r="J780" s="22"/>
      <c r="K780" s="22"/>
      <c r="L780" s="22"/>
      <c r="M780" s="22"/>
      <c r="N780" s="22"/>
      <c r="O780" s="22"/>
      <c r="P780" s="22"/>
      <c r="Q780" s="22"/>
      <c r="R780" s="22"/>
      <c r="S780" s="22"/>
      <c r="T780" s="22"/>
      <c r="U780" s="22"/>
      <c r="V780" s="22"/>
      <c r="W780" s="22"/>
      <c r="X780" s="22"/>
    </row>
    <row r="781" spans="1:24" ht="15.75" customHeight="1" x14ac:dyDescent="0.25">
      <c r="A781" s="22"/>
      <c r="B781" s="22"/>
      <c r="C781" s="22"/>
      <c r="D781" s="22"/>
      <c r="E781" s="22"/>
      <c r="F781" s="212"/>
      <c r="G781" s="22"/>
      <c r="H781" s="22"/>
      <c r="I781" s="22"/>
      <c r="J781" s="22"/>
      <c r="K781" s="22"/>
      <c r="L781" s="22"/>
      <c r="M781" s="22"/>
      <c r="N781" s="22"/>
      <c r="O781" s="22"/>
      <c r="P781" s="22"/>
      <c r="Q781" s="22"/>
      <c r="R781" s="22"/>
      <c r="S781" s="22"/>
      <c r="T781" s="22"/>
      <c r="U781" s="22"/>
      <c r="V781" s="22"/>
      <c r="W781" s="22"/>
      <c r="X781" s="22"/>
    </row>
    <row r="782" spans="1:24" ht="15.75" customHeight="1" x14ac:dyDescent="0.25">
      <c r="A782" s="22"/>
      <c r="B782" s="22"/>
      <c r="C782" s="22"/>
      <c r="D782" s="22"/>
      <c r="E782" s="22"/>
      <c r="F782" s="212"/>
      <c r="G782" s="22"/>
      <c r="H782" s="22"/>
      <c r="I782" s="22"/>
      <c r="J782" s="22"/>
      <c r="K782" s="22"/>
      <c r="L782" s="22"/>
      <c r="M782" s="22"/>
      <c r="N782" s="22"/>
      <c r="O782" s="22"/>
      <c r="P782" s="22"/>
      <c r="Q782" s="22"/>
      <c r="R782" s="22"/>
      <c r="S782" s="22"/>
      <c r="T782" s="22"/>
      <c r="U782" s="22"/>
      <c r="V782" s="22"/>
      <c r="W782" s="22"/>
      <c r="X782" s="22"/>
    </row>
    <row r="783" spans="1:24" ht="15.75" customHeight="1" x14ac:dyDescent="0.25">
      <c r="A783" s="22"/>
      <c r="B783" s="22"/>
      <c r="C783" s="22"/>
      <c r="D783" s="22"/>
      <c r="E783" s="22"/>
      <c r="F783" s="212"/>
      <c r="G783" s="22"/>
      <c r="H783" s="22"/>
      <c r="I783" s="22"/>
      <c r="J783" s="22"/>
      <c r="K783" s="22"/>
      <c r="L783" s="22"/>
      <c r="M783" s="22"/>
      <c r="N783" s="22"/>
      <c r="O783" s="22"/>
      <c r="P783" s="22"/>
      <c r="Q783" s="22"/>
      <c r="R783" s="22"/>
      <c r="S783" s="22"/>
      <c r="T783" s="22"/>
      <c r="U783" s="22"/>
      <c r="V783" s="22"/>
      <c r="W783" s="22"/>
      <c r="X783" s="22"/>
    </row>
    <row r="784" spans="1:24" ht="15.75" customHeight="1" x14ac:dyDescent="0.25">
      <c r="A784" s="22"/>
      <c r="B784" s="22"/>
      <c r="C784" s="22"/>
      <c r="D784" s="22"/>
      <c r="E784" s="22"/>
      <c r="F784" s="212"/>
      <c r="G784" s="22"/>
      <c r="H784" s="22"/>
      <c r="I784" s="22"/>
      <c r="J784" s="22"/>
      <c r="K784" s="22"/>
      <c r="L784" s="22"/>
      <c r="M784" s="22"/>
      <c r="N784" s="22"/>
      <c r="O784" s="22"/>
      <c r="P784" s="22"/>
      <c r="Q784" s="22"/>
      <c r="R784" s="22"/>
      <c r="S784" s="22"/>
      <c r="T784" s="22"/>
      <c r="U784" s="22"/>
      <c r="V784" s="22"/>
      <c r="W784" s="22"/>
      <c r="X784" s="22"/>
    </row>
    <row r="785" spans="1:24" ht="15.75" customHeight="1" x14ac:dyDescent="0.25">
      <c r="A785" s="22"/>
      <c r="B785" s="22"/>
      <c r="C785" s="22"/>
      <c r="D785" s="22"/>
      <c r="E785" s="22"/>
      <c r="F785" s="212"/>
      <c r="G785" s="22"/>
      <c r="H785" s="22"/>
      <c r="I785" s="22"/>
      <c r="J785" s="22"/>
      <c r="K785" s="22"/>
      <c r="L785" s="22"/>
      <c r="M785" s="22"/>
      <c r="N785" s="22"/>
      <c r="O785" s="22"/>
      <c r="P785" s="22"/>
      <c r="Q785" s="22"/>
      <c r="R785" s="22"/>
      <c r="S785" s="22"/>
      <c r="T785" s="22"/>
      <c r="U785" s="22"/>
      <c r="V785" s="22"/>
      <c r="W785" s="22"/>
      <c r="X785" s="22"/>
    </row>
    <row r="786" spans="1:24" ht="15.75" customHeight="1" x14ac:dyDescent="0.25">
      <c r="A786" s="22"/>
      <c r="B786" s="22"/>
      <c r="C786" s="22"/>
      <c r="D786" s="22"/>
      <c r="E786" s="22"/>
      <c r="F786" s="212"/>
      <c r="G786" s="22"/>
      <c r="H786" s="22"/>
      <c r="I786" s="22"/>
      <c r="J786" s="22"/>
      <c r="K786" s="22"/>
      <c r="L786" s="22"/>
      <c r="M786" s="22"/>
      <c r="N786" s="22"/>
      <c r="O786" s="22"/>
      <c r="P786" s="22"/>
      <c r="Q786" s="22"/>
      <c r="R786" s="22"/>
      <c r="S786" s="22"/>
      <c r="T786" s="22"/>
      <c r="U786" s="22"/>
      <c r="V786" s="22"/>
      <c r="W786" s="22"/>
      <c r="X786" s="22"/>
    </row>
    <row r="787" spans="1:24" ht="15.75" customHeight="1" x14ac:dyDescent="0.25">
      <c r="A787" s="22"/>
      <c r="B787" s="22"/>
      <c r="C787" s="22"/>
      <c r="D787" s="22"/>
      <c r="E787" s="22"/>
      <c r="F787" s="212"/>
      <c r="G787" s="22"/>
      <c r="H787" s="22"/>
      <c r="I787" s="22"/>
      <c r="J787" s="22"/>
      <c r="K787" s="22"/>
      <c r="L787" s="22"/>
      <c r="M787" s="22"/>
      <c r="N787" s="22"/>
      <c r="O787" s="22"/>
      <c r="P787" s="22"/>
      <c r="Q787" s="22"/>
      <c r="R787" s="22"/>
      <c r="S787" s="22"/>
      <c r="T787" s="22"/>
      <c r="U787" s="22"/>
      <c r="V787" s="22"/>
      <c r="W787" s="22"/>
      <c r="X787" s="22"/>
    </row>
    <row r="788" spans="1:24" ht="15.75" customHeight="1" x14ac:dyDescent="0.25">
      <c r="A788" s="22"/>
      <c r="B788" s="22"/>
      <c r="C788" s="22"/>
      <c r="D788" s="22"/>
      <c r="E788" s="22"/>
      <c r="F788" s="212"/>
      <c r="G788" s="22"/>
      <c r="H788" s="22"/>
      <c r="I788" s="22"/>
      <c r="J788" s="22"/>
      <c r="K788" s="22"/>
      <c r="L788" s="22"/>
      <c r="M788" s="22"/>
      <c r="N788" s="22"/>
      <c r="O788" s="22"/>
      <c r="P788" s="22"/>
      <c r="Q788" s="22"/>
      <c r="R788" s="22"/>
      <c r="S788" s="22"/>
      <c r="T788" s="22"/>
      <c r="U788" s="22"/>
      <c r="V788" s="22"/>
      <c r="W788" s="22"/>
      <c r="X788" s="22"/>
    </row>
    <row r="789" spans="1:24" ht="15.75" customHeight="1" x14ac:dyDescent="0.25">
      <c r="A789" s="22"/>
      <c r="B789" s="22"/>
      <c r="C789" s="22"/>
      <c r="D789" s="22"/>
      <c r="E789" s="22"/>
      <c r="F789" s="212"/>
      <c r="G789" s="22"/>
      <c r="H789" s="22"/>
      <c r="I789" s="22"/>
      <c r="J789" s="22"/>
      <c r="K789" s="22"/>
      <c r="L789" s="22"/>
      <c r="M789" s="22"/>
      <c r="N789" s="22"/>
      <c r="O789" s="22"/>
      <c r="P789" s="22"/>
      <c r="Q789" s="22"/>
      <c r="R789" s="22"/>
      <c r="S789" s="22"/>
      <c r="T789" s="22"/>
      <c r="U789" s="22"/>
      <c r="V789" s="22"/>
      <c r="W789" s="22"/>
      <c r="X789" s="22"/>
    </row>
    <row r="790" spans="1:24" ht="15.75" customHeight="1" x14ac:dyDescent="0.25">
      <c r="A790" s="22"/>
      <c r="B790" s="22"/>
      <c r="C790" s="22"/>
      <c r="D790" s="22"/>
      <c r="E790" s="22"/>
      <c r="F790" s="212"/>
      <c r="G790" s="22"/>
      <c r="H790" s="22"/>
      <c r="I790" s="22"/>
      <c r="J790" s="22"/>
      <c r="K790" s="22"/>
      <c r="L790" s="22"/>
      <c r="M790" s="22"/>
      <c r="N790" s="22"/>
      <c r="O790" s="22"/>
      <c r="P790" s="22"/>
      <c r="Q790" s="22"/>
      <c r="R790" s="22"/>
      <c r="S790" s="22"/>
      <c r="T790" s="22"/>
      <c r="U790" s="22"/>
      <c r="V790" s="22"/>
      <c r="W790" s="22"/>
      <c r="X790" s="22"/>
    </row>
    <row r="791" spans="1:24" ht="15.75" customHeight="1" x14ac:dyDescent="0.25">
      <c r="A791" s="22"/>
      <c r="B791" s="22"/>
      <c r="C791" s="22"/>
      <c r="D791" s="22"/>
      <c r="E791" s="22"/>
      <c r="F791" s="212"/>
      <c r="G791" s="22"/>
      <c r="H791" s="22"/>
      <c r="I791" s="22"/>
      <c r="J791" s="22"/>
      <c r="K791" s="22"/>
      <c r="L791" s="22"/>
      <c r="M791" s="22"/>
      <c r="N791" s="22"/>
      <c r="O791" s="22"/>
      <c r="P791" s="22"/>
      <c r="Q791" s="22"/>
      <c r="R791" s="22"/>
      <c r="S791" s="22"/>
      <c r="T791" s="22"/>
      <c r="U791" s="22"/>
      <c r="V791" s="22"/>
      <c r="W791" s="22"/>
      <c r="X791" s="22"/>
    </row>
    <row r="792" spans="1:24" ht="15.75" customHeight="1" x14ac:dyDescent="0.25">
      <c r="A792" s="22"/>
      <c r="B792" s="22"/>
      <c r="C792" s="22"/>
      <c r="D792" s="22"/>
      <c r="E792" s="22"/>
      <c r="F792" s="212"/>
      <c r="G792" s="22"/>
      <c r="H792" s="22"/>
      <c r="I792" s="22"/>
      <c r="J792" s="22"/>
      <c r="K792" s="22"/>
      <c r="L792" s="22"/>
      <c r="M792" s="22"/>
      <c r="N792" s="22"/>
      <c r="O792" s="22"/>
      <c r="P792" s="22"/>
      <c r="Q792" s="22"/>
      <c r="R792" s="22"/>
      <c r="S792" s="22"/>
      <c r="T792" s="22"/>
      <c r="U792" s="22"/>
      <c r="V792" s="22"/>
      <c r="W792" s="22"/>
      <c r="X792" s="22"/>
    </row>
    <row r="793" spans="1:24" ht="15.75" customHeight="1" x14ac:dyDescent="0.25">
      <c r="A793" s="22"/>
      <c r="B793" s="22"/>
      <c r="C793" s="22"/>
      <c r="D793" s="22"/>
      <c r="E793" s="22"/>
      <c r="F793" s="212"/>
      <c r="G793" s="22"/>
      <c r="H793" s="22"/>
      <c r="I793" s="22"/>
      <c r="J793" s="22"/>
      <c r="K793" s="22"/>
      <c r="L793" s="22"/>
      <c r="M793" s="22"/>
      <c r="N793" s="22"/>
      <c r="O793" s="22"/>
      <c r="P793" s="22"/>
      <c r="Q793" s="22"/>
      <c r="R793" s="22"/>
      <c r="S793" s="22"/>
      <c r="T793" s="22"/>
      <c r="U793" s="22"/>
      <c r="V793" s="22"/>
      <c r="W793" s="22"/>
      <c r="X793" s="22"/>
    </row>
    <row r="794" spans="1:24" ht="15.75" customHeight="1" x14ac:dyDescent="0.25">
      <c r="A794" s="22"/>
      <c r="B794" s="22"/>
      <c r="C794" s="22"/>
      <c r="D794" s="22"/>
      <c r="E794" s="22"/>
      <c r="F794" s="212"/>
      <c r="G794" s="22"/>
      <c r="H794" s="22"/>
      <c r="I794" s="22"/>
      <c r="J794" s="22"/>
      <c r="K794" s="22"/>
      <c r="L794" s="22"/>
      <c r="M794" s="22"/>
      <c r="N794" s="22"/>
      <c r="O794" s="22"/>
      <c r="P794" s="22"/>
      <c r="Q794" s="22"/>
      <c r="R794" s="22"/>
      <c r="S794" s="22"/>
      <c r="T794" s="22"/>
      <c r="U794" s="22"/>
      <c r="V794" s="22"/>
      <c r="W794" s="22"/>
      <c r="X794" s="22"/>
    </row>
    <row r="795" spans="1:24" ht="15.75" customHeight="1" x14ac:dyDescent="0.25">
      <c r="A795" s="22"/>
      <c r="B795" s="22"/>
      <c r="C795" s="22"/>
      <c r="D795" s="22"/>
      <c r="E795" s="22"/>
      <c r="F795" s="212"/>
      <c r="G795" s="22"/>
      <c r="H795" s="22"/>
      <c r="I795" s="22"/>
      <c r="J795" s="22"/>
      <c r="K795" s="22"/>
      <c r="L795" s="22"/>
      <c r="M795" s="22"/>
      <c r="N795" s="22"/>
      <c r="O795" s="22"/>
      <c r="P795" s="22"/>
      <c r="Q795" s="22"/>
      <c r="R795" s="22"/>
      <c r="S795" s="22"/>
      <c r="T795" s="22"/>
      <c r="U795" s="22"/>
      <c r="V795" s="22"/>
      <c r="W795" s="22"/>
      <c r="X795" s="22"/>
    </row>
    <row r="796" spans="1:24" ht="15.75" customHeight="1" x14ac:dyDescent="0.25">
      <c r="A796" s="22"/>
      <c r="B796" s="22"/>
      <c r="C796" s="22"/>
      <c r="D796" s="22"/>
      <c r="E796" s="22"/>
      <c r="F796" s="212"/>
      <c r="G796" s="22"/>
      <c r="H796" s="22"/>
      <c r="I796" s="22"/>
      <c r="J796" s="22"/>
      <c r="K796" s="22"/>
      <c r="L796" s="22"/>
      <c r="M796" s="22"/>
      <c r="N796" s="22"/>
      <c r="O796" s="22"/>
      <c r="P796" s="22"/>
      <c r="Q796" s="22"/>
      <c r="R796" s="22"/>
      <c r="S796" s="22"/>
      <c r="T796" s="22"/>
      <c r="U796" s="22"/>
      <c r="V796" s="22"/>
      <c r="W796" s="22"/>
      <c r="X796" s="22"/>
    </row>
    <row r="797" spans="1:24" ht="15.75" customHeight="1" x14ac:dyDescent="0.25">
      <c r="A797" s="22"/>
      <c r="B797" s="22"/>
      <c r="C797" s="22"/>
      <c r="D797" s="22"/>
      <c r="E797" s="22"/>
      <c r="F797" s="212"/>
      <c r="G797" s="22"/>
      <c r="H797" s="22"/>
      <c r="I797" s="22"/>
      <c r="J797" s="22"/>
      <c r="K797" s="22"/>
      <c r="L797" s="22"/>
      <c r="M797" s="22"/>
      <c r="N797" s="22"/>
      <c r="O797" s="22"/>
      <c r="P797" s="22"/>
      <c r="Q797" s="22"/>
      <c r="R797" s="22"/>
      <c r="S797" s="22"/>
      <c r="T797" s="22"/>
      <c r="U797" s="22"/>
      <c r="V797" s="22"/>
      <c r="W797" s="22"/>
      <c r="X797" s="22"/>
    </row>
    <row r="798" spans="1:24" ht="15.75" customHeight="1" x14ac:dyDescent="0.25">
      <c r="A798" s="22"/>
      <c r="B798" s="22"/>
      <c r="C798" s="22"/>
      <c r="D798" s="22"/>
      <c r="E798" s="22"/>
      <c r="F798" s="212"/>
      <c r="G798" s="22"/>
      <c r="H798" s="22"/>
      <c r="I798" s="22"/>
      <c r="J798" s="22"/>
      <c r="K798" s="22"/>
      <c r="L798" s="22"/>
      <c r="M798" s="22"/>
      <c r="N798" s="22"/>
      <c r="O798" s="22"/>
      <c r="P798" s="22"/>
      <c r="Q798" s="22"/>
      <c r="R798" s="22"/>
      <c r="S798" s="22"/>
      <c r="T798" s="22"/>
      <c r="U798" s="22"/>
      <c r="V798" s="22"/>
      <c r="W798" s="22"/>
      <c r="X798" s="22"/>
    </row>
    <row r="799" spans="1:24" ht="15.75" customHeight="1" x14ac:dyDescent="0.25">
      <c r="A799" s="22"/>
      <c r="B799" s="22"/>
      <c r="C799" s="22"/>
      <c r="D799" s="22"/>
      <c r="E799" s="22"/>
      <c r="F799" s="212"/>
      <c r="G799" s="22"/>
      <c r="H799" s="22"/>
      <c r="I799" s="22"/>
      <c r="J799" s="22"/>
      <c r="K799" s="22"/>
      <c r="L799" s="22"/>
      <c r="M799" s="22"/>
      <c r="N799" s="22"/>
      <c r="O799" s="22"/>
      <c r="P799" s="22"/>
      <c r="Q799" s="22"/>
      <c r="R799" s="22"/>
      <c r="S799" s="22"/>
      <c r="T799" s="22"/>
      <c r="U799" s="22"/>
      <c r="V799" s="22"/>
      <c r="W799" s="22"/>
      <c r="X799" s="22"/>
    </row>
    <row r="800" spans="1:24" ht="15.75" customHeight="1" x14ac:dyDescent="0.25">
      <c r="A800" s="22"/>
      <c r="B800" s="22"/>
      <c r="C800" s="22"/>
      <c r="D800" s="22"/>
      <c r="E800" s="22"/>
      <c r="F800" s="212"/>
      <c r="G800" s="22"/>
      <c r="H800" s="22"/>
      <c r="I800" s="22"/>
      <c r="J800" s="22"/>
      <c r="K800" s="22"/>
      <c r="L800" s="22"/>
      <c r="M800" s="22"/>
      <c r="N800" s="22"/>
      <c r="O800" s="22"/>
      <c r="P800" s="22"/>
      <c r="Q800" s="22"/>
      <c r="R800" s="22"/>
      <c r="S800" s="22"/>
      <c r="T800" s="22"/>
      <c r="U800" s="22"/>
      <c r="V800" s="22"/>
      <c r="W800" s="22"/>
      <c r="X800" s="22"/>
    </row>
    <row r="801" spans="1:24" ht="15.75" customHeight="1" x14ac:dyDescent="0.25">
      <c r="A801" s="22"/>
      <c r="B801" s="22"/>
      <c r="C801" s="22"/>
      <c r="D801" s="22"/>
      <c r="E801" s="22"/>
      <c r="F801" s="212"/>
      <c r="G801" s="22"/>
      <c r="H801" s="22"/>
      <c r="I801" s="22"/>
      <c r="J801" s="22"/>
      <c r="K801" s="22"/>
      <c r="L801" s="22"/>
      <c r="M801" s="22"/>
      <c r="N801" s="22"/>
      <c r="O801" s="22"/>
      <c r="P801" s="22"/>
      <c r="Q801" s="22"/>
      <c r="R801" s="22"/>
      <c r="S801" s="22"/>
      <c r="T801" s="22"/>
      <c r="U801" s="22"/>
      <c r="V801" s="22"/>
      <c r="W801" s="22"/>
      <c r="X801" s="22"/>
    </row>
    <row r="802" spans="1:24" ht="15.75" customHeight="1" x14ac:dyDescent="0.25">
      <c r="A802" s="22"/>
      <c r="B802" s="22"/>
      <c r="C802" s="22"/>
      <c r="D802" s="22"/>
      <c r="E802" s="22"/>
      <c r="F802" s="212"/>
      <c r="G802" s="22"/>
      <c r="H802" s="22"/>
      <c r="I802" s="22"/>
      <c r="J802" s="22"/>
      <c r="K802" s="22"/>
      <c r="L802" s="22"/>
      <c r="M802" s="22"/>
      <c r="N802" s="22"/>
      <c r="O802" s="22"/>
      <c r="P802" s="22"/>
      <c r="Q802" s="22"/>
      <c r="R802" s="22"/>
      <c r="S802" s="22"/>
      <c r="T802" s="22"/>
      <c r="U802" s="22"/>
      <c r="V802" s="22"/>
      <c r="W802" s="22"/>
      <c r="X802" s="22"/>
    </row>
    <row r="803" spans="1:24" ht="15.75" customHeight="1" x14ac:dyDescent="0.25">
      <c r="A803" s="22"/>
      <c r="B803" s="22"/>
      <c r="C803" s="22"/>
      <c r="D803" s="22"/>
      <c r="E803" s="22"/>
      <c r="F803" s="212"/>
      <c r="G803" s="22"/>
      <c r="H803" s="22"/>
      <c r="I803" s="22"/>
      <c r="J803" s="22"/>
      <c r="K803" s="22"/>
      <c r="L803" s="22"/>
      <c r="M803" s="22"/>
      <c r="N803" s="22"/>
      <c r="O803" s="22"/>
      <c r="P803" s="22"/>
      <c r="Q803" s="22"/>
      <c r="R803" s="22"/>
      <c r="S803" s="22"/>
      <c r="T803" s="22"/>
      <c r="U803" s="22"/>
      <c r="V803" s="22"/>
      <c r="W803" s="22"/>
      <c r="X803" s="22"/>
    </row>
    <row r="804" spans="1:24" ht="15.75" customHeight="1" x14ac:dyDescent="0.25">
      <c r="A804" s="22"/>
      <c r="B804" s="22"/>
      <c r="C804" s="22"/>
      <c r="D804" s="22"/>
      <c r="E804" s="22"/>
      <c r="F804" s="212"/>
      <c r="G804" s="22"/>
      <c r="H804" s="22"/>
      <c r="I804" s="22"/>
      <c r="J804" s="22"/>
      <c r="K804" s="22"/>
      <c r="L804" s="22"/>
      <c r="M804" s="22"/>
      <c r="N804" s="22"/>
      <c r="O804" s="22"/>
      <c r="P804" s="22"/>
      <c r="Q804" s="22"/>
      <c r="R804" s="22"/>
      <c r="S804" s="22"/>
      <c r="T804" s="22"/>
      <c r="U804" s="22"/>
      <c r="V804" s="22"/>
      <c r="W804" s="22"/>
      <c r="X804" s="22"/>
    </row>
    <row r="805" spans="1:24" ht="15.75" customHeight="1" x14ac:dyDescent="0.25">
      <c r="A805" s="22"/>
      <c r="B805" s="22"/>
      <c r="C805" s="22"/>
      <c r="D805" s="22"/>
      <c r="E805" s="22"/>
      <c r="F805" s="212"/>
      <c r="G805" s="22"/>
      <c r="H805" s="22"/>
      <c r="I805" s="22"/>
      <c r="J805" s="22"/>
      <c r="K805" s="22"/>
      <c r="L805" s="22"/>
      <c r="M805" s="22"/>
      <c r="N805" s="22"/>
      <c r="O805" s="22"/>
      <c r="P805" s="22"/>
      <c r="Q805" s="22"/>
      <c r="R805" s="22"/>
      <c r="S805" s="22"/>
      <c r="T805" s="22"/>
      <c r="U805" s="22"/>
      <c r="V805" s="22"/>
      <c r="W805" s="22"/>
      <c r="X805" s="22"/>
    </row>
    <row r="806" spans="1:24" ht="15.75" customHeight="1" x14ac:dyDescent="0.25">
      <c r="A806" s="22"/>
      <c r="B806" s="22"/>
      <c r="C806" s="22"/>
      <c r="D806" s="22"/>
      <c r="E806" s="22"/>
      <c r="F806" s="212"/>
      <c r="G806" s="22"/>
      <c r="H806" s="22"/>
      <c r="I806" s="22"/>
      <c r="J806" s="22"/>
      <c r="K806" s="22"/>
      <c r="L806" s="22"/>
      <c r="M806" s="22"/>
      <c r="N806" s="22"/>
      <c r="O806" s="22"/>
      <c r="P806" s="22"/>
      <c r="Q806" s="22"/>
      <c r="R806" s="22"/>
      <c r="S806" s="22"/>
      <c r="T806" s="22"/>
      <c r="U806" s="22"/>
      <c r="V806" s="22"/>
      <c r="W806" s="22"/>
      <c r="X806" s="22"/>
    </row>
    <row r="807" spans="1:24" ht="15.75" customHeight="1" x14ac:dyDescent="0.25">
      <c r="A807" s="22"/>
      <c r="B807" s="22"/>
      <c r="C807" s="22"/>
      <c r="D807" s="22"/>
      <c r="E807" s="22"/>
      <c r="F807" s="212"/>
      <c r="G807" s="22"/>
      <c r="H807" s="22"/>
      <c r="I807" s="22"/>
      <c r="J807" s="22"/>
      <c r="K807" s="22"/>
      <c r="L807" s="22"/>
      <c r="M807" s="22"/>
      <c r="N807" s="22"/>
      <c r="O807" s="22"/>
      <c r="P807" s="22"/>
      <c r="Q807" s="22"/>
      <c r="R807" s="22"/>
      <c r="S807" s="22"/>
      <c r="T807" s="22"/>
      <c r="U807" s="22"/>
      <c r="V807" s="22"/>
      <c r="W807" s="22"/>
      <c r="X807" s="22"/>
    </row>
    <row r="808" spans="1:24" ht="15.75" customHeight="1" x14ac:dyDescent="0.25">
      <c r="A808" s="22"/>
      <c r="B808" s="22"/>
      <c r="C808" s="22"/>
      <c r="D808" s="22"/>
      <c r="E808" s="22"/>
      <c r="F808" s="212"/>
      <c r="G808" s="22"/>
      <c r="H808" s="22"/>
      <c r="I808" s="22"/>
      <c r="J808" s="22"/>
      <c r="K808" s="22"/>
      <c r="L808" s="22"/>
      <c r="M808" s="22"/>
      <c r="N808" s="22"/>
      <c r="O808" s="22"/>
      <c r="P808" s="22"/>
      <c r="Q808" s="22"/>
      <c r="R808" s="22"/>
      <c r="S808" s="22"/>
      <c r="T808" s="22"/>
      <c r="U808" s="22"/>
      <c r="V808" s="22"/>
      <c r="W808" s="22"/>
      <c r="X808" s="22"/>
    </row>
    <row r="809" spans="1:24" ht="15.75" customHeight="1" x14ac:dyDescent="0.25">
      <c r="A809" s="22"/>
      <c r="B809" s="22"/>
      <c r="C809" s="22"/>
      <c r="D809" s="22"/>
      <c r="E809" s="22"/>
      <c r="F809" s="212"/>
      <c r="G809" s="22"/>
      <c r="H809" s="22"/>
      <c r="I809" s="22"/>
      <c r="J809" s="22"/>
      <c r="K809" s="22"/>
      <c r="L809" s="22"/>
      <c r="M809" s="22"/>
      <c r="N809" s="22"/>
      <c r="O809" s="22"/>
      <c r="P809" s="22"/>
      <c r="Q809" s="22"/>
      <c r="R809" s="22"/>
      <c r="S809" s="22"/>
      <c r="T809" s="22"/>
      <c r="U809" s="22"/>
      <c r="V809" s="22"/>
      <c r="W809" s="22"/>
      <c r="X809" s="22"/>
    </row>
    <row r="810" spans="1:24" ht="15.75" customHeight="1" x14ac:dyDescent="0.25">
      <c r="A810" s="22"/>
      <c r="B810" s="22"/>
      <c r="C810" s="22"/>
      <c r="D810" s="22"/>
      <c r="E810" s="22"/>
      <c r="F810" s="212"/>
      <c r="G810" s="22"/>
      <c r="H810" s="22"/>
      <c r="I810" s="22"/>
      <c r="J810" s="22"/>
      <c r="K810" s="22"/>
      <c r="L810" s="22"/>
      <c r="M810" s="22"/>
      <c r="N810" s="22"/>
      <c r="O810" s="22"/>
      <c r="P810" s="22"/>
      <c r="Q810" s="22"/>
      <c r="R810" s="22"/>
      <c r="S810" s="22"/>
      <c r="T810" s="22"/>
      <c r="U810" s="22"/>
      <c r="V810" s="22"/>
      <c r="W810" s="22"/>
      <c r="X810" s="22"/>
    </row>
    <row r="811" spans="1:24" ht="15.75" customHeight="1" x14ac:dyDescent="0.25">
      <c r="A811" s="22"/>
      <c r="B811" s="22"/>
      <c r="C811" s="22"/>
      <c r="D811" s="22"/>
      <c r="E811" s="22"/>
      <c r="F811" s="212"/>
      <c r="G811" s="22"/>
      <c r="H811" s="22"/>
      <c r="I811" s="22"/>
      <c r="J811" s="22"/>
      <c r="K811" s="22"/>
      <c r="L811" s="22"/>
      <c r="M811" s="22"/>
      <c r="N811" s="22"/>
      <c r="O811" s="22"/>
      <c r="P811" s="22"/>
      <c r="Q811" s="22"/>
      <c r="R811" s="22"/>
      <c r="S811" s="22"/>
      <c r="T811" s="22"/>
      <c r="U811" s="22"/>
      <c r="V811" s="22"/>
      <c r="W811" s="22"/>
      <c r="X811" s="22"/>
    </row>
    <row r="812" spans="1:24" ht="15.75" customHeight="1" x14ac:dyDescent="0.25">
      <c r="A812" s="22"/>
      <c r="B812" s="22"/>
      <c r="C812" s="22"/>
      <c r="D812" s="22"/>
      <c r="E812" s="22"/>
      <c r="F812" s="212"/>
      <c r="G812" s="22"/>
      <c r="H812" s="22"/>
      <c r="I812" s="22"/>
      <c r="J812" s="22"/>
      <c r="K812" s="22"/>
      <c r="L812" s="22"/>
      <c r="M812" s="22"/>
      <c r="N812" s="22"/>
      <c r="O812" s="22"/>
      <c r="P812" s="22"/>
      <c r="Q812" s="22"/>
      <c r="R812" s="22"/>
      <c r="S812" s="22"/>
      <c r="T812" s="22"/>
      <c r="U812" s="22"/>
      <c r="V812" s="22"/>
      <c r="W812" s="22"/>
      <c r="X812" s="22"/>
    </row>
    <row r="813" spans="1:24" ht="15.75" customHeight="1" x14ac:dyDescent="0.25">
      <c r="A813" s="22"/>
      <c r="B813" s="22"/>
      <c r="C813" s="22"/>
      <c r="D813" s="22"/>
      <c r="E813" s="22"/>
      <c r="F813" s="212"/>
      <c r="G813" s="22"/>
      <c r="H813" s="22"/>
      <c r="I813" s="22"/>
      <c r="J813" s="22"/>
      <c r="K813" s="22"/>
      <c r="L813" s="22"/>
      <c r="M813" s="22"/>
      <c r="N813" s="22"/>
      <c r="O813" s="22"/>
      <c r="P813" s="22"/>
      <c r="Q813" s="22"/>
      <c r="R813" s="22"/>
      <c r="S813" s="22"/>
      <c r="T813" s="22"/>
      <c r="U813" s="22"/>
      <c r="V813" s="22"/>
      <c r="W813" s="22"/>
      <c r="X813" s="22"/>
    </row>
    <row r="814" spans="1:24" ht="15.75" customHeight="1" x14ac:dyDescent="0.25">
      <c r="A814" s="22"/>
      <c r="B814" s="22"/>
      <c r="C814" s="22"/>
      <c r="D814" s="22"/>
      <c r="E814" s="22"/>
      <c r="F814" s="212"/>
      <c r="G814" s="22"/>
      <c r="H814" s="22"/>
      <c r="I814" s="22"/>
      <c r="J814" s="22"/>
      <c r="K814" s="22"/>
      <c r="L814" s="22"/>
      <c r="M814" s="22"/>
      <c r="N814" s="22"/>
      <c r="O814" s="22"/>
      <c r="P814" s="22"/>
      <c r="Q814" s="22"/>
      <c r="R814" s="22"/>
      <c r="S814" s="22"/>
      <c r="T814" s="22"/>
      <c r="U814" s="22"/>
      <c r="V814" s="22"/>
      <c r="W814" s="22"/>
      <c r="X814" s="22"/>
    </row>
    <row r="815" spans="1:24" ht="15.75" customHeight="1" x14ac:dyDescent="0.25">
      <c r="A815" s="22"/>
      <c r="B815" s="22"/>
      <c r="C815" s="22"/>
      <c r="D815" s="22"/>
      <c r="E815" s="22"/>
      <c r="F815" s="212"/>
      <c r="G815" s="22"/>
      <c r="H815" s="22"/>
      <c r="I815" s="22"/>
      <c r="J815" s="22"/>
      <c r="K815" s="22"/>
      <c r="L815" s="22"/>
      <c r="M815" s="22"/>
      <c r="N815" s="22"/>
      <c r="O815" s="22"/>
      <c r="P815" s="22"/>
      <c r="Q815" s="22"/>
      <c r="R815" s="22"/>
      <c r="S815" s="22"/>
      <c r="T815" s="22"/>
      <c r="U815" s="22"/>
      <c r="V815" s="22"/>
      <c r="W815" s="22"/>
      <c r="X815" s="22"/>
    </row>
    <row r="816" spans="1:24" ht="15.75" customHeight="1" x14ac:dyDescent="0.25">
      <c r="A816" s="22"/>
      <c r="B816" s="22"/>
      <c r="C816" s="22"/>
      <c r="D816" s="22"/>
      <c r="E816" s="22"/>
      <c r="F816" s="212"/>
      <c r="G816" s="22"/>
      <c r="H816" s="22"/>
      <c r="I816" s="22"/>
      <c r="J816" s="22"/>
      <c r="K816" s="22"/>
      <c r="L816" s="22"/>
      <c r="M816" s="22"/>
      <c r="N816" s="22"/>
      <c r="O816" s="22"/>
      <c r="P816" s="22"/>
      <c r="Q816" s="22"/>
      <c r="R816" s="22"/>
      <c r="S816" s="22"/>
      <c r="T816" s="22"/>
      <c r="U816" s="22"/>
      <c r="V816" s="22"/>
      <c r="W816" s="22"/>
      <c r="X816" s="22"/>
    </row>
    <row r="817" spans="1:24" ht="15.75" customHeight="1" x14ac:dyDescent="0.25">
      <c r="A817" s="22"/>
      <c r="B817" s="22"/>
      <c r="C817" s="22"/>
      <c r="D817" s="22"/>
      <c r="E817" s="22"/>
      <c r="F817" s="212"/>
      <c r="G817" s="22"/>
      <c r="H817" s="22"/>
      <c r="I817" s="22"/>
      <c r="J817" s="22"/>
      <c r="K817" s="22"/>
      <c r="L817" s="22"/>
      <c r="M817" s="22"/>
      <c r="N817" s="22"/>
      <c r="O817" s="22"/>
      <c r="P817" s="22"/>
      <c r="Q817" s="22"/>
      <c r="R817" s="22"/>
      <c r="S817" s="22"/>
      <c r="T817" s="22"/>
      <c r="U817" s="22"/>
      <c r="V817" s="22"/>
      <c r="W817" s="22"/>
      <c r="X817" s="22"/>
    </row>
    <row r="818" spans="1:24" ht="15.75" customHeight="1" x14ac:dyDescent="0.25">
      <c r="A818" s="22"/>
      <c r="B818" s="22"/>
      <c r="C818" s="22"/>
      <c r="D818" s="22"/>
      <c r="E818" s="22"/>
      <c r="F818" s="212"/>
      <c r="G818" s="22"/>
      <c r="H818" s="22"/>
      <c r="I818" s="22"/>
      <c r="J818" s="22"/>
      <c r="K818" s="22"/>
      <c r="L818" s="22"/>
      <c r="M818" s="22"/>
      <c r="N818" s="22"/>
      <c r="O818" s="22"/>
      <c r="P818" s="22"/>
      <c r="Q818" s="22"/>
      <c r="R818" s="22"/>
      <c r="S818" s="22"/>
      <c r="T818" s="22"/>
      <c r="U818" s="22"/>
      <c r="V818" s="22"/>
      <c r="W818" s="22"/>
      <c r="X818" s="22"/>
    </row>
    <row r="819" spans="1:24" ht="15.75" customHeight="1" x14ac:dyDescent="0.25">
      <c r="A819" s="22"/>
      <c r="B819" s="22"/>
      <c r="C819" s="22"/>
      <c r="D819" s="22"/>
      <c r="E819" s="22"/>
      <c r="F819" s="212"/>
      <c r="G819" s="22"/>
      <c r="H819" s="22"/>
      <c r="I819" s="22"/>
      <c r="J819" s="22"/>
      <c r="K819" s="22"/>
      <c r="L819" s="22"/>
      <c r="M819" s="22"/>
      <c r="N819" s="22"/>
      <c r="O819" s="22"/>
      <c r="P819" s="22"/>
      <c r="Q819" s="22"/>
      <c r="R819" s="22"/>
      <c r="S819" s="22"/>
      <c r="T819" s="22"/>
      <c r="U819" s="22"/>
      <c r="V819" s="22"/>
      <c r="W819" s="22"/>
      <c r="X819" s="22"/>
    </row>
    <row r="820" spans="1:24" ht="15.75" customHeight="1" x14ac:dyDescent="0.25">
      <c r="A820" s="22"/>
      <c r="B820" s="22"/>
      <c r="C820" s="22"/>
      <c r="D820" s="22"/>
      <c r="E820" s="22"/>
      <c r="F820" s="212"/>
      <c r="G820" s="22"/>
      <c r="H820" s="22"/>
      <c r="I820" s="22"/>
      <c r="J820" s="22"/>
      <c r="K820" s="22"/>
      <c r="L820" s="22"/>
      <c r="M820" s="22"/>
      <c r="N820" s="22"/>
      <c r="O820" s="22"/>
      <c r="P820" s="22"/>
      <c r="Q820" s="22"/>
      <c r="R820" s="22"/>
      <c r="S820" s="22"/>
      <c r="T820" s="22"/>
      <c r="U820" s="22"/>
      <c r="V820" s="22"/>
      <c r="W820" s="22"/>
      <c r="X820" s="22"/>
    </row>
    <row r="821" spans="1:24" ht="15.75" customHeight="1" x14ac:dyDescent="0.25">
      <c r="A821" s="22"/>
      <c r="B821" s="22"/>
      <c r="C821" s="22"/>
      <c r="D821" s="22"/>
      <c r="E821" s="22"/>
      <c r="F821" s="212"/>
      <c r="G821" s="22"/>
      <c r="H821" s="22"/>
      <c r="I821" s="22"/>
      <c r="J821" s="22"/>
      <c r="K821" s="22"/>
      <c r="L821" s="22"/>
      <c r="M821" s="22"/>
      <c r="N821" s="22"/>
      <c r="O821" s="22"/>
      <c r="P821" s="22"/>
      <c r="Q821" s="22"/>
      <c r="R821" s="22"/>
      <c r="S821" s="22"/>
      <c r="T821" s="22"/>
      <c r="U821" s="22"/>
      <c r="V821" s="22"/>
      <c r="W821" s="22"/>
      <c r="X821" s="22"/>
    </row>
    <row r="822" spans="1:24" ht="15.75" customHeight="1" x14ac:dyDescent="0.25">
      <c r="A822" s="22"/>
      <c r="B822" s="22"/>
      <c r="C822" s="22"/>
      <c r="D822" s="22"/>
      <c r="E822" s="22"/>
      <c r="F822" s="212"/>
      <c r="G822" s="22"/>
      <c r="H822" s="22"/>
      <c r="I822" s="22"/>
      <c r="J822" s="22"/>
      <c r="K822" s="22"/>
      <c r="L822" s="22"/>
      <c r="M822" s="22"/>
      <c r="N822" s="22"/>
      <c r="O822" s="22"/>
      <c r="P822" s="22"/>
      <c r="Q822" s="22"/>
      <c r="R822" s="22"/>
      <c r="S822" s="22"/>
      <c r="T822" s="22"/>
      <c r="U822" s="22"/>
      <c r="V822" s="22"/>
      <c r="W822" s="22"/>
      <c r="X822" s="22"/>
    </row>
    <row r="823" spans="1:24" ht="15.75" customHeight="1" x14ac:dyDescent="0.25">
      <c r="A823" s="22"/>
      <c r="B823" s="22"/>
      <c r="C823" s="22"/>
      <c r="D823" s="22"/>
      <c r="E823" s="22"/>
      <c r="F823" s="212"/>
      <c r="G823" s="22"/>
      <c r="H823" s="22"/>
      <c r="I823" s="22"/>
      <c r="J823" s="22"/>
      <c r="K823" s="22"/>
      <c r="L823" s="22"/>
      <c r="M823" s="22"/>
      <c r="N823" s="22"/>
      <c r="O823" s="22"/>
      <c r="P823" s="22"/>
      <c r="Q823" s="22"/>
      <c r="R823" s="22"/>
      <c r="S823" s="22"/>
      <c r="T823" s="22"/>
      <c r="U823" s="22"/>
      <c r="V823" s="22"/>
      <c r="W823" s="22"/>
      <c r="X823" s="22"/>
    </row>
    <row r="824" spans="1:24" ht="15.75" customHeight="1" x14ac:dyDescent="0.25">
      <c r="A824" s="22"/>
      <c r="B824" s="22"/>
      <c r="C824" s="22"/>
      <c r="D824" s="22"/>
      <c r="E824" s="22"/>
      <c r="F824" s="212"/>
      <c r="G824" s="22"/>
      <c r="H824" s="22"/>
      <c r="I824" s="22"/>
      <c r="J824" s="22"/>
      <c r="K824" s="22"/>
      <c r="L824" s="22"/>
      <c r="M824" s="22"/>
      <c r="N824" s="22"/>
      <c r="O824" s="22"/>
      <c r="P824" s="22"/>
      <c r="Q824" s="22"/>
      <c r="R824" s="22"/>
      <c r="S824" s="22"/>
      <c r="T824" s="22"/>
      <c r="U824" s="22"/>
      <c r="V824" s="22"/>
      <c r="W824" s="22"/>
      <c r="X824" s="22"/>
    </row>
    <row r="825" spans="1:24" ht="15.75" customHeight="1" x14ac:dyDescent="0.25">
      <c r="A825" s="22"/>
      <c r="B825" s="22"/>
      <c r="C825" s="22"/>
      <c r="D825" s="22"/>
      <c r="E825" s="22"/>
      <c r="F825" s="212"/>
      <c r="G825" s="22"/>
      <c r="H825" s="22"/>
      <c r="I825" s="22"/>
      <c r="J825" s="22"/>
      <c r="K825" s="22"/>
      <c r="L825" s="22"/>
      <c r="M825" s="22"/>
      <c r="N825" s="22"/>
      <c r="O825" s="22"/>
      <c r="P825" s="22"/>
      <c r="Q825" s="22"/>
      <c r="R825" s="22"/>
      <c r="S825" s="22"/>
      <c r="T825" s="22"/>
      <c r="U825" s="22"/>
      <c r="V825" s="22"/>
      <c r="W825" s="22"/>
      <c r="X825" s="22"/>
    </row>
    <row r="826" spans="1:24" ht="15.75" customHeight="1" x14ac:dyDescent="0.25">
      <c r="A826" s="22"/>
      <c r="B826" s="22"/>
      <c r="C826" s="22"/>
      <c r="D826" s="22"/>
      <c r="E826" s="22"/>
      <c r="F826" s="212"/>
      <c r="G826" s="22"/>
      <c r="H826" s="22"/>
      <c r="I826" s="22"/>
      <c r="J826" s="22"/>
      <c r="K826" s="22"/>
      <c r="L826" s="22"/>
      <c r="M826" s="22"/>
      <c r="N826" s="22"/>
      <c r="O826" s="22"/>
      <c r="P826" s="22"/>
      <c r="Q826" s="22"/>
      <c r="R826" s="22"/>
      <c r="S826" s="22"/>
      <c r="T826" s="22"/>
      <c r="U826" s="22"/>
      <c r="V826" s="22"/>
      <c r="W826" s="22"/>
      <c r="X826" s="22"/>
    </row>
    <row r="827" spans="1:24" ht="15.75" customHeight="1" x14ac:dyDescent="0.25">
      <c r="A827" s="22"/>
      <c r="B827" s="22"/>
      <c r="C827" s="22"/>
      <c r="D827" s="22"/>
      <c r="E827" s="22"/>
      <c r="F827" s="212"/>
      <c r="G827" s="22"/>
      <c r="H827" s="22"/>
      <c r="I827" s="22"/>
      <c r="J827" s="22"/>
      <c r="K827" s="22"/>
      <c r="L827" s="22"/>
      <c r="M827" s="22"/>
      <c r="N827" s="22"/>
      <c r="O827" s="22"/>
      <c r="P827" s="22"/>
      <c r="Q827" s="22"/>
      <c r="R827" s="22"/>
      <c r="S827" s="22"/>
      <c r="T827" s="22"/>
      <c r="U827" s="22"/>
      <c r="V827" s="22"/>
      <c r="W827" s="22"/>
      <c r="X827" s="22"/>
    </row>
    <row r="828" spans="1:24" ht="15.75" customHeight="1" x14ac:dyDescent="0.25">
      <c r="A828" s="22"/>
      <c r="B828" s="22"/>
      <c r="C828" s="22"/>
      <c r="D828" s="22"/>
      <c r="E828" s="22"/>
      <c r="F828" s="212"/>
      <c r="G828" s="22"/>
      <c r="H828" s="22"/>
      <c r="I828" s="22"/>
      <c r="J828" s="22"/>
      <c r="K828" s="22"/>
      <c r="L828" s="22"/>
      <c r="M828" s="22"/>
      <c r="N828" s="22"/>
      <c r="O828" s="22"/>
      <c r="P828" s="22"/>
      <c r="Q828" s="22"/>
      <c r="R828" s="22"/>
      <c r="S828" s="22"/>
      <c r="T828" s="22"/>
      <c r="U828" s="22"/>
      <c r="V828" s="22"/>
      <c r="W828" s="22"/>
      <c r="X828" s="22"/>
    </row>
    <row r="829" spans="1:24" ht="15.75" customHeight="1" x14ac:dyDescent="0.25">
      <c r="A829" s="22"/>
      <c r="B829" s="22"/>
      <c r="C829" s="22"/>
      <c r="D829" s="22"/>
      <c r="E829" s="22"/>
      <c r="F829" s="212"/>
      <c r="G829" s="22"/>
      <c r="H829" s="22"/>
      <c r="I829" s="22"/>
      <c r="J829" s="22"/>
      <c r="K829" s="22"/>
      <c r="L829" s="22"/>
      <c r="M829" s="22"/>
      <c r="N829" s="22"/>
      <c r="O829" s="22"/>
      <c r="P829" s="22"/>
      <c r="Q829" s="22"/>
      <c r="R829" s="22"/>
      <c r="S829" s="22"/>
      <c r="T829" s="22"/>
      <c r="U829" s="22"/>
      <c r="V829" s="22"/>
      <c r="W829" s="22"/>
      <c r="X829" s="22"/>
    </row>
    <row r="830" spans="1:24" ht="15.75" customHeight="1" x14ac:dyDescent="0.25">
      <c r="A830" s="22"/>
      <c r="B830" s="22"/>
      <c r="C830" s="22"/>
      <c r="D830" s="22"/>
      <c r="E830" s="22"/>
      <c r="F830" s="212"/>
      <c r="G830" s="22"/>
      <c r="H830" s="22"/>
      <c r="I830" s="22"/>
      <c r="J830" s="22"/>
      <c r="K830" s="22"/>
      <c r="L830" s="22"/>
      <c r="M830" s="22"/>
      <c r="N830" s="22"/>
      <c r="O830" s="22"/>
      <c r="P830" s="22"/>
      <c r="Q830" s="22"/>
      <c r="R830" s="22"/>
      <c r="S830" s="22"/>
      <c r="T830" s="22"/>
      <c r="U830" s="22"/>
      <c r="V830" s="22"/>
      <c r="W830" s="22"/>
      <c r="X830" s="22"/>
    </row>
    <row r="831" spans="1:24" ht="15.75" customHeight="1" x14ac:dyDescent="0.25">
      <c r="A831" s="22"/>
      <c r="B831" s="22"/>
      <c r="C831" s="22"/>
      <c r="D831" s="22"/>
      <c r="E831" s="22"/>
      <c r="F831" s="212"/>
      <c r="G831" s="22"/>
      <c r="H831" s="22"/>
      <c r="I831" s="22"/>
      <c r="J831" s="22"/>
      <c r="K831" s="22"/>
      <c r="L831" s="22"/>
      <c r="M831" s="22"/>
      <c r="N831" s="22"/>
      <c r="O831" s="22"/>
      <c r="P831" s="22"/>
      <c r="Q831" s="22"/>
      <c r="R831" s="22"/>
      <c r="S831" s="22"/>
      <c r="T831" s="22"/>
      <c r="U831" s="22"/>
      <c r="V831" s="22"/>
      <c r="W831" s="22"/>
      <c r="X831" s="22"/>
    </row>
    <row r="832" spans="1:24" ht="15.75" customHeight="1" x14ac:dyDescent="0.25">
      <c r="A832" s="22"/>
      <c r="B832" s="22"/>
      <c r="C832" s="22"/>
      <c r="D832" s="22"/>
      <c r="E832" s="22"/>
      <c r="F832" s="212"/>
      <c r="G832" s="22"/>
      <c r="H832" s="22"/>
      <c r="I832" s="22"/>
      <c r="J832" s="22"/>
      <c r="K832" s="22"/>
      <c r="L832" s="22"/>
      <c r="M832" s="22"/>
      <c r="N832" s="22"/>
      <c r="O832" s="22"/>
      <c r="P832" s="22"/>
      <c r="Q832" s="22"/>
      <c r="R832" s="22"/>
      <c r="S832" s="22"/>
      <c r="T832" s="22"/>
      <c r="U832" s="22"/>
      <c r="V832" s="22"/>
      <c r="W832" s="22"/>
      <c r="X832" s="22"/>
    </row>
    <row r="833" spans="1:24" ht="15.75" customHeight="1" x14ac:dyDescent="0.25">
      <c r="A833" s="22"/>
      <c r="B833" s="22"/>
      <c r="C833" s="22"/>
      <c r="D833" s="22"/>
      <c r="E833" s="22"/>
      <c r="F833" s="212"/>
      <c r="G833" s="22"/>
      <c r="H833" s="22"/>
      <c r="I833" s="22"/>
      <c r="J833" s="22"/>
      <c r="K833" s="22"/>
      <c r="L833" s="22"/>
      <c r="M833" s="22"/>
      <c r="N833" s="22"/>
      <c r="O833" s="22"/>
      <c r="P833" s="22"/>
      <c r="Q833" s="22"/>
      <c r="R833" s="22"/>
      <c r="S833" s="22"/>
      <c r="T833" s="22"/>
      <c r="U833" s="22"/>
      <c r="V833" s="22"/>
      <c r="W833" s="22"/>
      <c r="X833" s="22"/>
    </row>
    <row r="834" spans="1:24" ht="15.75" customHeight="1" x14ac:dyDescent="0.25">
      <c r="A834" s="22"/>
      <c r="B834" s="22"/>
      <c r="C834" s="22"/>
      <c r="D834" s="22"/>
      <c r="E834" s="22"/>
      <c r="F834" s="212"/>
      <c r="G834" s="22"/>
      <c r="H834" s="22"/>
      <c r="I834" s="22"/>
      <c r="J834" s="22"/>
      <c r="K834" s="22"/>
      <c r="L834" s="22"/>
      <c r="M834" s="22"/>
      <c r="N834" s="22"/>
      <c r="O834" s="22"/>
      <c r="P834" s="22"/>
      <c r="Q834" s="22"/>
      <c r="R834" s="22"/>
      <c r="S834" s="22"/>
      <c r="T834" s="22"/>
      <c r="U834" s="22"/>
      <c r="V834" s="22"/>
      <c r="W834" s="22"/>
      <c r="X834" s="22"/>
    </row>
    <row r="835" spans="1:24" ht="15.75" customHeight="1" x14ac:dyDescent="0.25">
      <c r="A835" s="22"/>
      <c r="B835" s="22"/>
      <c r="C835" s="22"/>
      <c r="D835" s="22"/>
      <c r="E835" s="22"/>
      <c r="F835" s="212"/>
      <c r="G835" s="22"/>
      <c r="H835" s="22"/>
      <c r="I835" s="22"/>
      <c r="J835" s="22"/>
      <c r="K835" s="22"/>
      <c r="L835" s="22"/>
      <c r="M835" s="22"/>
      <c r="N835" s="22"/>
      <c r="O835" s="22"/>
      <c r="P835" s="22"/>
      <c r="Q835" s="22"/>
      <c r="R835" s="22"/>
      <c r="S835" s="22"/>
      <c r="T835" s="22"/>
      <c r="U835" s="22"/>
      <c r="V835" s="22"/>
      <c r="W835" s="22"/>
      <c r="X835" s="22"/>
    </row>
    <row r="836" spans="1:24" ht="15.75" customHeight="1" x14ac:dyDescent="0.25">
      <c r="A836" s="22"/>
      <c r="B836" s="22"/>
      <c r="C836" s="22"/>
      <c r="D836" s="22"/>
      <c r="E836" s="22"/>
      <c r="F836" s="212"/>
      <c r="G836" s="22"/>
      <c r="H836" s="22"/>
      <c r="I836" s="22"/>
      <c r="J836" s="22"/>
      <c r="K836" s="22"/>
      <c r="L836" s="22"/>
      <c r="M836" s="22"/>
      <c r="N836" s="22"/>
      <c r="O836" s="22"/>
      <c r="P836" s="22"/>
      <c r="Q836" s="22"/>
      <c r="R836" s="22"/>
      <c r="S836" s="22"/>
      <c r="T836" s="22"/>
      <c r="U836" s="22"/>
      <c r="V836" s="22"/>
      <c r="W836" s="22"/>
      <c r="X836" s="22"/>
    </row>
    <row r="837" spans="1:24" ht="15.75" customHeight="1" x14ac:dyDescent="0.25">
      <c r="A837" s="22"/>
      <c r="B837" s="22"/>
      <c r="C837" s="22"/>
      <c r="D837" s="22"/>
      <c r="E837" s="22"/>
      <c r="F837" s="212"/>
      <c r="G837" s="22"/>
      <c r="H837" s="22"/>
      <c r="I837" s="22"/>
      <c r="J837" s="22"/>
      <c r="K837" s="22"/>
      <c r="L837" s="22"/>
      <c r="M837" s="22"/>
      <c r="N837" s="22"/>
      <c r="O837" s="22"/>
      <c r="P837" s="22"/>
      <c r="Q837" s="22"/>
      <c r="R837" s="22"/>
      <c r="S837" s="22"/>
      <c r="T837" s="22"/>
      <c r="U837" s="22"/>
      <c r="V837" s="22"/>
      <c r="W837" s="22"/>
      <c r="X837" s="22"/>
    </row>
    <row r="838" spans="1:24" ht="15.75" customHeight="1" x14ac:dyDescent="0.25">
      <c r="A838" s="22"/>
      <c r="B838" s="22"/>
      <c r="C838" s="22"/>
      <c r="D838" s="22"/>
      <c r="E838" s="22"/>
      <c r="F838" s="212"/>
      <c r="G838" s="22"/>
      <c r="H838" s="22"/>
      <c r="I838" s="22"/>
      <c r="J838" s="22"/>
      <c r="K838" s="22"/>
      <c r="L838" s="22"/>
      <c r="M838" s="22"/>
      <c r="N838" s="22"/>
      <c r="O838" s="22"/>
      <c r="P838" s="22"/>
      <c r="Q838" s="22"/>
      <c r="R838" s="22"/>
      <c r="S838" s="22"/>
      <c r="T838" s="22"/>
      <c r="U838" s="22"/>
      <c r="V838" s="22"/>
      <c r="W838" s="22"/>
      <c r="X838" s="22"/>
    </row>
    <row r="839" spans="1:24" ht="15.75" customHeight="1" x14ac:dyDescent="0.25">
      <c r="A839" s="22"/>
      <c r="B839" s="22"/>
      <c r="C839" s="22"/>
      <c r="D839" s="22"/>
      <c r="E839" s="22"/>
      <c r="F839" s="212"/>
      <c r="G839" s="22"/>
      <c r="H839" s="22"/>
      <c r="I839" s="22"/>
      <c r="J839" s="22"/>
      <c r="K839" s="22"/>
      <c r="L839" s="22"/>
      <c r="M839" s="22"/>
      <c r="N839" s="22"/>
      <c r="O839" s="22"/>
      <c r="P839" s="22"/>
      <c r="Q839" s="22"/>
      <c r="R839" s="22"/>
      <c r="S839" s="22"/>
      <c r="T839" s="22"/>
      <c r="U839" s="22"/>
      <c r="V839" s="22"/>
      <c r="W839" s="22"/>
      <c r="X839" s="22"/>
    </row>
    <row r="840" spans="1:24" ht="15.75" customHeight="1" x14ac:dyDescent="0.25">
      <c r="A840" s="22"/>
      <c r="B840" s="22"/>
      <c r="C840" s="22"/>
      <c r="D840" s="22"/>
      <c r="E840" s="22"/>
      <c r="F840" s="212"/>
      <c r="G840" s="22"/>
      <c r="H840" s="22"/>
      <c r="I840" s="22"/>
      <c r="J840" s="22"/>
      <c r="K840" s="22"/>
      <c r="L840" s="22"/>
      <c r="M840" s="22"/>
      <c r="N840" s="22"/>
      <c r="O840" s="22"/>
      <c r="P840" s="22"/>
      <c r="Q840" s="22"/>
      <c r="R840" s="22"/>
      <c r="S840" s="22"/>
      <c r="T840" s="22"/>
      <c r="U840" s="22"/>
      <c r="V840" s="22"/>
      <c r="W840" s="22"/>
      <c r="X840" s="22"/>
    </row>
    <row r="841" spans="1:24" ht="15.75" customHeight="1" x14ac:dyDescent="0.25">
      <c r="A841" s="22"/>
      <c r="B841" s="22"/>
      <c r="C841" s="22"/>
      <c r="D841" s="22"/>
      <c r="E841" s="22"/>
      <c r="F841" s="212"/>
      <c r="G841" s="22"/>
      <c r="H841" s="22"/>
      <c r="I841" s="22"/>
      <c r="J841" s="22"/>
      <c r="K841" s="22"/>
      <c r="L841" s="22"/>
      <c r="M841" s="22"/>
      <c r="N841" s="22"/>
      <c r="O841" s="22"/>
      <c r="P841" s="22"/>
      <c r="Q841" s="22"/>
      <c r="R841" s="22"/>
      <c r="S841" s="22"/>
      <c r="T841" s="22"/>
      <c r="U841" s="22"/>
      <c r="V841" s="22"/>
      <c r="W841" s="22"/>
      <c r="X841" s="22"/>
    </row>
    <row r="842" spans="1:24" ht="15.75" customHeight="1" x14ac:dyDescent="0.25">
      <c r="A842" s="22"/>
      <c r="B842" s="22"/>
      <c r="C842" s="22"/>
      <c r="D842" s="22"/>
      <c r="E842" s="22"/>
      <c r="F842" s="212"/>
      <c r="G842" s="22"/>
      <c r="H842" s="22"/>
      <c r="I842" s="22"/>
      <c r="J842" s="22"/>
      <c r="K842" s="22"/>
      <c r="L842" s="22"/>
      <c r="M842" s="22"/>
      <c r="N842" s="22"/>
      <c r="O842" s="22"/>
      <c r="P842" s="22"/>
      <c r="Q842" s="22"/>
      <c r="R842" s="22"/>
      <c r="S842" s="22"/>
      <c r="T842" s="22"/>
      <c r="U842" s="22"/>
      <c r="V842" s="22"/>
      <c r="W842" s="22"/>
      <c r="X842" s="22"/>
    </row>
    <row r="843" spans="1:24" ht="15.75" customHeight="1" x14ac:dyDescent="0.25">
      <c r="A843" s="22"/>
      <c r="B843" s="22"/>
      <c r="C843" s="22"/>
      <c r="D843" s="22"/>
      <c r="E843" s="22"/>
      <c r="F843" s="212"/>
      <c r="G843" s="22"/>
      <c r="H843" s="22"/>
      <c r="I843" s="22"/>
      <c r="J843" s="22"/>
      <c r="K843" s="22"/>
      <c r="L843" s="22"/>
      <c r="M843" s="22"/>
      <c r="N843" s="22"/>
      <c r="O843" s="22"/>
      <c r="P843" s="22"/>
      <c r="Q843" s="22"/>
      <c r="R843" s="22"/>
      <c r="S843" s="22"/>
      <c r="T843" s="22"/>
      <c r="U843" s="22"/>
      <c r="V843" s="22"/>
      <c r="W843" s="22"/>
      <c r="X843" s="22"/>
    </row>
    <row r="844" spans="1:24" ht="15.75" customHeight="1" x14ac:dyDescent="0.25">
      <c r="A844" s="22"/>
      <c r="B844" s="22"/>
      <c r="C844" s="22"/>
      <c r="D844" s="22"/>
      <c r="E844" s="22"/>
      <c r="F844" s="212"/>
      <c r="G844" s="22"/>
      <c r="H844" s="22"/>
      <c r="I844" s="22"/>
      <c r="J844" s="22"/>
      <c r="K844" s="22"/>
      <c r="L844" s="22"/>
      <c r="M844" s="22"/>
      <c r="N844" s="22"/>
      <c r="O844" s="22"/>
      <c r="P844" s="22"/>
      <c r="Q844" s="22"/>
      <c r="R844" s="22"/>
      <c r="S844" s="22"/>
      <c r="T844" s="22"/>
      <c r="U844" s="22"/>
      <c r="V844" s="22"/>
      <c r="W844" s="22"/>
      <c r="X844" s="22"/>
    </row>
    <row r="845" spans="1:24" ht="15.75" customHeight="1" x14ac:dyDescent="0.25">
      <c r="A845" s="22"/>
      <c r="B845" s="22"/>
      <c r="C845" s="22"/>
      <c r="D845" s="22"/>
      <c r="E845" s="22"/>
      <c r="F845" s="212"/>
      <c r="G845" s="22"/>
      <c r="H845" s="22"/>
      <c r="I845" s="22"/>
      <c r="J845" s="22"/>
      <c r="K845" s="22"/>
      <c r="L845" s="22"/>
      <c r="M845" s="22"/>
      <c r="N845" s="22"/>
      <c r="O845" s="22"/>
      <c r="P845" s="22"/>
      <c r="Q845" s="22"/>
      <c r="R845" s="22"/>
      <c r="S845" s="22"/>
      <c r="T845" s="22"/>
      <c r="U845" s="22"/>
      <c r="V845" s="22"/>
      <c r="W845" s="22"/>
      <c r="X845" s="22"/>
    </row>
    <row r="846" spans="1:24" ht="15.75" customHeight="1" x14ac:dyDescent="0.25">
      <c r="A846" s="22"/>
      <c r="B846" s="22"/>
      <c r="C846" s="22"/>
      <c r="D846" s="22"/>
      <c r="E846" s="22"/>
      <c r="F846" s="212"/>
      <c r="G846" s="22"/>
      <c r="H846" s="22"/>
      <c r="I846" s="22"/>
      <c r="J846" s="22"/>
      <c r="K846" s="22"/>
      <c r="L846" s="22"/>
      <c r="M846" s="22"/>
      <c r="N846" s="22"/>
      <c r="O846" s="22"/>
      <c r="P846" s="22"/>
      <c r="Q846" s="22"/>
      <c r="R846" s="22"/>
      <c r="S846" s="22"/>
      <c r="T846" s="22"/>
      <c r="U846" s="22"/>
      <c r="V846" s="22"/>
      <c r="W846" s="22"/>
      <c r="X846" s="22"/>
    </row>
    <row r="847" spans="1:24" ht="15.75" customHeight="1" x14ac:dyDescent="0.25">
      <c r="A847" s="22"/>
      <c r="B847" s="22"/>
      <c r="C847" s="22"/>
      <c r="D847" s="22"/>
      <c r="E847" s="22"/>
      <c r="F847" s="212"/>
      <c r="G847" s="22"/>
      <c r="H847" s="22"/>
      <c r="I847" s="22"/>
      <c r="J847" s="22"/>
      <c r="K847" s="22"/>
      <c r="L847" s="22"/>
      <c r="M847" s="22"/>
      <c r="N847" s="22"/>
      <c r="O847" s="22"/>
      <c r="P847" s="22"/>
      <c r="Q847" s="22"/>
      <c r="R847" s="22"/>
      <c r="S847" s="22"/>
      <c r="T847" s="22"/>
      <c r="U847" s="22"/>
      <c r="V847" s="22"/>
      <c r="W847" s="22"/>
      <c r="X847" s="22"/>
    </row>
    <row r="848" spans="1:24" ht="15.75" customHeight="1" x14ac:dyDescent="0.25">
      <c r="A848" s="22"/>
      <c r="B848" s="22"/>
      <c r="C848" s="22"/>
      <c r="D848" s="22"/>
      <c r="E848" s="22"/>
      <c r="F848" s="212"/>
      <c r="G848" s="22"/>
      <c r="H848" s="22"/>
      <c r="I848" s="22"/>
      <c r="J848" s="22"/>
      <c r="K848" s="22"/>
      <c r="L848" s="22"/>
      <c r="M848" s="22"/>
      <c r="N848" s="22"/>
      <c r="O848" s="22"/>
      <c r="P848" s="22"/>
      <c r="Q848" s="22"/>
      <c r="R848" s="22"/>
      <c r="S848" s="22"/>
      <c r="T848" s="22"/>
      <c r="U848" s="22"/>
      <c r="V848" s="22"/>
      <c r="W848" s="22"/>
      <c r="X848" s="22"/>
    </row>
    <row r="849" spans="1:24" ht="15.75" customHeight="1" x14ac:dyDescent="0.25">
      <c r="A849" s="22"/>
      <c r="B849" s="22"/>
      <c r="C849" s="22"/>
      <c r="D849" s="22"/>
      <c r="E849" s="22"/>
      <c r="F849" s="212"/>
      <c r="G849" s="22"/>
      <c r="H849" s="22"/>
      <c r="I849" s="22"/>
      <c r="J849" s="22"/>
      <c r="K849" s="22"/>
      <c r="L849" s="22"/>
      <c r="M849" s="22"/>
      <c r="N849" s="22"/>
      <c r="O849" s="22"/>
      <c r="P849" s="22"/>
      <c r="Q849" s="22"/>
      <c r="R849" s="22"/>
      <c r="S849" s="22"/>
      <c r="T849" s="22"/>
      <c r="U849" s="22"/>
      <c r="V849" s="22"/>
      <c r="W849" s="22"/>
      <c r="X849" s="22"/>
    </row>
    <row r="850" spans="1:24" ht="15.75" customHeight="1" x14ac:dyDescent="0.25">
      <c r="A850" s="22"/>
      <c r="B850" s="22"/>
      <c r="C850" s="22"/>
      <c r="D850" s="22"/>
      <c r="E850" s="22"/>
      <c r="F850" s="212"/>
      <c r="G850" s="22"/>
      <c r="H850" s="22"/>
      <c r="I850" s="22"/>
      <c r="J850" s="22"/>
      <c r="K850" s="22"/>
      <c r="L850" s="22"/>
      <c r="M850" s="22"/>
      <c r="N850" s="22"/>
      <c r="O850" s="22"/>
      <c r="P850" s="22"/>
      <c r="Q850" s="22"/>
      <c r="R850" s="22"/>
      <c r="S850" s="22"/>
      <c r="T850" s="22"/>
      <c r="U850" s="22"/>
      <c r="V850" s="22"/>
      <c r="W850" s="22"/>
      <c r="X850" s="22"/>
    </row>
    <row r="851" spans="1:24" ht="15.75" customHeight="1" x14ac:dyDescent="0.25">
      <c r="A851" s="22"/>
      <c r="B851" s="22"/>
      <c r="C851" s="22"/>
      <c r="D851" s="22"/>
      <c r="E851" s="22"/>
      <c r="F851" s="212"/>
      <c r="G851" s="22"/>
      <c r="H851" s="22"/>
      <c r="I851" s="22"/>
      <c r="J851" s="22"/>
      <c r="K851" s="22"/>
      <c r="L851" s="22"/>
      <c r="M851" s="22"/>
      <c r="N851" s="22"/>
      <c r="O851" s="22"/>
      <c r="P851" s="22"/>
      <c r="Q851" s="22"/>
      <c r="R851" s="22"/>
      <c r="S851" s="22"/>
      <c r="T851" s="22"/>
      <c r="U851" s="22"/>
      <c r="V851" s="22"/>
      <c r="W851" s="22"/>
      <c r="X851" s="22"/>
    </row>
    <row r="852" spans="1:24" ht="15.75" customHeight="1" x14ac:dyDescent="0.25">
      <c r="A852" s="22"/>
      <c r="B852" s="22"/>
      <c r="C852" s="22"/>
      <c r="D852" s="22"/>
      <c r="E852" s="22"/>
      <c r="F852" s="212"/>
      <c r="G852" s="22"/>
      <c r="H852" s="22"/>
      <c r="I852" s="22"/>
      <c r="J852" s="22"/>
      <c r="K852" s="22"/>
      <c r="L852" s="22"/>
      <c r="M852" s="22"/>
      <c r="N852" s="22"/>
      <c r="O852" s="22"/>
      <c r="P852" s="22"/>
      <c r="Q852" s="22"/>
      <c r="R852" s="22"/>
      <c r="S852" s="22"/>
      <c r="T852" s="22"/>
      <c r="U852" s="22"/>
      <c r="V852" s="22"/>
      <c r="W852" s="22"/>
      <c r="X852" s="22"/>
    </row>
    <row r="853" spans="1:24" ht="15.75" customHeight="1" x14ac:dyDescent="0.25">
      <c r="A853" s="22"/>
      <c r="B853" s="22"/>
      <c r="C853" s="22"/>
      <c r="D853" s="22"/>
      <c r="E853" s="22"/>
      <c r="F853" s="212"/>
      <c r="G853" s="22"/>
      <c r="H853" s="22"/>
      <c r="I853" s="22"/>
      <c r="J853" s="22"/>
      <c r="K853" s="22"/>
      <c r="L853" s="22"/>
      <c r="M853" s="22"/>
      <c r="N853" s="22"/>
      <c r="O853" s="22"/>
      <c r="P853" s="22"/>
      <c r="Q853" s="22"/>
      <c r="R853" s="22"/>
      <c r="S853" s="22"/>
      <c r="T853" s="22"/>
      <c r="U853" s="22"/>
      <c r="V853" s="22"/>
      <c r="W853" s="22"/>
      <c r="X853" s="22"/>
    </row>
    <row r="854" spans="1:24" ht="15.75" customHeight="1" x14ac:dyDescent="0.25">
      <c r="A854" s="22"/>
      <c r="B854" s="22"/>
      <c r="C854" s="22"/>
      <c r="D854" s="22"/>
      <c r="E854" s="22"/>
      <c r="F854" s="212"/>
      <c r="G854" s="22"/>
      <c r="H854" s="22"/>
      <c r="I854" s="22"/>
      <c r="J854" s="22"/>
      <c r="K854" s="22"/>
      <c r="L854" s="22"/>
      <c r="M854" s="22"/>
      <c r="N854" s="22"/>
      <c r="O854" s="22"/>
      <c r="P854" s="22"/>
      <c r="Q854" s="22"/>
      <c r="R854" s="22"/>
      <c r="S854" s="22"/>
      <c r="T854" s="22"/>
      <c r="U854" s="22"/>
      <c r="V854" s="22"/>
      <c r="W854" s="22"/>
      <c r="X854" s="22"/>
    </row>
    <row r="855" spans="1:24" ht="15.75" customHeight="1" x14ac:dyDescent="0.25">
      <c r="A855" s="22"/>
      <c r="B855" s="22"/>
      <c r="C855" s="22"/>
      <c r="D855" s="22"/>
      <c r="E855" s="22"/>
      <c r="F855" s="212"/>
      <c r="G855" s="22"/>
      <c r="H855" s="22"/>
      <c r="I855" s="22"/>
      <c r="J855" s="22"/>
      <c r="K855" s="22"/>
      <c r="L855" s="22"/>
      <c r="M855" s="22"/>
      <c r="N855" s="22"/>
      <c r="O855" s="22"/>
      <c r="P855" s="22"/>
      <c r="Q855" s="22"/>
      <c r="R855" s="22"/>
      <c r="S855" s="22"/>
      <c r="T855" s="22"/>
      <c r="U855" s="22"/>
      <c r="V855" s="22"/>
      <c r="W855" s="22"/>
      <c r="X855" s="22"/>
    </row>
    <row r="856" spans="1:24" ht="15.75" customHeight="1" x14ac:dyDescent="0.25">
      <c r="A856" s="22"/>
      <c r="B856" s="22"/>
      <c r="C856" s="22"/>
      <c r="D856" s="22"/>
      <c r="E856" s="22"/>
      <c r="F856" s="212"/>
      <c r="G856" s="22"/>
      <c r="H856" s="22"/>
      <c r="I856" s="22"/>
      <c r="J856" s="22"/>
      <c r="K856" s="22"/>
      <c r="L856" s="22"/>
      <c r="M856" s="22"/>
      <c r="N856" s="22"/>
      <c r="O856" s="22"/>
      <c r="P856" s="22"/>
      <c r="Q856" s="22"/>
      <c r="R856" s="22"/>
      <c r="S856" s="22"/>
      <c r="T856" s="22"/>
      <c r="U856" s="22"/>
      <c r="V856" s="22"/>
      <c r="W856" s="22"/>
      <c r="X856" s="22"/>
    </row>
    <row r="857" spans="1:24" ht="15.75" customHeight="1" x14ac:dyDescent="0.25">
      <c r="A857" s="22"/>
      <c r="B857" s="22"/>
      <c r="C857" s="22"/>
      <c r="D857" s="22"/>
      <c r="E857" s="22"/>
      <c r="F857" s="212"/>
      <c r="G857" s="22"/>
      <c r="H857" s="22"/>
      <c r="I857" s="22"/>
      <c r="J857" s="22"/>
      <c r="K857" s="22"/>
      <c r="L857" s="22"/>
      <c r="M857" s="22"/>
      <c r="N857" s="22"/>
      <c r="O857" s="22"/>
      <c r="P857" s="22"/>
      <c r="Q857" s="22"/>
      <c r="R857" s="22"/>
      <c r="S857" s="22"/>
      <c r="T857" s="22"/>
      <c r="U857" s="22"/>
      <c r="V857" s="22"/>
      <c r="W857" s="22"/>
      <c r="X857" s="22"/>
    </row>
    <row r="858" spans="1:24" ht="15.75" customHeight="1" x14ac:dyDescent="0.25">
      <c r="A858" s="22"/>
      <c r="B858" s="22"/>
      <c r="C858" s="22"/>
      <c r="D858" s="22"/>
      <c r="E858" s="22"/>
      <c r="F858" s="212"/>
      <c r="G858" s="22"/>
      <c r="H858" s="22"/>
      <c r="I858" s="22"/>
      <c r="J858" s="22"/>
      <c r="K858" s="22"/>
      <c r="L858" s="22"/>
      <c r="M858" s="22"/>
      <c r="N858" s="22"/>
      <c r="O858" s="22"/>
      <c r="P858" s="22"/>
      <c r="Q858" s="22"/>
      <c r="R858" s="22"/>
      <c r="S858" s="22"/>
      <c r="T858" s="22"/>
      <c r="U858" s="22"/>
      <c r="V858" s="22"/>
      <c r="W858" s="22"/>
      <c r="X858" s="22"/>
    </row>
    <row r="859" spans="1:24" ht="15.75" customHeight="1" x14ac:dyDescent="0.25">
      <c r="A859" s="22"/>
      <c r="B859" s="22"/>
      <c r="C859" s="22"/>
      <c r="D859" s="22"/>
      <c r="E859" s="22"/>
      <c r="F859" s="212"/>
      <c r="G859" s="22"/>
      <c r="H859" s="22"/>
      <c r="I859" s="22"/>
      <c r="J859" s="22"/>
      <c r="K859" s="22"/>
      <c r="L859" s="22"/>
      <c r="M859" s="22"/>
      <c r="N859" s="22"/>
      <c r="O859" s="22"/>
      <c r="P859" s="22"/>
      <c r="Q859" s="22"/>
      <c r="R859" s="22"/>
      <c r="S859" s="22"/>
      <c r="T859" s="22"/>
      <c r="U859" s="22"/>
      <c r="V859" s="22"/>
      <c r="W859" s="22"/>
      <c r="X859" s="22"/>
    </row>
    <row r="860" spans="1:24" ht="15.75" customHeight="1" x14ac:dyDescent="0.25">
      <c r="A860" s="22"/>
      <c r="B860" s="22"/>
      <c r="C860" s="22"/>
      <c r="D860" s="22"/>
      <c r="E860" s="22"/>
      <c r="F860" s="212"/>
      <c r="G860" s="22"/>
      <c r="H860" s="22"/>
      <c r="I860" s="22"/>
      <c r="J860" s="22"/>
      <c r="K860" s="22"/>
      <c r="L860" s="22"/>
      <c r="M860" s="22"/>
      <c r="N860" s="22"/>
      <c r="O860" s="22"/>
      <c r="P860" s="22"/>
      <c r="Q860" s="22"/>
      <c r="R860" s="22"/>
      <c r="S860" s="22"/>
      <c r="T860" s="22"/>
      <c r="U860" s="22"/>
      <c r="V860" s="22"/>
      <c r="W860" s="22"/>
      <c r="X860" s="22"/>
    </row>
    <row r="861" spans="1:24" ht="15.75" customHeight="1" x14ac:dyDescent="0.25">
      <c r="A861" s="22"/>
      <c r="B861" s="22"/>
      <c r="C861" s="22"/>
      <c r="D861" s="22"/>
      <c r="E861" s="22"/>
      <c r="F861" s="212"/>
      <c r="G861" s="22"/>
      <c r="H861" s="22"/>
      <c r="I861" s="22"/>
      <c r="J861" s="22"/>
      <c r="K861" s="22"/>
      <c r="L861" s="22"/>
      <c r="M861" s="22"/>
      <c r="N861" s="22"/>
      <c r="O861" s="22"/>
      <c r="P861" s="22"/>
      <c r="Q861" s="22"/>
      <c r="R861" s="22"/>
      <c r="S861" s="22"/>
      <c r="T861" s="22"/>
      <c r="U861" s="22"/>
      <c r="V861" s="22"/>
      <c r="W861" s="22"/>
      <c r="X861" s="22"/>
    </row>
    <row r="862" spans="1:24" ht="15.75" customHeight="1" x14ac:dyDescent="0.25">
      <c r="A862" s="22"/>
      <c r="B862" s="22"/>
      <c r="C862" s="22"/>
      <c r="D862" s="22"/>
      <c r="E862" s="22"/>
      <c r="F862" s="212"/>
      <c r="G862" s="22"/>
      <c r="H862" s="22"/>
      <c r="I862" s="22"/>
      <c r="J862" s="22"/>
      <c r="K862" s="22"/>
      <c r="L862" s="22"/>
      <c r="M862" s="22"/>
      <c r="N862" s="22"/>
      <c r="O862" s="22"/>
      <c r="P862" s="22"/>
      <c r="Q862" s="22"/>
      <c r="R862" s="22"/>
      <c r="S862" s="22"/>
      <c r="T862" s="22"/>
      <c r="U862" s="22"/>
      <c r="V862" s="22"/>
      <c r="W862" s="22"/>
      <c r="X862" s="22"/>
    </row>
    <row r="863" spans="1:24" ht="15.75" customHeight="1" x14ac:dyDescent="0.25">
      <c r="A863" s="22"/>
      <c r="B863" s="22"/>
      <c r="C863" s="22"/>
      <c r="D863" s="22"/>
      <c r="E863" s="22"/>
      <c r="F863" s="212"/>
      <c r="G863" s="22"/>
      <c r="H863" s="22"/>
      <c r="I863" s="22"/>
      <c r="J863" s="22"/>
      <c r="K863" s="22"/>
      <c r="L863" s="22"/>
      <c r="M863" s="22"/>
      <c r="N863" s="22"/>
      <c r="O863" s="22"/>
      <c r="P863" s="22"/>
      <c r="Q863" s="22"/>
      <c r="R863" s="22"/>
      <c r="S863" s="22"/>
      <c r="T863" s="22"/>
      <c r="U863" s="22"/>
      <c r="V863" s="22"/>
      <c r="W863" s="22"/>
      <c r="X863" s="22"/>
    </row>
    <row r="864" spans="1:24" ht="15.75" customHeight="1" x14ac:dyDescent="0.25">
      <c r="A864" s="22"/>
      <c r="B864" s="22"/>
      <c r="C864" s="22"/>
      <c r="D864" s="22"/>
      <c r="E864" s="22"/>
      <c r="F864" s="212"/>
      <c r="G864" s="22"/>
      <c r="H864" s="22"/>
      <c r="I864" s="22"/>
      <c r="J864" s="22"/>
      <c r="K864" s="22"/>
      <c r="L864" s="22"/>
      <c r="M864" s="22"/>
      <c r="N864" s="22"/>
      <c r="O864" s="22"/>
      <c r="P864" s="22"/>
      <c r="Q864" s="22"/>
      <c r="R864" s="22"/>
      <c r="S864" s="22"/>
      <c r="T864" s="22"/>
      <c r="U864" s="22"/>
      <c r="V864" s="22"/>
      <c r="W864" s="22"/>
      <c r="X864" s="22"/>
    </row>
    <row r="865" spans="1:24" ht="15.75" customHeight="1" x14ac:dyDescent="0.25">
      <c r="A865" s="22"/>
      <c r="B865" s="22"/>
      <c r="C865" s="22"/>
      <c r="D865" s="22"/>
      <c r="E865" s="22"/>
      <c r="F865" s="212"/>
      <c r="G865" s="22"/>
      <c r="H865" s="22"/>
      <c r="I865" s="22"/>
      <c r="J865" s="22"/>
      <c r="K865" s="22"/>
      <c r="L865" s="22"/>
      <c r="M865" s="22"/>
      <c r="N865" s="22"/>
      <c r="O865" s="22"/>
      <c r="P865" s="22"/>
      <c r="Q865" s="22"/>
      <c r="R865" s="22"/>
      <c r="S865" s="22"/>
      <c r="T865" s="22"/>
      <c r="U865" s="22"/>
      <c r="V865" s="22"/>
      <c r="W865" s="22"/>
      <c r="X865" s="22"/>
    </row>
    <row r="866" spans="1:24" ht="15.75" customHeight="1" x14ac:dyDescent="0.25">
      <c r="A866" s="22"/>
      <c r="B866" s="22"/>
      <c r="C866" s="22"/>
      <c r="D866" s="22"/>
      <c r="E866" s="22"/>
      <c r="F866" s="212"/>
      <c r="G866" s="22"/>
      <c r="H866" s="22"/>
      <c r="I866" s="22"/>
      <c r="J866" s="22"/>
      <c r="K866" s="22"/>
      <c r="L866" s="22"/>
      <c r="M866" s="22"/>
      <c r="N866" s="22"/>
      <c r="O866" s="22"/>
      <c r="P866" s="22"/>
      <c r="Q866" s="22"/>
      <c r="R866" s="22"/>
      <c r="S866" s="22"/>
      <c r="T866" s="22"/>
      <c r="U866" s="22"/>
      <c r="V866" s="22"/>
      <c r="W866" s="22"/>
      <c r="X866" s="22"/>
    </row>
    <row r="867" spans="1:24" ht="15.75" customHeight="1" x14ac:dyDescent="0.25">
      <c r="A867" s="22"/>
      <c r="B867" s="22"/>
      <c r="C867" s="22"/>
      <c r="D867" s="22"/>
      <c r="E867" s="22"/>
      <c r="F867" s="212"/>
      <c r="G867" s="22"/>
      <c r="H867" s="22"/>
      <c r="I867" s="22"/>
      <c r="J867" s="22"/>
      <c r="K867" s="22"/>
      <c r="L867" s="22"/>
      <c r="M867" s="22"/>
      <c r="N867" s="22"/>
      <c r="O867" s="22"/>
      <c r="P867" s="22"/>
      <c r="Q867" s="22"/>
      <c r="R867" s="22"/>
      <c r="S867" s="22"/>
      <c r="T867" s="22"/>
      <c r="U867" s="22"/>
      <c r="V867" s="22"/>
      <c r="W867" s="22"/>
      <c r="X867" s="22"/>
    </row>
    <row r="868" spans="1:24" ht="15.75" customHeight="1" x14ac:dyDescent="0.25">
      <c r="A868" s="22"/>
      <c r="B868" s="22"/>
      <c r="C868" s="22"/>
      <c r="D868" s="22"/>
      <c r="E868" s="22"/>
      <c r="F868" s="212"/>
      <c r="G868" s="22"/>
      <c r="H868" s="22"/>
      <c r="I868" s="22"/>
      <c r="J868" s="22"/>
      <c r="K868" s="22"/>
      <c r="L868" s="22"/>
      <c r="M868" s="22"/>
      <c r="N868" s="22"/>
      <c r="O868" s="22"/>
      <c r="P868" s="22"/>
      <c r="Q868" s="22"/>
      <c r="R868" s="22"/>
      <c r="S868" s="22"/>
      <c r="T868" s="22"/>
      <c r="U868" s="22"/>
      <c r="V868" s="22"/>
      <c r="W868" s="22"/>
      <c r="X868" s="22"/>
    </row>
    <row r="869" spans="1:24" ht="15.75" customHeight="1" x14ac:dyDescent="0.25">
      <c r="A869" s="22"/>
      <c r="B869" s="22"/>
      <c r="C869" s="22"/>
      <c r="D869" s="22"/>
      <c r="E869" s="22"/>
      <c r="F869" s="212"/>
      <c r="G869" s="22"/>
      <c r="H869" s="22"/>
      <c r="I869" s="22"/>
      <c r="J869" s="22"/>
      <c r="K869" s="22"/>
      <c r="L869" s="22"/>
      <c r="M869" s="22"/>
      <c r="N869" s="22"/>
      <c r="O869" s="22"/>
      <c r="P869" s="22"/>
      <c r="Q869" s="22"/>
      <c r="R869" s="22"/>
      <c r="S869" s="22"/>
      <c r="T869" s="22"/>
      <c r="U869" s="22"/>
      <c r="V869" s="22"/>
      <c r="W869" s="22"/>
      <c r="X869" s="22"/>
    </row>
    <row r="870" spans="1:24" ht="15.75" customHeight="1" x14ac:dyDescent="0.25">
      <c r="A870" s="22"/>
      <c r="B870" s="22"/>
      <c r="C870" s="22"/>
      <c r="D870" s="22"/>
      <c r="E870" s="22"/>
      <c r="F870" s="212"/>
      <c r="G870" s="22"/>
      <c r="H870" s="22"/>
      <c r="I870" s="22"/>
      <c r="J870" s="22"/>
      <c r="K870" s="22"/>
      <c r="L870" s="22"/>
      <c r="M870" s="22"/>
      <c r="N870" s="22"/>
      <c r="O870" s="22"/>
      <c r="P870" s="22"/>
      <c r="Q870" s="22"/>
      <c r="R870" s="22"/>
      <c r="S870" s="22"/>
      <c r="T870" s="22"/>
      <c r="U870" s="22"/>
      <c r="V870" s="22"/>
      <c r="W870" s="22"/>
      <c r="X870" s="22"/>
    </row>
    <row r="871" spans="1:24" ht="15.75" customHeight="1" x14ac:dyDescent="0.25">
      <c r="A871" s="22"/>
      <c r="B871" s="22"/>
      <c r="C871" s="22"/>
      <c r="D871" s="22"/>
      <c r="E871" s="22"/>
      <c r="F871" s="212"/>
      <c r="G871" s="22"/>
      <c r="H871" s="22"/>
      <c r="I871" s="22"/>
      <c r="J871" s="22"/>
      <c r="K871" s="22"/>
      <c r="L871" s="22"/>
      <c r="M871" s="22"/>
      <c r="N871" s="22"/>
      <c r="O871" s="22"/>
      <c r="P871" s="22"/>
      <c r="Q871" s="22"/>
      <c r="R871" s="22"/>
      <c r="S871" s="22"/>
      <c r="T871" s="22"/>
      <c r="U871" s="22"/>
      <c r="V871" s="22"/>
      <c r="W871" s="22"/>
      <c r="X871" s="22"/>
    </row>
    <row r="872" spans="1:24" ht="15.75" customHeight="1" x14ac:dyDescent="0.25">
      <c r="A872" s="22"/>
      <c r="B872" s="22"/>
      <c r="C872" s="22"/>
      <c r="D872" s="22"/>
      <c r="E872" s="22"/>
      <c r="F872" s="212"/>
      <c r="G872" s="22"/>
      <c r="H872" s="22"/>
      <c r="I872" s="22"/>
      <c r="J872" s="22"/>
      <c r="K872" s="22"/>
      <c r="L872" s="22"/>
      <c r="M872" s="22"/>
      <c r="N872" s="22"/>
      <c r="O872" s="22"/>
      <c r="P872" s="22"/>
      <c r="Q872" s="22"/>
      <c r="R872" s="22"/>
      <c r="S872" s="22"/>
      <c r="T872" s="22"/>
      <c r="U872" s="22"/>
      <c r="V872" s="22"/>
      <c r="W872" s="22"/>
      <c r="X872" s="22"/>
    </row>
    <row r="873" spans="1:24" ht="15.75" customHeight="1" x14ac:dyDescent="0.25">
      <c r="A873" s="22"/>
      <c r="B873" s="22"/>
      <c r="C873" s="22"/>
      <c r="D873" s="22"/>
      <c r="E873" s="22"/>
      <c r="F873" s="212"/>
      <c r="G873" s="22"/>
      <c r="H873" s="22"/>
      <c r="I873" s="22"/>
      <c r="J873" s="22"/>
      <c r="K873" s="22"/>
      <c r="L873" s="22"/>
      <c r="M873" s="22"/>
      <c r="N873" s="22"/>
      <c r="O873" s="22"/>
      <c r="P873" s="22"/>
      <c r="Q873" s="22"/>
      <c r="R873" s="22"/>
      <c r="S873" s="22"/>
      <c r="T873" s="22"/>
      <c r="U873" s="22"/>
      <c r="V873" s="22"/>
      <c r="W873" s="22"/>
      <c r="X873" s="22"/>
    </row>
    <row r="874" spans="1:24" ht="15.75" customHeight="1" x14ac:dyDescent="0.25">
      <c r="A874" s="22"/>
      <c r="B874" s="22"/>
      <c r="C874" s="22"/>
      <c r="D874" s="22"/>
      <c r="E874" s="22"/>
      <c r="F874" s="212"/>
      <c r="G874" s="22"/>
      <c r="H874" s="22"/>
      <c r="I874" s="22"/>
      <c r="J874" s="22"/>
      <c r="K874" s="22"/>
      <c r="L874" s="22"/>
      <c r="M874" s="22"/>
      <c r="N874" s="22"/>
      <c r="O874" s="22"/>
      <c r="P874" s="22"/>
      <c r="Q874" s="22"/>
      <c r="R874" s="22"/>
      <c r="S874" s="22"/>
      <c r="T874" s="22"/>
      <c r="U874" s="22"/>
      <c r="V874" s="22"/>
      <c r="W874" s="22"/>
      <c r="X874" s="22"/>
    </row>
    <row r="875" spans="1:24" ht="15.75" customHeight="1" x14ac:dyDescent="0.25">
      <c r="A875" s="22"/>
      <c r="B875" s="22"/>
      <c r="C875" s="22"/>
      <c r="D875" s="22"/>
      <c r="E875" s="22"/>
      <c r="F875" s="212"/>
      <c r="G875" s="22"/>
      <c r="H875" s="22"/>
      <c r="I875" s="22"/>
      <c r="J875" s="22"/>
      <c r="K875" s="22"/>
      <c r="L875" s="22"/>
      <c r="M875" s="22"/>
      <c r="N875" s="22"/>
      <c r="O875" s="22"/>
      <c r="P875" s="22"/>
      <c r="Q875" s="22"/>
      <c r="R875" s="22"/>
      <c r="S875" s="22"/>
      <c r="T875" s="22"/>
      <c r="U875" s="22"/>
      <c r="V875" s="22"/>
      <c r="W875" s="22"/>
      <c r="X875" s="22"/>
    </row>
    <row r="876" spans="1:24" ht="15.75" customHeight="1" x14ac:dyDescent="0.25">
      <c r="A876" s="22"/>
      <c r="B876" s="22"/>
      <c r="C876" s="22"/>
      <c r="D876" s="22"/>
      <c r="E876" s="22"/>
      <c r="F876" s="212"/>
      <c r="G876" s="22"/>
      <c r="H876" s="22"/>
      <c r="I876" s="22"/>
      <c r="J876" s="22"/>
      <c r="K876" s="22"/>
      <c r="L876" s="22"/>
      <c r="M876" s="22"/>
      <c r="N876" s="22"/>
      <c r="O876" s="22"/>
      <c r="P876" s="22"/>
      <c r="Q876" s="22"/>
      <c r="R876" s="22"/>
      <c r="S876" s="22"/>
      <c r="T876" s="22"/>
      <c r="U876" s="22"/>
      <c r="V876" s="22"/>
      <c r="W876" s="22"/>
      <c r="X876" s="22"/>
    </row>
    <row r="877" spans="1:24" ht="15.75" customHeight="1" x14ac:dyDescent="0.25">
      <c r="A877" s="22"/>
      <c r="B877" s="22"/>
      <c r="C877" s="22"/>
      <c r="D877" s="22"/>
      <c r="E877" s="22"/>
      <c r="F877" s="212"/>
      <c r="G877" s="22"/>
      <c r="H877" s="22"/>
      <c r="I877" s="22"/>
      <c r="J877" s="22"/>
      <c r="K877" s="22"/>
      <c r="L877" s="22"/>
      <c r="M877" s="22"/>
      <c r="N877" s="22"/>
      <c r="O877" s="22"/>
      <c r="P877" s="22"/>
      <c r="Q877" s="22"/>
      <c r="R877" s="22"/>
      <c r="S877" s="22"/>
      <c r="T877" s="22"/>
      <c r="U877" s="22"/>
      <c r="V877" s="22"/>
      <c r="W877" s="22"/>
      <c r="X877" s="22"/>
    </row>
    <row r="878" spans="1:24" ht="15.75" customHeight="1" x14ac:dyDescent="0.25">
      <c r="A878" s="22"/>
      <c r="B878" s="22"/>
      <c r="C878" s="22"/>
      <c r="D878" s="22"/>
      <c r="E878" s="22"/>
      <c r="F878" s="212"/>
      <c r="G878" s="22"/>
      <c r="H878" s="22"/>
      <c r="I878" s="22"/>
      <c r="J878" s="22"/>
      <c r="K878" s="22"/>
      <c r="L878" s="22"/>
      <c r="M878" s="22"/>
      <c r="N878" s="22"/>
      <c r="O878" s="22"/>
      <c r="P878" s="22"/>
      <c r="Q878" s="22"/>
      <c r="R878" s="22"/>
      <c r="S878" s="22"/>
      <c r="T878" s="22"/>
      <c r="U878" s="22"/>
      <c r="V878" s="22"/>
      <c r="W878" s="22"/>
      <c r="X878" s="22"/>
    </row>
    <row r="879" spans="1:24" ht="15.75" customHeight="1" x14ac:dyDescent="0.25">
      <c r="A879" s="22"/>
      <c r="B879" s="22"/>
      <c r="C879" s="22"/>
      <c r="D879" s="22"/>
      <c r="E879" s="22"/>
      <c r="F879" s="212"/>
      <c r="G879" s="22"/>
      <c r="H879" s="22"/>
      <c r="I879" s="22"/>
      <c r="J879" s="22"/>
      <c r="K879" s="22"/>
      <c r="L879" s="22"/>
      <c r="M879" s="22"/>
      <c r="N879" s="22"/>
      <c r="O879" s="22"/>
      <c r="P879" s="22"/>
      <c r="Q879" s="22"/>
      <c r="R879" s="22"/>
      <c r="S879" s="22"/>
      <c r="T879" s="22"/>
      <c r="U879" s="22"/>
      <c r="V879" s="22"/>
      <c r="W879" s="22"/>
      <c r="X879" s="22"/>
    </row>
    <row r="880" spans="1:24" ht="15.75" customHeight="1" x14ac:dyDescent="0.25">
      <c r="A880" s="22"/>
      <c r="B880" s="22"/>
      <c r="C880" s="22"/>
      <c r="D880" s="22"/>
      <c r="E880" s="22"/>
      <c r="F880" s="212"/>
      <c r="G880" s="22"/>
      <c r="H880" s="22"/>
      <c r="I880" s="22"/>
      <c r="J880" s="22"/>
      <c r="K880" s="22"/>
      <c r="L880" s="22"/>
      <c r="M880" s="22"/>
      <c r="N880" s="22"/>
      <c r="O880" s="22"/>
      <c r="P880" s="22"/>
      <c r="Q880" s="22"/>
      <c r="R880" s="22"/>
      <c r="S880" s="22"/>
      <c r="T880" s="22"/>
      <c r="U880" s="22"/>
      <c r="V880" s="22"/>
      <c r="W880" s="22"/>
      <c r="X880" s="22"/>
    </row>
    <row r="881" spans="1:24" ht="15.75" customHeight="1" x14ac:dyDescent="0.25">
      <c r="A881" s="22"/>
      <c r="B881" s="22"/>
      <c r="C881" s="22"/>
      <c r="D881" s="22"/>
      <c r="E881" s="22"/>
      <c r="F881" s="212"/>
      <c r="G881" s="22"/>
      <c r="H881" s="22"/>
      <c r="I881" s="22"/>
      <c r="J881" s="22"/>
      <c r="K881" s="22"/>
      <c r="L881" s="22"/>
      <c r="M881" s="22"/>
      <c r="N881" s="22"/>
      <c r="O881" s="22"/>
      <c r="P881" s="22"/>
      <c r="Q881" s="22"/>
      <c r="R881" s="22"/>
      <c r="S881" s="22"/>
      <c r="T881" s="22"/>
      <c r="U881" s="22"/>
      <c r="V881" s="22"/>
      <c r="W881" s="22"/>
      <c r="X881" s="22"/>
    </row>
    <row r="882" spans="1:24" ht="15.75" customHeight="1" x14ac:dyDescent="0.25">
      <c r="A882" s="22"/>
      <c r="B882" s="22"/>
      <c r="C882" s="22"/>
      <c r="D882" s="22"/>
      <c r="E882" s="22"/>
      <c r="F882" s="212"/>
      <c r="G882" s="22"/>
      <c r="H882" s="22"/>
      <c r="I882" s="22"/>
      <c r="J882" s="22"/>
      <c r="K882" s="22"/>
      <c r="L882" s="22"/>
      <c r="M882" s="22"/>
      <c r="N882" s="22"/>
      <c r="O882" s="22"/>
      <c r="P882" s="22"/>
      <c r="Q882" s="22"/>
      <c r="R882" s="22"/>
      <c r="S882" s="22"/>
      <c r="T882" s="22"/>
      <c r="U882" s="22"/>
      <c r="V882" s="22"/>
      <c r="W882" s="22"/>
      <c r="X882" s="22"/>
    </row>
    <row r="883" spans="1:24" ht="15.75" customHeight="1" x14ac:dyDescent="0.25">
      <c r="A883" s="22"/>
      <c r="B883" s="22"/>
      <c r="C883" s="22"/>
      <c r="D883" s="22"/>
      <c r="E883" s="22"/>
      <c r="F883" s="212"/>
      <c r="G883" s="22"/>
      <c r="H883" s="22"/>
      <c r="I883" s="22"/>
      <c r="J883" s="22"/>
      <c r="K883" s="22"/>
      <c r="L883" s="22"/>
      <c r="M883" s="22"/>
      <c r="N883" s="22"/>
      <c r="O883" s="22"/>
      <c r="P883" s="22"/>
      <c r="Q883" s="22"/>
      <c r="R883" s="22"/>
      <c r="S883" s="22"/>
      <c r="T883" s="22"/>
      <c r="U883" s="22"/>
      <c r="V883" s="22"/>
      <c r="W883" s="22"/>
      <c r="X883" s="22"/>
    </row>
    <row r="884" spans="1:24" ht="15.75" customHeight="1" x14ac:dyDescent="0.25">
      <c r="A884" s="22"/>
      <c r="B884" s="22"/>
      <c r="C884" s="22"/>
      <c r="D884" s="22"/>
      <c r="E884" s="22"/>
      <c r="F884" s="212"/>
      <c r="G884" s="22"/>
      <c r="H884" s="22"/>
      <c r="I884" s="22"/>
      <c r="J884" s="22"/>
      <c r="K884" s="22"/>
      <c r="L884" s="22"/>
      <c r="M884" s="22"/>
      <c r="N884" s="22"/>
      <c r="O884" s="22"/>
      <c r="P884" s="22"/>
      <c r="Q884" s="22"/>
      <c r="R884" s="22"/>
      <c r="S884" s="22"/>
      <c r="T884" s="22"/>
      <c r="U884" s="22"/>
      <c r="V884" s="22"/>
      <c r="W884" s="22"/>
      <c r="X884" s="22"/>
    </row>
    <row r="885" spans="1:24" ht="15.75" customHeight="1" x14ac:dyDescent="0.25">
      <c r="A885" s="22"/>
      <c r="B885" s="22"/>
      <c r="C885" s="22"/>
      <c r="D885" s="22"/>
      <c r="E885" s="22"/>
      <c r="F885" s="212"/>
      <c r="G885" s="22"/>
      <c r="H885" s="22"/>
      <c r="I885" s="22"/>
      <c r="J885" s="22"/>
      <c r="K885" s="22"/>
      <c r="L885" s="22"/>
      <c r="M885" s="22"/>
      <c r="N885" s="22"/>
      <c r="O885" s="22"/>
      <c r="P885" s="22"/>
      <c r="Q885" s="22"/>
      <c r="R885" s="22"/>
      <c r="S885" s="22"/>
      <c r="T885" s="22"/>
      <c r="U885" s="22"/>
      <c r="V885" s="22"/>
      <c r="W885" s="22"/>
      <c r="X885" s="22"/>
    </row>
    <row r="886" spans="1:24" ht="15.75" customHeight="1" x14ac:dyDescent="0.25">
      <c r="A886" s="22"/>
      <c r="B886" s="22"/>
      <c r="C886" s="22"/>
      <c r="D886" s="22"/>
      <c r="E886" s="22"/>
      <c r="F886" s="212"/>
      <c r="G886" s="22"/>
      <c r="H886" s="22"/>
      <c r="I886" s="22"/>
      <c r="J886" s="22"/>
      <c r="K886" s="22"/>
      <c r="L886" s="22"/>
      <c r="M886" s="22"/>
      <c r="N886" s="22"/>
      <c r="O886" s="22"/>
      <c r="P886" s="22"/>
      <c r="Q886" s="22"/>
      <c r="R886" s="22"/>
      <c r="S886" s="22"/>
      <c r="T886" s="22"/>
      <c r="U886" s="22"/>
      <c r="V886" s="22"/>
      <c r="W886" s="22"/>
      <c r="X886" s="22"/>
    </row>
    <row r="887" spans="1:24" ht="15.75" customHeight="1" x14ac:dyDescent="0.25">
      <c r="A887" s="22"/>
      <c r="B887" s="22"/>
      <c r="C887" s="22"/>
      <c r="D887" s="22"/>
      <c r="E887" s="22"/>
      <c r="F887" s="212"/>
      <c r="G887" s="22"/>
      <c r="H887" s="22"/>
      <c r="I887" s="22"/>
      <c r="J887" s="22"/>
      <c r="K887" s="22"/>
      <c r="L887" s="22"/>
      <c r="M887" s="22"/>
      <c r="N887" s="22"/>
      <c r="O887" s="22"/>
      <c r="P887" s="22"/>
      <c r="Q887" s="22"/>
      <c r="R887" s="22"/>
      <c r="S887" s="22"/>
      <c r="T887" s="22"/>
      <c r="U887" s="22"/>
      <c r="V887" s="22"/>
      <c r="W887" s="22"/>
      <c r="X887" s="22"/>
    </row>
    <row r="888" spans="1:24" ht="15.75" customHeight="1" x14ac:dyDescent="0.25">
      <c r="A888" s="22"/>
      <c r="B888" s="22"/>
      <c r="C888" s="22"/>
      <c r="D888" s="22"/>
      <c r="E888" s="22"/>
      <c r="F888" s="212"/>
      <c r="G888" s="22"/>
      <c r="H888" s="22"/>
      <c r="I888" s="22"/>
      <c r="J888" s="22"/>
      <c r="K888" s="22"/>
      <c r="L888" s="22"/>
      <c r="M888" s="22"/>
      <c r="N888" s="22"/>
      <c r="O888" s="22"/>
      <c r="P888" s="22"/>
      <c r="Q888" s="22"/>
      <c r="R888" s="22"/>
      <c r="S888" s="22"/>
      <c r="T888" s="22"/>
      <c r="U888" s="22"/>
      <c r="V888" s="22"/>
      <c r="W888" s="22"/>
      <c r="X888" s="22"/>
    </row>
    <row r="889" spans="1:24" ht="15.75" customHeight="1" x14ac:dyDescent="0.25">
      <c r="A889" s="22"/>
      <c r="B889" s="22"/>
      <c r="C889" s="22"/>
      <c r="D889" s="22"/>
      <c r="E889" s="22"/>
      <c r="F889" s="212"/>
      <c r="G889" s="22"/>
      <c r="H889" s="22"/>
      <c r="I889" s="22"/>
      <c r="J889" s="22"/>
      <c r="K889" s="22"/>
      <c r="L889" s="22"/>
      <c r="M889" s="22"/>
      <c r="N889" s="22"/>
      <c r="O889" s="22"/>
      <c r="P889" s="22"/>
      <c r="Q889" s="22"/>
      <c r="R889" s="22"/>
      <c r="S889" s="22"/>
      <c r="T889" s="22"/>
      <c r="U889" s="22"/>
      <c r="V889" s="22"/>
      <c r="W889" s="22"/>
      <c r="X889" s="22"/>
    </row>
    <row r="890" spans="1:24" ht="15.75" customHeight="1" x14ac:dyDescent="0.25">
      <c r="A890" s="22"/>
      <c r="B890" s="22"/>
      <c r="C890" s="22"/>
      <c r="D890" s="22"/>
      <c r="E890" s="22"/>
      <c r="F890" s="212"/>
      <c r="G890" s="22"/>
      <c r="H890" s="22"/>
      <c r="I890" s="22"/>
      <c r="J890" s="22"/>
      <c r="K890" s="22"/>
      <c r="L890" s="22"/>
      <c r="M890" s="22"/>
      <c r="N890" s="22"/>
      <c r="O890" s="22"/>
      <c r="P890" s="22"/>
      <c r="Q890" s="22"/>
      <c r="R890" s="22"/>
      <c r="S890" s="22"/>
      <c r="T890" s="22"/>
      <c r="U890" s="22"/>
      <c r="V890" s="22"/>
      <c r="W890" s="22"/>
      <c r="X890" s="22"/>
    </row>
    <row r="891" spans="1:24" ht="15.75" customHeight="1" x14ac:dyDescent="0.25">
      <c r="A891" s="22"/>
      <c r="B891" s="22"/>
      <c r="C891" s="22"/>
      <c r="D891" s="22"/>
      <c r="E891" s="22"/>
      <c r="F891" s="212"/>
      <c r="G891" s="22"/>
      <c r="H891" s="22"/>
      <c r="I891" s="22"/>
      <c r="J891" s="22"/>
      <c r="K891" s="22"/>
      <c r="L891" s="22"/>
      <c r="M891" s="22"/>
      <c r="N891" s="22"/>
      <c r="O891" s="22"/>
      <c r="P891" s="22"/>
      <c r="Q891" s="22"/>
      <c r="R891" s="22"/>
      <c r="S891" s="22"/>
      <c r="T891" s="22"/>
      <c r="U891" s="22"/>
      <c r="V891" s="22"/>
      <c r="W891" s="22"/>
      <c r="X891" s="22"/>
    </row>
    <row r="892" spans="1:24" ht="15.75" customHeight="1" x14ac:dyDescent="0.25">
      <c r="A892" s="22"/>
      <c r="B892" s="22"/>
      <c r="C892" s="22"/>
      <c r="D892" s="22"/>
      <c r="E892" s="22"/>
      <c r="F892" s="212"/>
      <c r="G892" s="22"/>
      <c r="H892" s="22"/>
      <c r="I892" s="22"/>
      <c r="J892" s="22"/>
      <c r="K892" s="22"/>
      <c r="L892" s="22"/>
      <c r="M892" s="22"/>
      <c r="N892" s="22"/>
      <c r="O892" s="22"/>
      <c r="P892" s="22"/>
      <c r="Q892" s="22"/>
      <c r="R892" s="22"/>
      <c r="S892" s="22"/>
      <c r="T892" s="22"/>
      <c r="U892" s="22"/>
      <c r="V892" s="22"/>
      <c r="W892" s="22"/>
      <c r="X892" s="22"/>
    </row>
    <row r="893" spans="1:24" ht="15.75" customHeight="1" x14ac:dyDescent="0.25">
      <c r="A893" s="22"/>
      <c r="B893" s="22"/>
      <c r="C893" s="22"/>
      <c r="D893" s="22"/>
      <c r="E893" s="22"/>
      <c r="F893" s="212"/>
      <c r="G893" s="22"/>
      <c r="H893" s="22"/>
      <c r="I893" s="22"/>
      <c r="J893" s="22"/>
      <c r="K893" s="22"/>
      <c r="L893" s="22"/>
      <c r="M893" s="22"/>
      <c r="N893" s="22"/>
      <c r="O893" s="22"/>
      <c r="P893" s="22"/>
      <c r="Q893" s="22"/>
      <c r="R893" s="22"/>
      <c r="S893" s="22"/>
      <c r="T893" s="22"/>
      <c r="U893" s="22"/>
      <c r="V893" s="22"/>
      <c r="W893" s="22"/>
      <c r="X893" s="22"/>
    </row>
    <row r="894" spans="1:24" ht="15.75" customHeight="1" x14ac:dyDescent="0.25">
      <c r="A894" s="22"/>
      <c r="B894" s="22"/>
      <c r="C894" s="22"/>
      <c r="D894" s="22"/>
      <c r="E894" s="22"/>
      <c r="F894" s="212"/>
      <c r="G894" s="22"/>
      <c r="H894" s="22"/>
      <c r="I894" s="22"/>
      <c r="J894" s="22"/>
      <c r="K894" s="22"/>
      <c r="L894" s="22"/>
      <c r="M894" s="22"/>
      <c r="N894" s="22"/>
      <c r="O894" s="22"/>
      <c r="P894" s="22"/>
      <c r="Q894" s="22"/>
      <c r="R894" s="22"/>
      <c r="S894" s="22"/>
      <c r="T894" s="22"/>
      <c r="U894" s="22"/>
      <c r="V894" s="22"/>
      <c r="W894" s="22"/>
      <c r="X894" s="22"/>
    </row>
    <row r="895" spans="1:24" ht="15.75" customHeight="1" x14ac:dyDescent="0.25">
      <c r="A895" s="22"/>
      <c r="B895" s="22"/>
      <c r="C895" s="22"/>
      <c r="D895" s="22"/>
      <c r="E895" s="22"/>
      <c r="F895" s="212"/>
      <c r="G895" s="22"/>
      <c r="H895" s="22"/>
      <c r="I895" s="22"/>
      <c r="J895" s="22"/>
      <c r="K895" s="22"/>
      <c r="L895" s="22"/>
      <c r="M895" s="22"/>
      <c r="N895" s="22"/>
      <c r="O895" s="22"/>
      <c r="P895" s="22"/>
      <c r="Q895" s="22"/>
      <c r="R895" s="22"/>
      <c r="S895" s="22"/>
      <c r="T895" s="22"/>
      <c r="U895" s="22"/>
      <c r="V895" s="22"/>
      <c r="W895" s="22"/>
      <c r="X895" s="22"/>
    </row>
    <row r="896" spans="1:24" ht="15.75" customHeight="1" x14ac:dyDescent="0.25">
      <c r="A896" s="22"/>
      <c r="B896" s="22"/>
      <c r="C896" s="22"/>
      <c r="D896" s="22"/>
      <c r="E896" s="22"/>
      <c r="F896" s="212"/>
      <c r="G896" s="22"/>
      <c r="H896" s="22"/>
      <c r="I896" s="22"/>
      <c r="J896" s="22"/>
      <c r="K896" s="22"/>
      <c r="L896" s="22"/>
      <c r="M896" s="22"/>
      <c r="N896" s="22"/>
      <c r="O896" s="22"/>
      <c r="P896" s="22"/>
      <c r="Q896" s="22"/>
      <c r="R896" s="22"/>
      <c r="S896" s="22"/>
      <c r="T896" s="22"/>
      <c r="U896" s="22"/>
      <c r="V896" s="22"/>
      <c r="W896" s="22"/>
      <c r="X896" s="22"/>
    </row>
    <row r="897" spans="1:24" ht="15.75" customHeight="1" x14ac:dyDescent="0.25">
      <c r="A897" s="22"/>
      <c r="B897" s="22"/>
      <c r="C897" s="22"/>
      <c r="D897" s="22"/>
      <c r="E897" s="22"/>
      <c r="F897" s="212"/>
      <c r="G897" s="22"/>
      <c r="H897" s="22"/>
      <c r="I897" s="22"/>
      <c r="J897" s="22"/>
      <c r="K897" s="22"/>
      <c r="L897" s="22"/>
      <c r="M897" s="22"/>
      <c r="N897" s="22"/>
      <c r="O897" s="22"/>
      <c r="P897" s="22"/>
      <c r="Q897" s="22"/>
      <c r="R897" s="22"/>
      <c r="S897" s="22"/>
      <c r="T897" s="22"/>
      <c r="U897" s="22"/>
      <c r="V897" s="22"/>
      <c r="W897" s="22"/>
      <c r="X897" s="22"/>
    </row>
    <row r="898" spans="1:24" ht="15.75" customHeight="1" x14ac:dyDescent="0.25">
      <c r="A898" s="22"/>
      <c r="B898" s="22"/>
      <c r="C898" s="22"/>
      <c r="D898" s="22"/>
      <c r="E898" s="22"/>
      <c r="F898" s="212"/>
      <c r="G898" s="22"/>
      <c r="H898" s="22"/>
      <c r="I898" s="22"/>
      <c r="J898" s="22"/>
      <c r="K898" s="22"/>
      <c r="L898" s="22"/>
      <c r="M898" s="22"/>
      <c r="N898" s="22"/>
      <c r="O898" s="22"/>
      <c r="P898" s="22"/>
      <c r="Q898" s="22"/>
      <c r="R898" s="22"/>
      <c r="S898" s="22"/>
      <c r="T898" s="22"/>
      <c r="U898" s="22"/>
      <c r="V898" s="22"/>
      <c r="W898" s="22"/>
      <c r="X898" s="22"/>
    </row>
    <row r="899" spans="1:24" ht="15.75" customHeight="1" x14ac:dyDescent="0.25">
      <c r="A899" s="22"/>
      <c r="B899" s="22"/>
      <c r="C899" s="22"/>
      <c r="D899" s="22"/>
      <c r="E899" s="22"/>
      <c r="F899" s="212"/>
      <c r="G899" s="22"/>
      <c r="H899" s="22"/>
      <c r="I899" s="22"/>
      <c r="J899" s="22"/>
      <c r="K899" s="22"/>
      <c r="L899" s="22"/>
      <c r="M899" s="22"/>
      <c r="N899" s="22"/>
      <c r="O899" s="22"/>
      <c r="P899" s="22"/>
      <c r="Q899" s="22"/>
      <c r="R899" s="22"/>
      <c r="S899" s="22"/>
      <c r="T899" s="22"/>
      <c r="U899" s="22"/>
      <c r="V899" s="22"/>
      <c r="W899" s="22"/>
      <c r="X899" s="22"/>
    </row>
    <row r="900" spans="1:24" ht="15.75" customHeight="1" x14ac:dyDescent="0.25">
      <c r="A900" s="22"/>
      <c r="B900" s="22"/>
      <c r="C900" s="22"/>
      <c r="D900" s="22"/>
      <c r="E900" s="22"/>
      <c r="F900" s="212"/>
      <c r="G900" s="22"/>
      <c r="H900" s="22"/>
      <c r="I900" s="22"/>
      <c r="J900" s="22"/>
      <c r="K900" s="22"/>
      <c r="L900" s="22"/>
      <c r="M900" s="22"/>
      <c r="N900" s="22"/>
      <c r="O900" s="22"/>
      <c r="P900" s="22"/>
      <c r="Q900" s="22"/>
      <c r="R900" s="22"/>
      <c r="S900" s="22"/>
      <c r="T900" s="22"/>
      <c r="U900" s="22"/>
      <c r="V900" s="22"/>
      <c r="W900" s="22"/>
      <c r="X900" s="22"/>
    </row>
    <row r="901" spans="1:24" ht="15.75" customHeight="1" x14ac:dyDescent="0.25">
      <c r="A901" s="22"/>
      <c r="B901" s="22"/>
      <c r="C901" s="22"/>
      <c r="D901" s="22"/>
      <c r="E901" s="22"/>
      <c r="F901" s="212"/>
      <c r="G901" s="22"/>
      <c r="H901" s="22"/>
      <c r="I901" s="22"/>
      <c r="J901" s="22"/>
      <c r="K901" s="22"/>
      <c r="L901" s="22"/>
      <c r="M901" s="22"/>
      <c r="N901" s="22"/>
      <c r="O901" s="22"/>
      <c r="P901" s="22"/>
      <c r="Q901" s="22"/>
      <c r="R901" s="22"/>
      <c r="S901" s="22"/>
      <c r="T901" s="22"/>
      <c r="U901" s="22"/>
      <c r="V901" s="22"/>
      <c r="W901" s="22"/>
      <c r="X901" s="22"/>
    </row>
    <row r="902" spans="1:24" ht="15.75" customHeight="1" x14ac:dyDescent="0.25">
      <c r="A902" s="22"/>
      <c r="B902" s="22"/>
      <c r="C902" s="22"/>
      <c r="D902" s="22"/>
      <c r="E902" s="22"/>
      <c r="F902" s="212"/>
      <c r="G902" s="22"/>
      <c r="H902" s="22"/>
      <c r="I902" s="22"/>
      <c r="J902" s="22"/>
      <c r="K902" s="22"/>
      <c r="L902" s="22"/>
      <c r="M902" s="22"/>
      <c r="N902" s="22"/>
      <c r="O902" s="22"/>
      <c r="P902" s="22"/>
      <c r="Q902" s="22"/>
      <c r="R902" s="22"/>
      <c r="S902" s="22"/>
      <c r="T902" s="22"/>
      <c r="U902" s="22"/>
      <c r="V902" s="22"/>
      <c r="W902" s="22"/>
      <c r="X902" s="22"/>
    </row>
    <row r="903" spans="1:24" ht="15.75" customHeight="1" x14ac:dyDescent="0.25">
      <c r="A903" s="22"/>
      <c r="B903" s="22"/>
      <c r="C903" s="22"/>
      <c r="D903" s="22"/>
      <c r="E903" s="22"/>
      <c r="F903" s="212"/>
      <c r="G903" s="22"/>
      <c r="H903" s="22"/>
      <c r="I903" s="22"/>
      <c r="J903" s="22"/>
      <c r="K903" s="22"/>
      <c r="L903" s="22"/>
      <c r="M903" s="22"/>
      <c r="N903" s="22"/>
      <c r="O903" s="22"/>
      <c r="P903" s="22"/>
      <c r="Q903" s="22"/>
      <c r="R903" s="22"/>
      <c r="S903" s="22"/>
      <c r="T903" s="22"/>
      <c r="U903" s="22"/>
      <c r="V903" s="22"/>
      <c r="W903" s="22"/>
      <c r="X903" s="22"/>
    </row>
    <row r="904" spans="1:24" ht="15.75" customHeight="1" x14ac:dyDescent="0.25">
      <c r="A904" s="22"/>
      <c r="B904" s="22"/>
      <c r="C904" s="22"/>
      <c r="D904" s="22"/>
      <c r="E904" s="22"/>
      <c r="F904" s="212"/>
      <c r="G904" s="22"/>
      <c r="H904" s="22"/>
      <c r="I904" s="22"/>
      <c r="J904" s="22"/>
      <c r="K904" s="22"/>
      <c r="L904" s="22"/>
      <c r="M904" s="22"/>
      <c r="N904" s="22"/>
      <c r="O904" s="22"/>
      <c r="P904" s="22"/>
      <c r="Q904" s="22"/>
      <c r="R904" s="22"/>
      <c r="S904" s="22"/>
      <c r="T904" s="22"/>
      <c r="U904" s="22"/>
      <c r="V904" s="22"/>
      <c r="W904" s="22"/>
      <c r="X904" s="22"/>
    </row>
    <row r="905" spans="1:24" ht="15.75" customHeight="1" x14ac:dyDescent="0.25">
      <c r="A905" s="22"/>
      <c r="B905" s="22"/>
      <c r="C905" s="22"/>
      <c r="D905" s="22"/>
      <c r="E905" s="22"/>
      <c r="F905" s="212"/>
      <c r="G905" s="22"/>
      <c r="H905" s="22"/>
      <c r="I905" s="22"/>
      <c r="J905" s="22"/>
      <c r="K905" s="22"/>
      <c r="L905" s="22"/>
      <c r="M905" s="22"/>
      <c r="N905" s="22"/>
      <c r="O905" s="22"/>
      <c r="P905" s="22"/>
      <c r="Q905" s="22"/>
      <c r="R905" s="22"/>
      <c r="S905" s="22"/>
      <c r="T905" s="22"/>
      <c r="U905" s="22"/>
      <c r="V905" s="22"/>
      <c r="W905" s="22"/>
      <c r="X905" s="22"/>
    </row>
    <row r="906" spans="1:24" ht="15.75" customHeight="1" x14ac:dyDescent="0.25">
      <c r="A906" s="22"/>
      <c r="B906" s="22"/>
      <c r="C906" s="22"/>
      <c r="D906" s="22"/>
      <c r="E906" s="22"/>
      <c r="F906" s="212"/>
      <c r="G906" s="22"/>
      <c r="H906" s="22"/>
      <c r="I906" s="22"/>
      <c r="J906" s="22"/>
      <c r="K906" s="22"/>
      <c r="L906" s="22"/>
      <c r="M906" s="22"/>
      <c r="N906" s="22"/>
      <c r="O906" s="22"/>
      <c r="P906" s="22"/>
      <c r="Q906" s="22"/>
      <c r="R906" s="22"/>
      <c r="S906" s="22"/>
      <c r="T906" s="22"/>
      <c r="U906" s="22"/>
      <c r="V906" s="22"/>
      <c r="W906" s="22"/>
      <c r="X906" s="22"/>
    </row>
    <row r="907" spans="1:24" ht="15.75" customHeight="1" x14ac:dyDescent="0.25">
      <c r="A907" s="22"/>
      <c r="B907" s="22"/>
      <c r="C907" s="22"/>
      <c r="D907" s="22"/>
      <c r="E907" s="22"/>
      <c r="F907" s="212"/>
      <c r="G907" s="22"/>
      <c r="H907" s="22"/>
      <c r="I907" s="22"/>
      <c r="J907" s="22"/>
      <c r="K907" s="22"/>
      <c r="L907" s="22"/>
      <c r="M907" s="22"/>
      <c r="N907" s="22"/>
      <c r="O907" s="22"/>
      <c r="P907" s="22"/>
      <c r="Q907" s="22"/>
      <c r="R907" s="22"/>
      <c r="S907" s="22"/>
      <c r="T907" s="22"/>
      <c r="U907" s="22"/>
      <c r="V907" s="22"/>
      <c r="W907" s="22"/>
      <c r="X907" s="22"/>
    </row>
    <row r="908" spans="1:24" ht="15.75" customHeight="1" x14ac:dyDescent="0.25">
      <c r="A908" s="22"/>
      <c r="B908" s="22"/>
      <c r="C908" s="22"/>
      <c r="D908" s="22"/>
      <c r="E908" s="22"/>
      <c r="F908" s="212"/>
      <c r="G908" s="22"/>
      <c r="H908" s="22"/>
      <c r="I908" s="22"/>
      <c r="J908" s="22"/>
      <c r="K908" s="22"/>
      <c r="L908" s="22"/>
      <c r="M908" s="22"/>
      <c r="N908" s="22"/>
      <c r="O908" s="22"/>
      <c r="P908" s="22"/>
      <c r="Q908" s="22"/>
      <c r="R908" s="22"/>
      <c r="S908" s="22"/>
      <c r="T908" s="22"/>
      <c r="U908" s="22"/>
      <c r="V908" s="22"/>
      <c r="W908" s="22"/>
      <c r="X908" s="22"/>
    </row>
    <row r="909" spans="1:24" ht="15.75" customHeight="1" x14ac:dyDescent="0.25">
      <c r="A909" s="22"/>
      <c r="B909" s="22"/>
      <c r="C909" s="22"/>
      <c r="D909" s="22"/>
      <c r="E909" s="22"/>
      <c r="F909" s="212"/>
      <c r="G909" s="22"/>
      <c r="H909" s="22"/>
      <c r="I909" s="22"/>
      <c r="J909" s="22"/>
      <c r="K909" s="22"/>
      <c r="L909" s="22"/>
      <c r="M909" s="22"/>
      <c r="N909" s="22"/>
      <c r="O909" s="22"/>
      <c r="P909" s="22"/>
      <c r="Q909" s="22"/>
      <c r="R909" s="22"/>
      <c r="S909" s="22"/>
      <c r="T909" s="22"/>
      <c r="U909" s="22"/>
      <c r="V909" s="22"/>
      <c r="W909" s="22"/>
      <c r="X909" s="22"/>
    </row>
    <row r="910" spans="1:24" ht="15.75" customHeight="1" x14ac:dyDescent="0.25">
      <c r="A910" s="22"/>
      <c r="B910" s="22"/>
      <c r="C910" s="22"/>
      <c r="D910" s="22"/>
      <c r="E910" s="22"/>
      <c r="F910" s="212"/>
      <c r="G910" s="22"/>
      <c r="H910" s="22"/>
      <c r="I910" s="22"/>
      <c r="J910" s="22"/>
      <c r="K910" s="22"/>
      <c r="L910" s="22"/>
      <c r="M910" s="22"/>
      <c r="N910" s="22"/>
      <c r="O910" s="22"/>
      <c r="P910" s="22"/>
      <c r="Q910" s="22"/>
      <c r="R910" s="22"/>
      <c r="S910" s="22"/>
      <c r="T910" s="22"/>
      <c r="U910" s="22"/>
      <c r="V910" s="22"/>
      <c r="W910" s="22"/>
      <c r="X910" s="22"/>
    </row>
    <row r="911" spans="1:24" ht="15.75" customHeight="1" x14ac:dyDescent="0.25">
      <c r="A911" s="22"/>
      <c r="B911" s="22"/>
      <c r="C911" s="22"/>
      <c r="D911" s="22"/>
      <c r="E911" s="22"/>
      <c r="F911" s="212"/>
      <c r="G911" s="22"/>
      <c r="H911" s="22"/>
      <c r="I911" s="22"/>
      <c r="J911" s="22"/>
      <c r="K911" s="22"/>
      <c r="L911" s="22"/>
      <c r="M911" s="22"/>
      <c r="N911" s="22"/>
      <c r="O911" s="22"/>
      <c r="P911" s="22"/>
      <c r="Q911" s="22"/>
      <c r="R911" s="22"/>
      <c r="S911" s="22"/>
      <c r="T911" s="22"/>
      <c r="U911" s="22"/>
      <c r="V911" s="22"/>
      <c r="W911" s="22"/>
      <c r="X911" s="22"/>
    </row>
    <row r="912" spans="1:24" ht="15.75" customHeight="1" x14ac:dyDescent="0.25">
      <c r="A912" s="22"/>
      <c r="B912" s="22"/>
      <c r="C912" s="22"/>
      <c r="D912" s="22"/>
      <c r="E912" s="22"/>
      <c r="F912" s="212"/>
      <c r="G912" s="22"/>
      <c r="H912" s="22"/>
      <c r="I912" s="22"/>
      <c r="J912" s="22"/>
      <c r="K912" s="22"/>
      <c r="L912" s="22"/>
      <c r="M912" s="22"/>
      <c r="N912" s="22"/>
      <c r="O912" s="22"/>
      <c r="P912" s="22"/>
      <c r="Q912" s="22"/>
      <c r="R912" s="22"/>
      <c r="S912" s="22"/>
      <c r="T912" s="22"/>
      <c r="U912" s="22"/>
      <c r="V912" s="22"/>
      <c r="W912" s="22"/>
      <c r="X912" s="22"/>
    </row>
    <row r="913" spans="1:24" ht="15.75" customHeight="1" x14ac:dyDescent="0.25">
      <c r="A913" s="22"/>
      <c r="B913" s="22"/>
      <c r="C913" s="22"/>
      <c r="D913" s="22"/>
      <c r="E913" s="22"/>
      <c r="F913" s="212"/>
      <c r="G913" s="22"/>
      <c r="H913" s="22"/>
      <c r="I913" s="22"/>
      <c r="J913" s="22"/>
      <c r="K913" s="22"/>
      <c r="L913" s="22"/>
      <c r="M913" s="22"/>
      <c r="N913" s="22"/>
      <c r="O913" s="22"/>
      <c r="P913" s="22"/>
      <c r="Q913" s="22"/>
      <c r="R913" s="22"/>
      <c r="S913" s="22"/>
      <c r="T913" s="22"/>
      <c r="U913" s="22"/>
      <c r="V913" s="22"/>
      <c r="W913" s="22"/>
      <c r="X913" s="22"/>
    </row>
    <row r="914" spans="1:24" ht="15.75" customHeight="1" x14ac:dyDescent="0.25">
      <c r="A914" s="22"/>
      <c r="B914" s="22"/>
      <c r="C914" s="22"/>
      <c r="D914" s="22"/>
      <c r="E914" s="22"/>
      <c r="F914" s="212"/>
      <c r="G914" s="22"/>
      <c r="H914" s="22"/>
      <c r="I914" s="22"/>
      <c r="J914" s="22"/>
      <c r="K914" s="22"/>
      <c r="L914" s="22"/>
      <c r="M914" s="22"/>
      <c r="N914" s="22"/>
      <c r="O914" s="22"/>
      <c r="P914" s="22"/>
      <c r="Q914" s="22"/>
      <c r="R914" s="22"/>
      <c r="S914" s="22"/>
      <c r="T914" s="22"/>
      <c r="U914" s="22"/>
      <c r="V914" s="22"/>
      <c r="W914" s="22"/>
      <c r="X914" s="22"/>
    </row>
    <row r="915" spans="1:24" ht="15.75" customHeight="1" x14ac:dyDescent="0.25">
      <c r="A915" s="22"/>
      <c r="B915" s="22"/>
      <c r="C915" s="22"/>
      <c r="D915" s="22"/>
      <c r="E915" s="22"/>
      <c r="F915" s="212"/>
      <c r="G915" s="22"/>
      <c r="H915" s="22"/>
      <c r="I915" s="22"/>
      <c r="J915" s="22"/>
      <c r="K915" s="22"/>
      <c r="L915" s="22"/>
      <c r="M915" s="22"/>
      <c r="N915" s="22"/>
      <c r="O915" s="22"/>
      <c r="P915" s="22"/>
      <c r="Q915" s="22"/>
      <c r="R915" s="22"/>
      <c r="S915" s="22"/>
      <c r="T915" s="22"/>
      <c r="U915" s="22"/>
      <c r="V915" s="22"/>
      <c r="W915" s="22"/>
      <c r="X915" s="22"/>
    </row>
    <row r="916" spans="1:24" ht="15.75" customHeight="1" x14ac:dyDescent="0.25">
      <c r="A916" s="22"/>
      <c r="B916" s="22"/>
      <c r="C916" s="22"/>
      <c r="D916" s="22"/>
      <c r="E916" s="22"/>
      <c r="F916" s="212"/>
      <c r="G916" s="22"/>
      <c r="H916" s="22"/>
      <c r="I916" s="22"/>
      <c r="J916" s="22"/>
      <c r="K916" s="22"/>
      <c r="L916" s="22"/>
      <c r="M916" s="22"/>
      <c r="N916" s="22"/>
      <c r="O916" s="22"/>
      <c r="P916" s="22"/>
      <c r="Q916" s="22"/>
      <c r="R916" s="22"/>
      <c r="S916" s="22"/>
      <c r="T916" s="22"/>
      <c r="U916" s="22"/>
      <c r="V916" s="22"/>
      <c r="W916" s="22"/>
      <c r="X916" s="22"/>
    </row>
    <row r="917" spans="1:24" ht="15.75" customHeight="1" x14ac:dyDescent="0.25">
      <c r="A917" s="22"/>
      <c r="B917" s="22"/>
      <c r="C917" s="22"/>
      <c r="D917" s="22"/>
      <c r="E917" s="22"/>
      <c r="F917" s="212"/>
      <c r="G917" s="22"/>
      <c r="H917" s="22"/>
      <c r="I917" s="22"/>
      <c r="J917" s="22"/>
      <c r="K917" s="22"/>
      <c r="L917" s="22"/>
      <c r="M917" s="22"/>
      <c r="N917" s="22"/>
      <c r="O917" s="22"/>
      <c r="P917" s="22"/>
      <c r="Q917" s="22"/>
      <c r="R917" s="22"/>
      <c r="S917" s="22"/>
      <c r="T917" s="22"/>
      <c r="U917" s="22"/>
      <c r="V917" s="22"/>
      <c r="W917" s="22"/>
      <c r="X917" s="22"/>
    </row>
    <row r="918" spans="1:24" ht="15.75" customHeight="1" x14ac:dyDescent="0.25">
      <c r="A918" s="22"/>
      <c r="B918" s="22"/>
      <c r="C918" s="22"/>
      <c r="D918" s="22"/>
      <c r="E918" s="22"/>
      <c r="F918" s="212"/>
      <c r="G918" s="22"/>
      <c r="H918" s="22"/>
      <c r="I918" s="22"/>
      <c r="J918" s="22"/>
      <c r="K918" s="22"/>
      <c r="L918" s="22"/>
      <c r="M918" s="22"/>
      <c r="N918" s="22"/>
      <c r="O918" s="22"/>
      <c r="P918" s="22"/>
      <c r="Q918" s="22"/>
      <c r="R918" s="22"/>
      <c r="S918" s="22"/>
      <c r="T918" s="22"/>
      <c r="U918" s="22"/>
      <c r="V918" s="22"/>
      <c r="W918" s="22"/>
      <c r="X918" s="22"/>
    </row>
    <row r="919" spans="1:24" ht="15.75" customHeight="1" x14ac:dyDescent="0.25">
      <c r="A919" s="22"/>
      <c r="B919" s="22"/>
      <c r="C919" s="22"/>
      <c r="D919" s="22"/>
      <c r="E919" s="22"/>
      <c r="F919" s="212"/>
      <c r="G919" s="22"/>
      <c r="H919" s="22"/>
      <c r="I919" s="22"/>
      <c r="J919" s="22"/>
      <c r="K919" s="22"/>
      <c r="L919" s="22"/>
      <c r="M919" s="22"/>
      <c r="N919" s="22"/>
      <c r="O919" s="22"/>
      <c r="P919" s="22"/>
      <c r="Q919" s="22"/>
      <c r="R919" s="22"/>
      <c r="S919" s="22"/>
      <c r="T919" s="22"/>
      <c r="U919" s="22"/>
      <c r="V919" s="22"/>
      <c r="W919" s="22"/>
      <c r="X919" s="22"/>
    </row>
    <row r="920" spans="1:24" ht="15.75" customHeight="1" x14ac:dyDescent="0.25">
      <c r="A920" s="22"/>
      <c r="B920" s="22"/>
      <c r="C920" s="22"/>
      <c r="D920" s="22"/>
      <c r="E920" s="22"/>
      <c r="F920" s="212"/>
      <c r="G920" s="22"/>
      <c r="H920" s="22"/>
      <c r="I920" s="22"/>
      <c r="J920" s="22"/>
      <c r="K920" s="22"/>
      <c r="L920" s="22"/>
      <c r="M920" s="22"/>
      <c r="N920" s="22"/>
      <c r="O920" s="22"/>
      <c r="P920" s="22"/>
      <c r="Q920" s="22"/>
      <c r="R920" s="22"/>
      <c r="S920" s="22"/>
      <c r="T920" s="22"/>
      <c r="U920" s="22"/>
      <c r="V920" s="22"/>
      <c r="W920" s="22"/>
      <c r="X920" s="22"/>
    </row>
    <row r="921" spans="1:24" ht="15.75" customHeight="1" x14ac:dyDescent="0.25">
      <c r="A921" s="22"/>
      <c r="B921" s="22"/>
      <c r="C921" s="22"/>
      <c r="D921" s="22"/>
      <c r="E921" s="22"/>
      <c r="F921" s="212"/>
      <c r="G921" s="22"/>
      <c r="H921" s="22"/>
      <c r="I921" s="22"/>
      <c r="J921" s="22"/>
      <c r="K921" s="22"/>
      <c r="L921" s="22"/>
      <c r="M921" s="22"/>
      <c r="N921" s="22"/>
      <c r="O921" s="22"/>
      <c r="P921" s="22"/>
      <c r="Q921" s="22"/>
      <c r="R921" s="22"/>
      <c r="S921" s="22"/>
      <c r="T921" s="22"/>
      <c r="U921" s="22"/>
      <c r="V921" s="22"/>
      <c r="W921" s="22"/>
      <c r="X921" s="22"/>
    </row>
    <row r="922" spans="1:24" ht="15.75" customHeight="1" x14ac:dyDescent="0.25">
      <c r="A922" s="22"/>
      <c r="B922" s="22"/>
      <c r="C922" s="22"/>
      <c r="D922" s="22"/>
      <c r="E922" s="22"/>
      <c r="F922" s="212"/>
      <c r="G922" s="22"/>
      <c r="H922" s="22"/>
      <c r="I922" s="22"/>
      <c r="J922" s="22"/>
      <c r="K922" s="22"/>
      <c r="L922" s="22"/>
      <c r="M922" s="22"/>
      <c r="N922" s="22"/>
      <c r="O922" s="22"/>
      <c r="P922" s="22"/>
      <c r="Q922" s="22"/>
      <c r="R922" s="22"/>
      <c r="S922" s="22"/>
      <c r="T922" s="22"/>
      <c r="U922" s="22"/>
      <c r="V922" s="22"/>
      <c r="W922" s="22"/>
      <c r="X922" s="22"/>
    </row>
    <row r="923" spans="1:24" ht="15.75" customHeight="1" x14ac:dyDescent="0.25">
      <c r="A923" s="22"/>
      <c r="B923" s="22"/>
      <c r="C923" s="22"/>
      <c r="D923" s="22"/>
      <c r="E923" s="22"/>
      <c r="F923" s="212"/>
      <c r="G923" s="22"/>
      <c r="H923" s="22"/>
      <c r="I923" s="22"/>
      <c r="J923" s="22"/>
      <c r="K923" s="22"/>
      <c r="L923" s="22"/>
      <c r="M923" s="22"/>
      <c r="N923" s="22"/>
      <c r="O923" s="22"/>
      <c r="P923" s="22"/>
      <c r="Q923" s="22"/>
      <c r="R923" s="22"/>
      <c r="S923" s="22"/>
      <c r="T923" s="22"/>
      <c r="U923" s="22"/>
      <c r="V923" s="22"/>
      <c r="W923" s="22"/>
      <c r="X923" s="22"/>
    </row>
    <row r="924" spans="1:24" ht="15.75" customHeight="1" x14ac:dyDescent="0.25">
      <c r="A924" s="22"/>
      <c r="B924" s="22"/>
      <c r="C924" s="22"/>
      <c r="D924" s="22"/>
      <c r="E924" s="22"/>
      <c r="F924" s="212"/>
      <c r="G924" s="22"/>
      <c r="H924" s="22"/>
      <c r="I924" s="22"/>
      <c r="J924" s="22"/>
      <c r="K924" s="22"/>
      <c r="L924" s="22"/>
      <c r="M924" s="22"/>
      <c r="N924" s="22"/>
      <c r="O924" s="22"/>
      <c r="P924" s="22"/>
      <c r="Q924" s="22"/>
      <c r="R924" s="22"/>
      <c r="S924" s="22"/>
      <c r="T924" s="22"/>
      <c r="U924" s="22"/>
      <c r="V924" s="22"/>
      <c r="W924" s="22"/>
      <c r="X924" s="22"/>
    </row>
    <row r="925" spans="1:24" ht="15.75" customHeight="1" x14ac:dyDescent="0.25">
      <c r="A925" s="22"/>
      <c r="B925" s="22"/>
      <c r="C925" s="22"/>
      <c r="D925" s="22"/>
      <c r="E925" s="22"/>
      <c r="F925" s="212"/>
      <c r="G925" s="22"/>
      <c r="H925" s="22"/>
      <c r="I925" s="22"/>
      <c r="J925" s="22"/>
      <c r="K925" s="22"/>
      <c r="L925" s="22"/>
      <c r="M925" s="22"/>
      <c r="N925" s="22"/>
      <c r="O925" s="22"/>
      <c r="P925" s="22"/>
      <c r="Q925" s="22"/>
      <c r="R925" s="22"/>
      <c r="S925" s="22"/>
      <c r="T925" s="22"/>
      <c r="U925" s="22"/>
      <c r="V925" s="22"/>
      <c r="W925" s="22"/>
      <c r="X925" s="22"/>
    </row>
    <row r="926" spans="1:24" ht="15.75" customHeight="1" x14ac:dyDescent="0.25">
      <c r="A926" s="22"/>
      <c r="B926" s="22"/>
      <c r="C926" s="22"/>
      <c r="D926" s="22"/>
      <c r="E926" s="22"/>
      <c r="F926" s="212"/>
      <c r="G926" s="22"/>
      <c r="H926" s="22"/>
      <c r="I926" s="22"/>
      <c r="J926" s="22"/>
      <c r="K926" s="22"/>
      <c r="L926" s="22"/>
      <c r="M926" s="22"/>
      <c r="N926" s="22"/>
      <c r="O926" s="22"/>
      <c r="P926" s="22"/>
      <c r="Q926" s="22"/>
      <c r="R926" s="22"/>
      <c r="S926" s="22"/>
      <c r="T926" s="22"/>
      <c r="U926" s="22"/>
      <c r="V926" s="22"/>
      <c r="W926" s="22"/>
      <c r="X926" s="22"/>
    </row>
    <row r="927" spans="1:24" ht="15.75" customHeight="1" x14ac:dyDescent="0.25">
      <c r="A927" s="22"/>
      <c r="B927" s="22"/>
      <c r="C927" s="22"/>
      <c r="D927" s="22"/>
      <c r="E927" s="22"/>
      <c r="F927" s="212"/>
      <c r="G927" s="22"/>
      <c r="H927" s="22"/>
      <c r="I927" s="22"/>
      <c r="J927" s="22"/>
      <c r="K927" s="22"/>
      <c r="L927" s="22"/>
      <c r="M927" s="22"/>
      <c r="N927" s="22"/>
      <c r="O927" s="22"/>
      <c r="P927" s="22"/>
      <c r="Q927" s="22"/>
      <c r="R927" s="22"/>
      <c r="S927" s="22"/>
      <c r="T927" s="22"/>
      <c r="U927" s="22"/>
      <c r="V927" s="22"/>
      <c r="W927" s="22"/>
      <c r="X927" s="22"/>
    </row>
    <row r="928" spans="1:24" ht="15.75" customHeight="1" x14ac:dyDescent="0.25">
      <c r="A928" s="22"/>
      <c r="B928" s="22"/>
      <c r="C928" s="22"/>
      <c r="D928" s="22"/>
      <c r="E928" s="22"/>
      <c r="F928" s="212"/>
      <c r="G928" s="22"/>
      <c r="H928" s="22"/>
      <c r="I928" s="22"/>
      <c r="J928" s="22"/>
      <c r="K928" s="22"/>
      <c r="L928" s="22"/>
      <c r="M928" s="22"/>
      <c r="N928" s="22"/>
      <c r="O928" s="22"/>
      <c r="P928" s="22"/>
      <c r="Q928" s="22"/>
      <c r="R928" s="22"/>
      <c r="S928" s="22"/>
      <c r="T928" s="22"/>
      <c r="U928" s="22"/>
      <c r="V928" s="22"/>
      <c r="W928" s="22"/>
      <c r="X928" s="22"/>
    </row>
    <row r="929" spans="1:24" ht="15.75" customHeight="1" x14ac:dyDescent="0.25">
      <c r="A929" s="22"/>
      <c r="B929" s="22"/>
      <c r="C929" s="22"/>
      <c r="D929" s="22"/>
      <c r="E929" s="22"/>
      <c r="F929" s="212"/>
      <c r="G929" s="22"/>
      <c r="H929" s="22"/>
      <c r="I929" s="22"/>
      <c r="J929" s="22"/>
      <c r="K929" s="22"/>
      <c r="L929" s="22"/>
      <c r="M929" s="22"/>
      <c r="N929" s="22"/>
      <c r="O929" s="22"/>
      <c r="P929" s="22"/>
      <c r="Q929" s="22"/>
      <c r="R929" s="22"/>
      <c r="S929" s="22"/>
      <c r="T929" s="22"/>
      <c r="U929" s="22"/>
      <c r="V929" s="22"/>
      <c r="W929" s="22"/>
      <c r="X929" s="22"/>
    </row>
    <row r="930" spans="1:24" ht="15.75" customHeight="1" x14ac:dyDescent="0.25">
      <c r="A930" s="22"/>
      <c r="B930" s="22"/>
      <c r="C930" s="22"/>
      <c r="D930" s="22"/>
      <c r="E930" s="22"/>
      <c r="F930" s="212"/>
      <c r="G930" s="22"/>
      <c r="H930" s="22"/>
      <c r="I930" s="22"/>
      <c r="J930" s="22"/>
      <c r="K930" s="22"/>
      <c r="L930" s="22"/>
      <c r="M930" s="22"/>
      <c r="N930" s="22"/>
      <c r="O930" s="22"/>
      <c r="P930" s="22"/>
      <c r="Q930" s="22"/>
      <c r="R930" s="22"/>
      <c r="S930" s="22"/>
      <c r="T930" s="22"/>
      <c r="U930" s="22"/>
      <c r="V930" s="22"/>
      <c r="W930" s="22"/>
      <c r="X930" s="22"/>
    </row>
    <row r="931" spans="1:24" ht="15.75" customHeight="1" x14ac:dyDescent="0.25">
      <c r="A931" s="22"/>
      <c r="B931" s="22"/>
      <c r="C931" s="22"/>
      <c r="D931" s="22"/>
      <c r="E931" s="22"/>
      <c r="F931" s="212"/>
      <c r="G931" s="22"/>
      <c r="H931" s="22"/>
      <c r="I931" s="22"/>
      <c r="J931" s="22"/>
      <c r="K931" s="22"/>
      <c r="L931" s="22"/>
      <c r="M931" s="22"/>
      <c r="N931" s="22"/>
      <c r="O931" s="22"/>
      <c r="P931" s="22"/>
      <c r="Q931" s="22"/>
      <c r="R931" s="22"/>
      <c r="S931" s="22"/>
      <c r="T931" s="22"/>
      <c r="U931" s="22"/>
      <c r="V931" s="22"/>
      <c r="W931" s="22"/>
      <c r="X931" s="22"/>
    </row>
    <row r="932" spans="1:24" ht="15.75" customHeight="1" x14ac:dyDescent="0.25">
      <c r="A932" s="22"/>
      <c r="B932" s="22"/>
      <c r="C932" s="22"/>
      <c r="D932" s="22"/>
      <c r="E932" s="22"/>
      <c r="F932" s="212"/>
      <c r="G932" s="22"/>
      <c r="H932" s="22"/>
      <c r="I932" s="22"/>
      <c r="J932" s="22"/>
      <c r="K932" s="22"/>
      <c r="L932" s="22"/>
      <c r="M932" s="22"/>
      <c r="N932" s="22"/>
      <c r="O932" s="22"/>
      <c r="P932" s="22"/>
      <c r="Q932" s="22"/>
      <c r="R932" s="22"/>
      <c r="S932" s="22"/>
      <c r="T932" s="22"/>
      <c r="U932" s="22"/>
      <c r="V932" s="22"/>
      <c r="W932" s="22"/>
      <c r="X932" s="22"/>
    </row>
    <row r="933" spans="1:24" ht="15.75" customHeight="1" x14ac:dyDescent="0.25">
      <c r="A933" s="22"/>
      <c r="B933" s="22"/>
      <c r="C933" s="22"/>
      <c r="D933" s="22"/>
      <c r="E933" s="22"/>
      <c r="F933" s="212"/>
      <c r="G933" s="22"/>
      <c r="H933" s="22"/>
      <c r="I933" s="22"/>
      <c r="J933" s="22"/>
      <c r="K933" s="22"/>
      <c r="L933" s="22"/>
      <c r="M933" s="22"/>
      <c r="N933" s="22"/>
      <c r="O933" s="22"/>
      <c r="P933" s="22"/>
      <c r="Q933" s="22"/>
      <c r="R933" s="22"/>
      <c r="S933" s="22"/>
      <c r="T933" s="22"/>
      <c r="U933" s="22"/>
      <c r="V933" s="22"/>
      <c r="W933" s="22"/>
      <c r="X933" s="22"/>
    </row>
    <row r="934" spans="1:24" ht="15.75" customHeight="1" x14ac:dyDescent="0.25">
      <c r="A934" s="22"/>
      <c r="B934" s="22"/>
      <c r="C934" s="22"/>
      <c r="D934" s="22"/>
      <c r="E934" s="22"/>
      <c r="F934" s="212"/>
      <c r="G934" s="22"/>
      <c r="H934" s="22"/>
      <c r="I934" s="22"/>
      <c r="J934" s="22"/>
      <c r="K934" s="22"/>
      <c r="L934" s="22"/>
      <c r="M934" s="22"/>
      <c r="N934" s="22"/>
      <c r="O934" s="22"/>
      <c r="P934" s="22"/>
      <c r="Q934" s="22"/>
      <c r="R934" s="22"/>
      <c r="S934" s="22"/>
      <c r="T934" s="22"/>
      <c r="U934" s="22"/>
      <c r="V934" s="22"/>
      <c r="W934" s="22"/>
      <c r="X934" s="22"/>
    </row>
    <row r="935" spans="1:24" ht="15.75" customHeight="1" x14ac:dyDescent="0.25">
      <c r="A935" s="22"/>
      <c r="B935" s="22"/>
      <c r="C935" s="22"/>
      <c r="D935" s="22"/>
      <c r="E935" s="22"/>
      <c r="F935" s="212"/>
      <c r="G935" s="22"/>
      <c r="H935" s="22"/>
      <c r="I935" s="22"/>
      <c r="J935" s="22"/>
      <c r="K935" s="22"/>
      <c r="L935" s="22"/>
      <c r="M935" s="22"/>
      <c r="N935" s="22"/>
      <c r="O935" s="22"/>
      <c r="P935" s="22"/>
      <c r="Q935" s="22"/>
      <c r="R935" s="22"/>
      <c r="S935" s="22"/>
      <c r="T935" s="22"/>
      <c r="U935" s="22"/>
      <c r="V935" s="22"/>
      <c r="W935" s="22"/>
      <c r="X935" s="22"/>
    </row>
    <row r="936" spans="1:24" ht="15.75" customHeight="1" x14ac:dyDescent="0.25">
      <c r="A936" s="22"/>
      <c r="B936" s="22"/>
      <c r="C936" s="22"/>
      <c r="D936" s="22"/>
      <c r="E936" s="22"/>
      <c r="F936" s="212"/>
      <c r="G936" s="22"/>
      <c r="H936" s="22"/>
      <c r="I936" s="22"/>
      <c r="J936" s="22"/>
      <c r="K936" s="22"/>
      <c r="L936" s="22"/>
      <c r="M936" s="22"/>
      <c r="N936" s="22"/>
      <c r="O936" s="22"/>
      <c r="P936" s="22"/>
      <c r="Q936" s="22"/>
      <c r="R936" s="22"/>
      <c r="S936" s="22"/>
      <c r="T936" s="22"/>
      <c r="U936" s="22"/>
      <c r="V936" s="22"/>
      <c r="W936" s="22"/>
      <c r="X936" s="22"/>
    </row>
    <row r="937" spans="1:24" ht="15.75" customHeight="1" x14ac:dyDescent="0.25">
      <c r="A937" s="22"/>
      <c r="B937" s="22"/>
      <c r="C937" s="22"/>
      <c r="D937" s="22"/>
      <c r="E937" s="22"/>
      <c r="F937" s="212"/>
      <c r="G937" s="22"/>
      <c r="H937" s="22"/>
      <c r="I937" s="22"/>
      <c r="J937" s="22"/>
      <c r="K937" s="22"/>
      <c r="L937" s="22"/>
      <c r="M937" s="22"/>
      <c r="N937" s="22"/>
      <c r="O937" s="22"/>
      <c r="P937" s="22"/>
      <c r="Q937" s="22"/>
      <c r="R937" s="22"/>
      <c r="S937" s="22"/>
      <c r="T937" s="22"/>
      <c r="U937" s="22"/>
      <c r="V937" s="22"/>
      <c r="W937" s="22"/>
      <c r="X937" s="22"/>
    </row>
    <row r="938" spans="1:24" ht="15.75" customHeight="1" x14ac:dyDescent="0.25">
      <c r="A938" s="22"/>
      <c r="B938" s="22"/>
      <c r="C938" s="22"/>
      <c r="D938" s="22"/>
      <c r="E938" s="22"/>
      <c r="F938" s="212"/>
      <c r="G938" s="22"/>
      <c r="H938" s="22"/>
      <c r="I938" s="22"/>
      <c r="J938" s="22"/>
      <c r="K938" s="22"/>
      <c r="L938" s="22"/>
      <c r="M938" s="22"/>
      <c r="N938" s="22"/>
      <c r="O938" s="22"/>
      <c r="P938" s="22"/>
      <c r="Q938" s="22"/>
      <c r="R938" s="22"/>
      <c r="S938" s="22"/>
      <c r="T938" s="22"/>
      <c r="U938" s="22"/>
      <c r="V938" s="22"/>
      <c r="W938" s="22"/>
      <c r="X938" s="22"/>
    </row>
    <row r="939" spans="1:24" ht="15.75" customHeight="1" x14ac:dyDescent="0.25">
      <c r="A939" s="22"/>
      <c r="B939" s="22"/>
      <c r="C939" s="22"/>
      <c r="D939" s="22"/>
      <c r="E939" s="22"/>
      <c r="F939" s="212"/>
      <c r="G939" s="22"/>
      <c r="H939" s="22"/>
      <c r="I939" s="22"/>
      <c r="J939" s="22"/>
      <c r="K939" s="22"/>
      <c r="L939" s="22"/>
      <c r="M939" s="22"/>
      <c r="N939" s="22"/>
      <c r="O939" s="22"/>
      <c r="P939" s="22"/>
      <c r="Q939" s="22"/>
      <c r="R939" s="22"/>
      <c r="S939" s="22"/>
      <c r="T939" s="22"/>
      <c r="U939" s="22"/>
      <c r="V939" s="22"/>
      <c r="W939" s="22"/>
      <c r="X939" s="22"/>
    </row>
    <row r="940" spans="1:24" ht="15.75" customHeight="1" x14ac:dyDescent="0.25">
      <c r="A940" s="22"/>
      <c r="B940" s="22"/>
      <c r="C940" s="22"/>
      <c r="D940" s="22"/>
      <c r="E940" s="22"/>
      <c r="F940" s="212"/>
      <c r="G940" s="22"/>
      <c r="H940" s="22"/>
      <c r="I940" s="22"/>
      <c r="J940" s="22"/>
      <c r="K940" s="22"/>
      <c r="L940" s="22"/>
      <c r="M940" s="22"/>
      <c r="N940" s="22"/>
      <c r="O940" s="22"/>
      <c r="P940" s="22"/>
      <c r="Q940" s="22"/>
      <c r="R940" s="22"/>
      <c r="S940" s="22"/>
      <c r="T940" s="22"/>
      <c r="U940" s="22"/>
      <c r="V940" s="22"/>
      <c r="W940" s="22"/>
      <c r="X940" s="22"/>
    </row>
    <row r="941" spans="1:24" ht="15.75" customHeight="1" x14ac:dyDescent="0.25">
      <c r="A941" s="22"/>
      <c r="B941" s="22"/>
      <c r="C941" s="22"/>
      <c r="D941" s="22"/>
      <c r="E941" s="22"/>
      <c r="F941" s="212"/>
      <c r="G941" s="22"/>
      <c r="H941" s="22"/>
      <c r="I941" s="22"/>
      <c r="J941" s="22"/>
      <c r="K941" s="22"/>
      <c r="L941" s="22"/>
      <c r="M941" s="22"/>
      <c r="N941" s="22"/>
      <c r="O941" s="22"/>
      <c r="P941" s="22"/>
      <c r="Q941" s="22"/>
      <c r="R941" s="22"/>
      <c r="S941" s="22"/>
      <c r="T941" s="22"/>
      <c r="U941" s="22"/>
      <c r="V941" s="22"/>
      <c r="W941" s="22"/>
      <c r="X941" s="22"/>
    </row>
    <row r="942" spans="1:24" ht="15.75" customHeight="1" x14ac:dyDescent="0.25">
      <c r="A942" s="22"/>
      <c r="B942" s="22"/>
      <c r="C942" s="22"/>
      <c r="D942" s="22"/>
      <c r="E942" s="22"/>
      <c r="F942" s="212"/>
      <c r="G942" s="22"/>
      <c r="H942" s="22"/>
      <c r="I942" s="22"/>
      <c r="J942" s="22"/>
      <c r="K942" s="22"/>
      <c r="L942" s="22"/>
      <c r="M942" s="22"/>
      <c r="N942" s="22"/>
      <c r="O942" s="22"/>
      <c r="P942" s="22"/>
      <c r="Q942" s="22"/>
      <c r="R942" s="22"/>
      <c r="S942" s="22"/>
      <c r="T942" s="22"/>
      <c r="U942" s="22"/>
      <c r="V942" s="22"/>
      <c r="W942" s="22"/>
      <c r="X942" s="22"/>
    </row>
    <row r="943" spans="1:24" ht="15.75" customHeight="1" x14ac:dyDescent="0.25">
      <c r="A943" s="22"/>
      <c r="B943" s="22"/>
      <c r="C943" s="22"/>
      <c r="D943" s="22"/>
      <c r="E943" s="22"/>
      <c r="F943" s="212"/>
      <c r="G943" s="22"/>
      <c r="H943" s="22"/>
      <c r="I943" s="22"/>
      <c r="J943" s="22"/>
      <c r="K943" s="22"/>
      <c r="L943" s="22"/>
      <c r="M943" s="22"/>
      <c r="N943" s="22"/>
      <c r="O943" s="22"/>
      <c r="P943" s="22"/>
      <c r="Q943" s="22"/>
      <c r="R943" s="22"/>
      <c r="S943" s="22"/>
      <c r="T943" s="22"/>
      <c r="U943" s="22"/>
      <c r="V943" s="22"/>
      <c r="W943" s="22"/>
      <c r="X943" s="22"/>
    </row>
    <row r="944" spans="1:24" ht="15.75" customHeight="1" x14ac:dyDescent="0.25">
      <c r="A944" s="22"/>
      <c r="B944" s="22"/>
      <c r="C944" s="22"/>
      <c r="D944" s="22"/>
      <c r="E944" s="22"/>
      <c r="F944" s="212"/>
      <c r="G944" s="22"/>
      <c r="H944" s="22"/>
      <c r="I944" s="22"/>
      <c r="J944" s="22"/>
      <c r="K944" s="22"/>
      <c r="L944" s="22"/>
      <c r="M944" s="22"/>
      <c r="N944" s="22"/>
      <c r="O944" s="22"/>
      <c r="P944" s="22"/>
      <c r="Q944" s="22"/>
      <c r="R944" s="22"/>
      <c r="S944" s="22"/>
      <c r="T944" s="22"/>
      <c r="U944" s="22"/>
      <c r="V944" s="22"/>
      <c r="W944" s="22"/>
      <c r="X944" s="22"/>
    </row>
    <row r="945" spans="1:24" ht="15.75" customHeight="1" x14ac:dyDescent="0.25">
      <c r="A945" s="22"/>
      <c r="B945" s="22"/>
      <c r="C945" s="22"/>
      <c r="D945" s="22"/>
      <c r="E945" s="22"/>
      <c r="F945" s="212"/>
      <c r="G945" s="22"/>
      <c r="H945" s="22"/>
      <c r="I945" s="22"/>
      <c r="J945" s="22"/>
      <c r="K945" s="22"/>
      <c r="L945" s="22"/>
      <c r="M945" s="22"/>
      <c r="N945" s="22"/>
      <c r="O945" s="22"/>
      <c r="P945" s="22"/>
      <c r="Q945" s="22"/>
      <c r="R945" s="22"/>
      <c r="S945" s="22"/>
      <c r="T945" s="22"/>
      <c r="U945" s="22"/>
      <c r="V945" s="22"/>
      <c r="W945" s="22"/>
      <c r="X945" s="22"/>
    </row>
    <row r="946" spans="1:24" ht="15.75" customHeight="1" x14ac:dyDescent="0.25">
      <c r="A946" s="22"/>
      <c r="B946" s="22"/>
      <c r="C946" s="22"/>
      <c r="D946" s="22"/>
      <c r="E946" s="22"/>
      <c r="F946" s="212"/>
      <c r="G946" s="22"/>
      <c r="H946" s="22"/>
      <c r="I946" s="22"/>
      <c r="J946" s="22"/>
      <c r="K946" s="22"/>
      <c r="L946" s="22"/>
      <c r="M946" s="22"/>
      <c r="N946" s="22"/>
      <c r="O946" s="22"/>
      <c r="P946" s="22"/>
      <c r="Q946" s="22"/>
      <c r="R946" s="22"/>
      <c r="S946" s="22"/>
      <c r="T946" s="22"/>
      <c r="U946" s="22"/>
      <c r="V946" s="22"/>
      <c r="W946" s="22"/>
      <c r="X946" s="22"/>
    </row>
    <row r="947" spans="1:24" ht="15.75" customHeight="1" x14ac:dyDescent="0.25">
      <c r="A947" s="22"/>
      <c r="B947" s="22"/>
      <c r="C947" s="22"/>
      <c r="D947" s="22"/>
      <c r="E947" s="22"/>
      <c r="F947" s="212"/>
      <c r="G947" s="22"/>
      <c r="H947" s="22"/>
      <c r="I947" s="22"/>
      <c r="J947" s="22"/>
      <c r="K947" s="22"/>
      <c r="L947" s="22"/>
      <c r="M947" s="22"/>
      <c r="N947" s="22"/>
      <c r="O947" s="22"/>
      <c r="P947" s="22"/>
      <c r="Q947" s="22"/>
      <c r="R947" s="22"/>
      <c r="S947" s="22"/>
      <c r="T947" s="22"/>
      <c r="U947" s="22"/>
      <c r="V947" s="22"/>
      <c r="W947" s="22"/>
      <c r="X947" s="22"/>
    </row>
    <row r="948" spans="1:24" ht="15.75" customHeight="1" x14ac:dyDescent="0.25">
      <c r="A948" s="22"/>
      <c r="B948" s="22"/>
      <c r="C948" s="22"/>
      <c r="D948" s="22"/>
      <c r="E948" s="22"/>
      <c r="F948" s="212"/>
      <c r="G948" s="22"/>
      <c r="H948" s="22"/>
      <c r="I948" s="22"/>
      <c r="J948" s="22"/>
      <c r="K948" s="22"/>
      <c r="L948" s="22"/>
      <c r="M948" s="22"/>
      <c r="N948" s="22"/>
      <c r="O948" s="22"/>
      <c r="P948" s="22"/>
      <c r="Q948" s="22"/>
      <c r="R948" s="22"/>
      <c r="S948" s="22"/>
      <c r="T948" s="22"/>
      <c r="U948" s="22"/>
      <c r="V948" s="22"/>
      <c r="W948" s="22"/>
      <c r="X948" s="22"/>
    </row>
    <row r="949" spans="1:24" ht="15.75" customHeight="1" x14ac:dyDescent="0.25">
      <c r="A949" s="22"/>
      <c r="B949" s="22"/>
      <c r="C949" s="22"/>
      <c r="D949" s="22"/>
      <c r="E949" s="22"/>
      <c r="F949" s="212"/>
      <c r="G949" s="22"/>
      <c r="H949" s="22"/>
      <c r="I949" s="22"/>
      <c r="J949" s="22"/>
      <c r="K949" s="22"/>
      <c r="L949" s="22"/>
      <c r="M949" s="22"/>
      <c r="N949" s="22"/>
      <c r="O949" s="22"/>
      <c r="P949" s="22"/>
      <c r="Q949" s="22"/>
      <c r="R949" s="22"/>
      <c r="S949" s="22"/>
      <c r="T949" s="22"/>
      <c r="U949" s="22"/>
      <c r="V949" s="22"/>
      <c r="W949" s="22"/>
      <c r="X949" s="22"/>
    </row>
    <row r="950" spans="1:24" ht="15.75" customHeight="1" x14ac:dyDescent="0.25">
      <c r="A950" s="22"/>
      <c r="B950" s="22"/>
      <c r="C950" s="22"/>
      <c r="D950" s="22"/>
      <c r="E950" s="22"/>
      <c r="F950" s="212"/>
      <c r="G950" s="22"/>
      <c r="H950" s="22"/>
      <c r="I950" s="22"/>
      <c r="J950" s="22"/>
      <c r="K950" s="22"/>
      <c r="L950" s="22"/>
      <c r="M950" s="22"/>
      <c r="N950" s="22"/>
      <c r="O950" s="22"/>
      <c r="P950" s="22"/>
      <c r="Q950" s="22"/>
      <c r="R950" s="22"/>
      <c r="S950" s="22"/>
      <c r="T950" s="22"/>
      <c r="U950" s="22"/>
      <c r="V950" s="22"/>
      <c r="W950" s="22"/>
      <c r="X950" s="22"/>
    </row>
    <row r="951" spans="1:24" ht="15.75" customHeight="1" x14ac:dyDescent="0.25">
      <c r="A951" s="22"/>
      <c r="B951" s="22"/>
      <c r="C951" s="22"/>
      <c r="D951" s="22"/>
      <c r="E951" s="22"/>
      <c r="F951" s="212"/>
      <c r="G951" s="22"/>
      <c r="H951" s="22"/>
      <c r="I951" s="22"/>
      <c r="J951" s="22"/>
      <c r="K951" s="22"/>
      <c r="L951" s="22"/>
      <c r="M951" s="22"/>
      <c r="N951" s="22"/>
      <c r="O951" s="22"/>
      <c r="P951" s="22"/>
      <c r="Q951" s="22"/>
      <c r="R951" s="22"/>
      <c r="S951" s="22"/>
      <c r="T951" s="22"/>
      <c r="U951" s="22"/>
      <c r="V951" s="22"/>
      <c r="W951" s="22"/>
      <c r="X951" s="22"/>
    </row>
    <row r="952" spans="1:24" ht="15.75" customHeight="1" x14ac:dyDescent="0.25">
      <c r="A952" s="22"/>
      <c r="B952" s="22"/>
      <c r="C952" s="22"/>
      <c r="D952" s="22"/>
      <c r="E952" s="22"/>
      <c r="F952" s="212"/>
      <c r="G952" s="22"/>
      <c r="H952" s="22"/>
      <c r="I952" s="22"/>
      <c r="J952" s="22"/>
      <c r="K952" s="22"/>
      <c r="L952" s="22"/>
      <c r="M952" s="22"/>
      <c r="N952" s="22"/>
      <c r="O952" s="22"/>
      <c r="P952" s="22"/>
      <c r="Q952" s="22"/>
      <c r="R952" s="22"/>
      <c r="S952" s="22"/>
      <c r="T952" s="22"/>
      <c r="U952" s="22"/>
      <c r="V952" s="22"/>
      <c r="W952" s="22"/>
      <c r="X952" s="22"/>
    </row>
    <row r="953" spans="1:24" ht="15.75" customHeight="1" x14ac:dyDescent="0.25">
      <c r="A953" s="22"/>
      <c r="B953" s="22"/>
      <c r="C953" s="22"/>
      <c r="D953" s="22"/>
      <c r="E953" s="22"/>
      <c r="F953" s="212"/>
      <c r="G953" s="22"/>
      <c r="H953" s="22"/>
      <c r="I953" s="22"/>
      <c r="J953" s="22"/>
      <c r="K953" s="22"/>
      <c r="L953" s="22"/>
      <c r="M953" s="22"/>
      <c r="N953" s="22"/>
      <c r="O953" s="22"/>
      <c r="P953" s="22"/>
      <c r="Q953" s="22"/>
      <c r="R953" s="22"/>
      <c r="S953" s="22"/>
      <c r="T953" s="22"/>
      <c r="U953" s="22"/>
      <c r="V953" s="22"/>
      <c r="W953" s="22"/>
      <c r="X953" s="22"/>
    </row>
    <row r="954" spans="1:24" ht="15.75" customHeight="1" x14ac:dyDescent="0.25">
      <c r="A954" s="22"/>
      <c r="B954" s="22"/>
      <c r="C954" s="22"/>
      <c r="D954" s="22"/>
      <c r="E954" s="22"/>
      <c r="F954" s="212"/>
      <c r="G954" s="22"/>
      <c r="H954" s="22"/>
      <c r="I954" s="22"/>
      <c r="J954" s="22"/>
      <c r="K954" s="22"/>
      <c r="L954" s="22"/>
      <c r="M954" s="22"/>
      <c r="N954" s="22"/>
      <c r="O954" s="22"/>
      <c r="P954" s="22"/>
      <c r="Q954" s="22"/>
      <c r="R954" s="22"/>
      <c r="S954" s="22"/>
      <c r="T954" s="22"/>
      <c r="U954" s="22"/>
      <c r="V954" s="22"/>
      <c r="W954" s="22"/>
      <c r="X954" s="22"/>
    </row>
    <row r="955" spans="1:24" ht="15.75" customHeight="1" x14ac:dyDescent="0.25">
      <c r="A955" s="22"/>
      <c r="B955" s="22"/>
      <c r="C955" s="22"/>
      <c r="D955" s="22"/>
      <c r="E955" s="22"/>
      <c r="F955" s="212"/>
      <c r="G955" s="22"/>
      <c r="H955" s="22"/>
      <c r="I955" s="22"/>
      <c r="J955" s="22"/>
      <c r="K955" s="22"/>
      <c r="L955" s="22"/>
      <c r="M955" s="22"/>
      <c r="N955" s="22"/>
      <c r="O955" s="22"/>
      <c r="P955" s="22"/>
      <c r="Q955" s="22"/>
      <c r="R955" s="22"/>
      <c r="S955" s="22"/>
      <c r="T955" s="22"/>
      <c r="U955" s="22"/>
      <c r="V955" s="22"/>
      <c r="W955" s="22"/>
      <c r="X955" s="22"/>
    </row>
    <row r="956" spans="1:24" ht="15.75" customHeight="1" x14ac:dyDescent="0.25">
      <c r="A956" s="22"/>
      <c r="B956" s="22"/>
      <c r="C956" s="22"/>
      <c r="D956" s="22"/>
      <c r="E956" s="22"/>
      <c r="F956" s="212"/>
      <c r="G956" s="22"/>
      <c r="H956" s="22"/>
      <c r="I956" s="22"/>
      <c r="J956" s="22"/>
      <c r="K956" s="22"/>
      <c r="L956" s="22"/>
      <c r="M956" s="22"/>
      <c r="N956" s="22"/>
      <c r="O956" s="22"/>
      <c r="P956" s="22"/>
      <c r="Q956" s="22"/>
      <c r="R956" s="22"/>
      <c r="S956" s="22"/>
      <c r="T956" s="22"/>
      <c r="U956" s="22"/>
      <c r="V956" s="22"/>
      <c r="W956" s="22"/>
      <c r="X956" s="22"/>
    </row>
    <row r="957" spans="1:24" ht="15.75" customHeight="1" x14ac:dyDescent="0.25">
      <c r="A957" s="22"/>
      <c r="B957" s="22"/>
      <c r="C957" s="22"/>
      <c r="D957" s="22"/>
      <c r="E957" s="22"/>
      <c r="F957" s="212"/>
      <c r="G957" s="22"/>
      <c r="H957" s="22"/>
      <c r="I957" s="22"/>
      <c r="J957" s="22"/>
      <c r="K957" s="22"/>
      <c r="L957" s="22"/>
      <c r="M957" s="22"/>
      <c r="N957" s="22"/>
      <c r="O957" s="22"/>
      <c r="P957" s="22"/>
      <c r="Q957" s="22"/>
      <c r="R957" s="22"/>
      <c r="S957" s="22"/>
      <c r="T957" s="22"/>
      <c r="U957" s="22"/>
      <c r="V957" s="22"/>
      <c r="W957" s="22"/>
      <c r="X957" s="22"/>
    </row>
    <row r="958" spans="1:24" ht="15.75" customHeight="1" x14ac:dyDescent="0.25">
      <c r="A958" s="22"/>
      <c r="B958" s="22"/>
      <c r="C958" s="22"/>
      <c r="D958" s="22"/>
      <c r="E958" s="22"/>
      <c r="F958" s="212"/>
      <c r="G958" s="22"/>
      <c r="H958" s="22"/>
      <c r="I958" s="22"/>
      <c r="J958" s="22"/>
      <c r="K958" s="22"/>
      <c r="L958" s="22"/>
      <c r="M958" s="22"/>
      <c r="N958" s="22"/>
      <c r="O958" s="22"/>
      <c r="P958" s="22"/>
      <c r="Q958" s="22"/>
      <c r="R958" s="22"/>
      <c r="S958" s="22"/>
      <c r="T958" s="22"/>
      <c r="U958" s="22"/>
      <c r="V958" s="22"/>
      <c r="W958" s="22"/>
      <c r="X958" s="22"/>
    </row>
    <row r="959" spans="1:24" ht="15.75" customHeight="1" x14ac:dyDescent="0.25">
      <c r="A959" s="22"/>
      <c r="B959" s="22"/>
      <c r="C959" s="22"/>
      <c r="D959" s="22"/>
      <c r="E959" s="22"/>
      <c r="F959" s="212"/>
      <c r="G959" s="22"/>
      <c r="H959" s="22"/>
      <c r="I959" s="22"/>
      <c r="J959" s="22"/>
      <c r="K959" s="22"/>
      <c r="L959" s="22"/>
      <c r="M959" s="22"/>
      <c r="N959" s="22"/>
      <c r="O959" s="22"/>
      <c r="P959" s="22"/>
      <c r="Q959" s="22"/>
      <c r="R959" s="22"/>
      <c r="S959" s="22"/>
      <c r="T959" s="22"/>
      <c r="U959" s="22"/>
      <c r="V959" s="22"/>
      <c r="W959" s="22"/>
      <c r="X959" s="22"/>
    </row>
    <row r="960" spans="1:24" ht="15.75" customHeight="1" x14ac:dyDescent="0.25">
      <c r="A960" s="22"/>
      <c r="B960" s="22"/>
      <c r="C960" s="22"/>
      <c r="D960" s="22"/>
      <c r="E960" s="22"/>
      <c r="F960" s="212"/>
      <c r="G960" s="22"/>
      <c r="H960" s="22"/>
      <c r="I960" s="22"/>
      <c r="J960" s="22"/>
      <c r="K960" s="22"/>
      <c r="L960" s="22"/>
      <c r="M960" s="22"/>
      <c r="N960" s="22"/>
      <c r="O960" s="22"/>
      <c r="P960" s="22"/>
      <c r="Q960" s="22"/>
      <c r="R960" s="22"/>
      <c r="S960" s="22"/>
      <c r="T960" s="22"/>
      <c r="U960" s="22"/>
      <c r="V960" s="22"/>
      <c r="W960" s="22"/>
      <c r="X960" s="22"/>
    </row>
    <row r="961" spans="1:24" ht="15.75" customHeight="1" x14ac:dyDescent="0.25">
      <c r="A961" s="22"/>
      <c r="B961" s="22"/>
      <c r="C961" s="22"/>
      <c r="D961" s="22"/>
      <c r="E961" s="22"/>
      <c r="F961" s="212"/>
      <c r="G961" s="22"/>
      <c r="H961" s="22"/>
      <c r="I961" s="22"/>
      <c r="J961" s="22"/>
      <c r="K961" s="22"/>
      <c r="L961" s="22"/>
      <c r="M961" s="22"/>
      <c r="N961" s="22"/>
      <c r="O961" s="22"/>
      <c r="P961" s="22"/>
      <c r="Q961" s="22"/>
      <c r="R961" s="22"/>
      <c r="S961" s="22"/>
      <c r="T961" s="22"/>
      <c r="U961" s="22"/>
      <c r="V961" s="22"/>
      <c r="W961" s="22"/>
      <c r="X961" s="22"/>
    </row>
    <row r="962" spans="1:24" ht="15.75" customHeight="1" x14ac:dyDescent="0.25">
      <c r="A962" s="22"/>
      <c r="B962" s="22"/>
      <c r="C962" s="22"/>
      <c r="D962" s="22"/>
      <c r="E962" s="22"/>
      <c r="F962" s="212"/>
      <c r="G962" s="22"/>
      <c r="H962" s="22"/>
      <c r="I962" s="22"/>
      <c r="J962" s="22"/>
      <c r="K962" s="22"/>
      <c r="L962" s="22"/>
      <c r="M962" s="22"/>
      <c r="N962" s="22"/>
      <c r="O962" s="22"/>
      <c r="P962" s="22"/>
      <c r="Q962" s="22"/>
      <c r="R962" s="22"/>
      <c r="S962" s="22"/>
      <c r="T962" s="22"/>
      <c r="U962" s="22"/>
      <c r="V962" s="22"/>
      <c r="W962" s="22"/>
      <c r="X962" s="22"/>
    </row>
    <row r="963" spans="1:24" ht="15.75" customHeight="1" x14ac:dyDescent="0.25">
      <c r="A963" s="22"/>
      <c r="B963" s="22"/>
      <c r="C963" s="22"/>
      <c r="D963" s="22"/>
      <c r="E963" s="22"/>
      <c r="F963" s="212"/>
      <c r="G963" s="22"/>
      <c r="H963" s="22"/>
      <c r="I963" s="22"/>
      <c r="J963" s="22"/>
      <c r="K963" s="22"/>
      <c r="L963" s="22"/>
      <c r="M963" s="22"/>
      <c r="N963" s="22"/>
      <c r="O963" s="22"/>
      <c r="P963" s="22"/>
      <c r="Q963" s="22"/>
      <c r="R963" s="22"/>
      <c r="S963" s="22"/>
      <c r="T963" s="22"/>
      <c r="U963" s="22"/>
      <c r="V963" s="22"/>
      <c r="W963" s="22"/>
      <c r="X963" s="22"/>
    </row>
    <row r="964" spans="1:24" ht="15.75" customHeight="1" x14ac:dyDescent="0.25">
      <c r="A964" s="22"/>
      <c r="B964" s="22"/>
      <c r="C964" s="22"/>
      <c r="D964" s="22"/>
      <c r="E964" s="22"/>
      <c r="F964" s="212"/>
      <c r="G964" s="22"/>
      <c r="H964" s="22"/>
      <c r="I964" s="22"/>
      <c r="J964" s="22"/>
      <c r="K964" s="22"/>
      <c r="L964" s="22"/>
      <c r="M964" s="22"/>
      <c r="N964" s="22"/>
      <c r="O964" s="22"/>
      <c r="P964" s="22"/>
      <c r="Q964" s="22"/>
      <c r="R964" s="22"/>
      <c r="S964" s="22"/>
      <c r="T964" s="22"/>
      <c r="U964" s="22"/>
      <c r="V964" s="22"/>
      <c r="W964" s="22"/>
      <c r="X964" s="22"/>
    </row>
    <row r="965" spans="1:24" ht="15.75" customHeight="1" x14ac:dyDescent="0.25">
      <c r="A965" s="22"/>
      <c r="B965" s="22"/>
      <c r="C965" s="22"/>
      <c r="D965" s="22"/>
      <c r="E965" s="22"/>
      <c r="F965" s="212"/>
      <c r="G965" s="22"/>
      <c r="H965" s="22"/>
      <c r="I965" s="22"/>
      <c r="J965" s="22"/>
      <c r="K965" s="22"/>
      <c r="L965" s="22"/>
      <c r="M965" s="22"/>
      <c r="N965" s="22"/>
      <c r="O965" s="22"/>
      <c r="P965" s="22"/>
      <c r="Q965" s="22"/>
      <c r="R965" s="22"/>
      <c r="S965" s="22"/>
      <c r="T965" s="22"/>
      <c r="U965" s="22"/>
      <c r="V965" s="22"/>
      <c r="W965" s="22"/>
      <c r="X965" s="22"/>
    </row>
    <row r="966" spans="1:24" ht="15.75" customHeight="1" x14ac:dyDescent="0.25">
      <c r="A966" s="22"/>
      <c r="B966" s="22"/>
      <c r="C966" s="22"/>
      <c r="D966" s="22"/>
      <c r="E966" s="22"/>
      <c r="F966" s="212"/>
      <c r="G966" s="22"/>
      <c r="H966" s="22"/>
      <c r="I966" s="22"/>
      <c r="J966" s="22"/>
      <c r="K966" s="22"/>
      <c r="L966" s="22"/>
      <c r="M966" s="22"/>
      <c r="N966" s="22"/>
      <c r="O966" s="22"/>
      <c r="P966" s="22"/>
      <c r="Q966" s="22"/>
      <c r="R966" s="22"/>
      <c r="S966" s="22"/>
      <c r="T966" s="22"/>
      <c r="U966" s="22"/>
      <c r="V966" s="22"/>
      <c r="W966" s="22"/>
      <c r="X966" s="22"/>
    </row>
    <row r="967" spans="1:24" ht="15.75" customHeight="1" x14ac:dyDescent="0.25">
      <c r="A967" s="22"/>
      <c r="B967" s="22"/>
      <c r="C967" s="22"/>
      <c r="D967" s="22"/>
      <c r="E967" s="22"/>
      <c r="F967" s="212"/>
      <c r="G967" s="22"/>
      <c r="H967" s="22"/>
      <c r="I967" s="22"/>
      <c r="J967" s="22"/>
      <c r="K967" s="22"/>
      <c r="L967" s="22"/>
      <c r="M967" s="22"/>
      <c r="N967" s="22"/>
      <c r="O967" s="22"/>
      <c r="P967" s="22"/>
      <c r="Q967" s="22"/>
      <c r="R967" s="22"/>
      <c r="S967" s="22"/>
      <c r="T967" s="22"/>
      <c r="U967" s="22"/>
      <c r="V967" s="22"/>
      <c r="W967" s="22"/>
      <c r="X967" s="22"/>
    </row>
    <row r="968" spans="1:24" ht="15.75" customHeight="1" x14ac:dyDescent="0.25">
      <c r="A968" s="22"/>
      <c r="B968" s="22"/>
      <c r="C968" s="22"/>
      <c r="D968" s="22"/>
      <c r="E968" s="22"/>
      <c r="F968" s="212"/>
      <c r="G968" s="22"/>
      <c r="H968" s="22"/>
      <c r="I968" s="22"/>
      <c r="J968" s="22"/>
      <c r="K968" s="22"/>
      <c r="L968" s="22"/>
      <c r="M968" s="22"/>
      <c r="N968" s="22"/>
      <c r="O968" s="22"/>
      <c r="P968" s="22"/>
      <c r="Q968" s="22"/>
      <c r="R968" s="22"/>
      <c r="S968" s="22"/>
      <c r="T968" s="22"/>
      <c r="U968" s="22"/>
      <c r="V968" s="22"/>
      <c r="W968" s="22"/>
      <c r="X968" s="22"/>
    </row>
    <row r="969" spans="1:24" ht="15.75" customHeight="1" x14ac:dyDescent="0.25">
      <c r="A969" s="22"/>
      <c r="B969" s="22"/>
      <c r="C969" s="22"/>
      <c r="D969" s="22"/>
      <c r="E969" s="22"/>
      <c r="F969" s="212"/>
      <c r="G969" s="22"/>
      <c r="H969" s="22"/>
      <c r="I969" s="22"/>
      <c r="J969" s="22"/>
      <c r="K969" s="22"/>
      <c r="L969" s="22"/>
      <c r="M969" s="22"/>
      <c r="N969" s="22"/>
      <c r="O969" s="22"/>
      <c r="P969" s="22"/>
      <c r="Q969" s="22"/>
      <c r="R969" s="22"/>
      <c r="S969" s="22"/>
      <c r="T969" s="22"/>
      <c r="U969" s="22"/>
      <c r="V969" s="22"/>
      <c r="W969" s="22"/>
      <c r="X969" s="22"/>
    </row>
    <row r="970" spans="1:24" ht="15.75" customHeight="1" x14ac:dyDescent="0.25">
      <c r="A970" s="22"/>
      <c r="B970" s="22"/>
      <c r="C970" s="22"/>
      <c r="D970" s="22"/>
      <c r="E970" s="22"/>
      <c r="F970" s="212"/>
      <c r="G970" s="22"/>
      <c r="H970" s="22"/>
      <c r="I970" s="22"/>
      <c r="J970" s="22"/>
      <c r="K970" s="22"/>
      <c r="L970" s="22"/>
      <c r="M970" s="22"/>
      <c r="N970" s="22"/>
      <c r="O970" s="22"/>
      <c r="P970" s="22"/>
      <c r="Q970" s="22"/>
      <c r="R970" s="22"/>
      <c r="S970" s="22"/>
      <c r="T970" s="22"/>
      <c r="U970" s="22"/>
      <c r="V970" s="22"/>
      <c r="W970" s="22"/>
      <c r="X970" s="22"/>
    </row>
    <row r="971" spans="1:24" ht="15.75" customHeight="1" x14ac:dyDescent="0.25">
      <c r="A971" s="22"/>
      <c r="B971" s="22"/>
      <c r="C971" s="22"/>
      <c r="D971" s="22"/>
      <c r="E971" s="22"/>
      <c r="F971" s="212"/>
      <c r="G971" s="22"/>
      <c r="H971" s="22"/>
      <c r="I971" s="22"/>
      <c r="J971" s="22"/>
      <c r="K971" s="22"/>
      <c r="L971" s="22"/>
      <c r="M971" s="22"/>
      <c r="N971" s="22"/>
      <c r="O971" s="22"/>
      <c r="P971" s="22"/>
      <c r="Q971" s="22"/>
      <c r="R971" s="22"/>
      <c r="S971" s="22"/>
      <c r="T971" s="22"/>
      <c r="U971" s="22"/>
      <c r="V971" s="22"/>
      <c r="W971" s="22"/>
      <c r="X971" s="22"/>
    </row>
    <row r="972" spans="1:24" ht="15.75" customHeight="1" x14ac:dyDescent="0.25">
      <c r="A972" s="22"/>
      <c r="B972" s="22"/>
      <c r="C972" s="22"/>
      <c r="D972" s="22"/>
      <c r="E972" s="22"/>
      <c r="F972" s="212"/>
      <c r="G972" s="22"/>
      <c r="H972" s="22"/>
      <c r="I972" s="22"/>
      <c r="J972" s="22"/>
      <c r="K972" s="22"/>
      <c r="L972" s="22"/>
      <c r="M972" s="22"/>
      <c r="N972" s="22"/>
      <c r="O972" s="22"/>
      <c r="P972" s="22"/>
      <c r="Q972" s="22"/>
      <c r="R972" s="22"/>
      <c r="S972" s="22"/>
      <c r="T972" s="22"/>
      <c r="U972" s="22"/>
      <c r="V972" s="22"/>
      <c r="W972" s="22"/>
      <c r="X972" s="22"/>
    </row>
    <row r="973" spans="1:24" ht="15.75" customHeight="1" x14ac:dyDescent="0.25">
      <c r="A973" s="22"/>
      <c r="B973" s="22"/>
      <c r="C973" s="22"/>
      <c r="D973" s="22"/>
      <c r="E973" s="22"/>
      <c r="F973" s="212"/>
      <c r="G973" s="22"/>
      <c r="H973" s="22"/>
      <c r="I973" s="22"/>
      <c r="J973" s="22"/>
      <c r="K973" s="22"/>
      <c r="L973" s="22"/>
      <c r="M973" s="22"/>
      <c r="N973" s="22"/>
      <c r="O973" s="22"/>
      <c r="P973" s="22"/>
      <c r="Q973" s="22"/>
      <c r="R973" s="22"/>
      <c r="S973" s="22"/>
      <c r="T973" s="22"/>
      <c r="U973" s="22"/>
      <c r="V973" s="22"/>
      <c r="W973" s="22"/>
      <c r="X973" s="22"/>
    </row>
    <row r="974" spans="1:24" ht="15.75" customHeight="1" x14ac:dyDescent="0.25">
      <c r="A974" s="22"/>
      <c r="B974" s="22"/>
      <c r="C974" s="22"/>
      <c r="D974" s="22"/>
      <c r="E974" s="22"/>
      <c r="F974" s="212"/>
      <c r="G974" s="22"/>
      <c r="H974" s="22"/>
      <c r="I974" s="22"/>
      <c r="J974" s="22"/>
      <c r="K974" s="22"/>
      <c r="L974" s="22"/>
      <c r="M974" s="22"/>
      <c r="N974" s="22"/>
      <c r="O974" s="22"/>
      <c r="P974" s="22"/>
      <c r="Q974" s="22"/>
      <c r="R974" s="22"/>
      <c r="S974" s="22"/>
      <c r="T974" s="22"/>
      <c r="U974" s="22"/>
      <c r="V974" s="22"/>
      <c r="W974" s="22"/>
      <c r="X974" s="22"/>
    </row>
    <row r="975" spans="1:24" ht="15.75" customHeight="1" x14ac:dyDescent="0.25">
      <c r="A975" s="22"/>
      <c r="B975" s="22"/>
      <c r="C975" s="22"/>
      <c r="D975" s="22"/>
      <c r="E975" s="22"/>
      <c r="F975" s="212"/>
      <c r="G975" s="22"/>
      <c r="H975" s="22"/>
      <c r="I975" s="22"/>
      <c r="J975" s="22"/>
      <c r="K975" s="22"/>
      <c r="L975" s="22"/>
      <c r="M975" s="22"/>
      <c r="N975" s="22"/>
      <c r="O975" s="22"/>
      <c r="P975" s="22"/>
      <c r="Q975" s="22"/>
      <c r="R975" s="22"/>
      <c r="S975" s="22"/>
      <c r="T975" s="22"/>
      <c r="U975" s="22"/>
      <c r="V975" s="22"/>
      <c r="W975" s="22"/>
      <c r="X975" s="22"/>
    </row>
  </sheetData>
  <mergeCells count="19">
    <mergeCell ref="E46:F46"/>
    <mergeCell ref="B40:B46"/>
    <mergeCell ref="C40:D40"/>
    <mergeCell ref="C41:D41"/>
    <mergeCell ref="C42:D42"/>
    <mergeCell ref="C43:D43"/>
    <mergeCell ref="C44:D44"/>
    <mergeCell ref="C45:D45"/>
    <mergeCell ref="C46:D46"/>
    <mergeCell ref="E4:H4"/>
    <mergeCell ref="I4:J4"/>
    <mergeCell ref="A7:H7"/>
    <mergeCell ref="A17:G17"/>
    <mergeCell ref="A21:F21"/>
    <mergeCell ref="B2:C2"/>
    <mergeCell ref="E2:H2"/>
    <mergeCell ref="I2:J2"/>
    <mergeCell ref="E3:H3"/>
    <mergeCell ref="I3:J3"/>
  </mergeCells>
  <pageMargins left="0.51180555555555596" right="0.51180555555555596" top="0.78749999999999998" bottom="0.78749999999999998" header="0.511811023622047" footer="0.511811023622047"/>
  <pageSetup paperSize="9"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zoomScaleNormal="100" workbookViewId="0"/>
  </sheetViews>
  <sheetFormatPr defaultColWidth="14.42578125" defaultRowHeight="15"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ht="15" customHeight="1" x14ac:dyDescent="0.25">
      <c r="A1" s="331" t="s">
        <v>303</v>
      </c>
      <c r="B1" s="331"/>
      <c r="C1" s="331"/>
      <c r="D1" s="331"/>
      <c r="E1" s="331"/>
      <c r="F1" s="331"/>
      <c r="G1" s="331"/>
      <c r="H1" s="331"/>
      <c r="I1" s="238"/>
      <c r="J1" s="238"/>
      <c r="K1" s="238"/>
      <c r="L1" s="238"/>
      <c r="M1" s="238"/>
      <c r="N1" s="238"/>
      <c r="O1" s="238"/>
      <c r="P1" s="238"/>
      <c r="Q1" s="238"/>
      <c r="R1" s="238"/>
      <c r="S1" s="238"/>
      <c r="T1" s="238"/>
      <c r="U1" s="238"/>
      <c r="V1" s="238"/>
      <c r="W1" s="238"/>
      <c r="X1" s="238"/>
      <c r="Y1" s="238"/>
      <c r="Z1" s="238"/>
    </row>
    <row r="2" spans="1:26" ht="60" x14ac:dyDescent="0.25">
      <c r="A2" s="239" t="s">
        <v>36</v>
      </c>
      <c r="B2" s="239" t="s">
        <v>257</v>
      </c>
      <c r="C2" s="239" t="s">
        <v>304</v>
      </c>
      <c r="D2" s="239" t="s">
        <v>258</v>
      </c>
      <c r="E2" s="239" t="s">
        <v>305</v>
      </c>
      <c r="F2" s="239" t="s">
        <v>306</v>
      </c>
      <c r="G2" s="239" t="s">
        <v>307</v>
      </c>
      <c r="H2" s="239" t="s">
        <v>308</v>
      </c>
      <c r="I2" s="238"/>
      <c r="J2" s="238"/>
      <c r="K2" s="238"/>
      <c r="L2" s="238"/>
      <c r="M2" s="238"/>
      <c r="N2" s="238"/>
      <c r="O2" s="238"/>
      <c r="P2" s="238"/>
      <c r="Q2" s="238"/>
      <c r="R2" s="238"/>
      <c r="S2" s="238"/>
      <c r="T2" s="238"/>
      <c r="U2" s="238"/>
      <c r="V2" s="238"/>
      <c r="W2" s="238"/>
      <c r="X2" s="238"/>
      <c r="Y2" s="238"/>
      <c r="Z2" s="238"/>
    </row>
    <row r="3" spans="1:26" ht="72" customHeight="1" x14ac:dyDescent="0.25">
      <c r="A3" s="240">
        <v>1</v>
      </c>
      <c r="B3" s="241" t="str">
        <f>'CUSTOS DOS POSTOS'!B4</f>
        <v xml:space="preserve">Posto de cuidadores (44 horas semanais) </v>
      </c>
      <c r="C3" s="242" t="s">
        <v>309</v>
      </c>
      <c r="D3" s="242" t="s">
        <v>310</v>
      </c>
      <c r="E3" s="240">
        <v>7</v>
      </c>
      <c r="F3" s="240">
        <v>12</v>
      </c>
      <c r="G3" s="243" t="e">
        <f>#REF!</f>
        <v>#REF!</v>
      </c>
      <c r="H3" s="243" t="e">
        <f>(E3*G3)*(F3)</f>
        <v>#REF!</v>
      </c>
      <c r="I3" s="238"/>
      <c r="J3" s="238"/>
      <c r="K3" s="238"/>
      <c r="L3" s="238"/>
      <c r="M3" s="238"/>
      <c r="N3" s="238"/>
      <c r="O3" s="238"/>
      <c r="P3" s="238"/>
      <c r="Q3" s="238"/>
      <c r="R3" s="238"/>
      <c r="S3" s="238"/>
      <c r="T3" s="238"/>
      <c r="U3" s="238"/>
      <c r="V3" s="238"/>
      <c r="W3" s="238"/>
      <c r="X3" s="238"/>
      <c r="Y3" s="238"/>
      <c r="Z3" s="238"/>
    </row>
    <row r="4" spans="1:26" x14ac:dyDescent="0.25">
      <c r="A4" s="244" t="s">
        <v>311</v>
      </c>
      <c r="B4" s="244"/>
      <c r="C4" s="244"/>
      <c r="D4" s="244"/>
      <c r="E4" s="244"/>
      <c r="F4" s="244"/>
      <c r="G4" s="244"/>
      <c r="H4" s="245" t="e">
        <f>SUBTOTAL(109,RESUMO!$H$3)</f>
        <v>#REF!</v>
      </c>
      <c r="I4" s="238"/>
      <c r="J4" s="238"/>
      <c r="K4" s="238"/>
      <c r="L4" s="238"/>
      <c r="M4" s="238"/>
      <c r="N4" s="238"/>
      <c r="O4" s="238"/>
      <c r="P4" s="238"/>
      <c r="Q4" s="238"/>
      <c r="R4" s="238"/>
      <c r="S4" s="238"/>
      <c r="T4" s="238"/>
      <c r="U4" s="238"/>
      <c r="V4" s="238"/>
      <c r="W4" s="238"/>
      <c r="X4" s="238"/>
      <c r="Y4" s="238"/>
      <c r="Z4" s="238"/>
    </row>
    <row r="5" spans="1:26" x14ac:dyDescent="0.25">
      <c r="A5" s="246"/>
      <c r="B5" s="246"/>
      <c r="C5" s="246"/>
      <c r="D5" s="246"/>
      <c r="E5" s="246"/>
      <c r="F5" s="246"/>
      <c r="G5" s="246"/>
      <c r="H5" s="246"/>
      <c r="I5" s="238"/>
      <c r="J5" s="238"/>
      <c r="K5" s="238"/>
      <c r="L5" s="238"/>
      <c r="M5" s="238"/>
      <c r="N5" s="238"/>
      <c r="O5" s="238"/>
      <c r="P5" s="238"/>
      <c r="Q5" s="238"/>
      <c r="R5" s="238"/>
      <c r="S5" s="238"/>
      <c r="T5" s="238"/>
      <c r="U5" s="238"/>
      <c r="V5" s="238"/>
      <c r="W5" s="238"/>
      <c r="X5" s="238"/>
      <c r="Y5" s="238"/>
      <c r="Z5" s="238"/>
    </row>
    <row r="6" spans="1:26" x14ac:dyDescent="0.25">
      <c r="A6" s="22"/>
      <c r="B6" s="22"/>
      <c r="C6" s="22"/>
      <c r="D6" s="22"/>
      <c r="E6" s="22"/>
      <c r="F6" s="22"/>
      <c r="G6" s="22"/>
      <c r="H6" s="22"/>
      <c r="I6" s="238"/>
      <c r="J6" s="238"/>
      <c r="K6" s="238"/>
      <c r="L6" s="238"/>
      <c r="M6" s="238"/>
      <c r="N6" s="238"/>
      <c r="O6" s="238"/>
      <c r="P6" s="238"/>
      <c r="Q6" s="238"/>
      <c r="R6" s="238"/>
      <c r="S6" s="238"/>
      <c r="T6" s="238"/>
      <c r="U6" s="238"/>
      <c r="V6" s="238"/>
      <c r="W6" s="238"/>
      <c r="X6" s="238"/>
      <c r="Y6" s="238"/>
      <c r="Z6" s="238"/>
    </row>
    <row r="7" spans="1:26" x14ac:dyDescent="0.25">
      <c r="A7" s="22"/>
      <c r="B7" s="22"/>
      <c r="C7" s="22"/>
      <c r="D7" s="22"/>
      <c r="E7" s="22"/>
      <c r="F7" s="22"/>
      <c r="G7" s="22"/>
      <c r="H7" s="22"/>
      <c r="I7" s="238"/>
      <c r="J7" s="238"/>
      <c r="K7" s="238"/>
      <c r="L7" s="238"/>
      <c r="M7" s="238"/>
      <c r="N7" s="238"/>
      <c r="O7" s="238"/>
      <c r="P7" s="238"/>
      <c r="Q7" s="238"/>
      <c r="R7" s="238"/>
      <c r="S7" s="238"/>
      <c r="T7" s="238"/>
      <c r="U7" s="238"/>
      <c r="V7" s="238"/>
      <c r="W7" s="238"/>
      <c r="X7" s="238"/>
      <c r="Y7" s="238"/>
      <c r="Z7" s="238"/>
    </row>
    <row r="8" spans="1:26"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x14ac:dyDescent="0.25">
      <c r="A9" s="238"/>
      <c r="B9" s="238"/>
      <c r="C9" s="238"/>
      <c r="D9" s="238"/>
      <c r="E9" s="238"/>
      <c r="F9" s="238"/>
      <c r="G9" s="238"/>
      <c r="H9" s="238"/>
      <c r="I9" s="238"/>
      <c r="J9" s="238"/>
      <c r="K9" s="238"/>
      <c r="L9" s="238"/>
      <c r="M9" s="238"/>
      <c r="N9" s="238"/>
      <c r="O9" s="238"/>
      <c r="P9" s="238"/>
      <c r="Q9" s="238"/>
      <c r="R9" s="238"/>
      <c r="S9" s="238"/>
      <c r="T9" s="238"/>
      <c r="U9" s="238"/>
      <c r="V9" s="238"/>
      <c r="W9" s="238"/>
      <c r="X9" s="238"/>
      <c r="Y9" s="238"/>
      <c r="Z9" s="238"/>
    </row>
    <row r="10" spans="1:26"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row>
    <row r="11" spans="1:26"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x14ac:dyDescent="0.25">
      <c r="A12" s="238"/>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row>
    <row r="13" spans="1:26"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row>
    <row r="14" spans="1:26"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x14ac:dyDescent="0.25">
      <c r="A15" s="238"/>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row>
    <row r="16" spans="1:26"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row>
    <row r="17" spans="1:26"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row>
    <row r="18" spans="1:26"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19" spans="1:26"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row>
    <row r="20" spans="1:26"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row>
    <row r="21" spans="1:26" ht="15.75" customHeight="1"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row>
    <row r="22" spans="1:26" ht="15.75" customHeight="1" x14ac:dyDescent="0.25">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row>
    <row r="23" spans="1:26" ht="15.75" customHeigh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ht="15.75" customHeight="1" x14ac:dyDescent="0.25">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ht="15.75" customHeight="1" x14ac:dyDescent="0.25">
      <c r="A25" s="238"/>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ht="15.75" customHeight="1" x14ac:dyDescent="0.25">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ht="15.75" customHeight="1"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ht="15.75" customHeigh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ht="15.75" customHeight="1"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ht="15.75" customHeight="1"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ht="15.75" customHeight="1"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ht="15.75" customHeight="1"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ht="15.75" customHeight="1"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ht="15.75" customHeight="1" x14ac:dyDescent="0.25">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ht="15.75" customHeight="1" x14ac:dyDescent="0.25">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ht="15.75" customHeight="1" x14ac:dyDescent="0.25">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ht="15.75" customHeight="1" x14ac:dyDescent="0.25">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ht="15.75" customHeight="1" x14ac:dyDescent="0.25">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ht="15.75" customHeight="1" x14ac:dyDescent="0.25">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ht="15.75" customHeight="1" x14ac:dyDescent="0.25">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ht="15.75" customHeight="1" x14ac:dyDescent="0.25">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ht="15.75" customHeight="1" x14ac:dyDescent="0.25">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ht="15.75" customHeight="1" x14ac:dyDescent="0.25">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ht="15.75" customHeight="1" x14ac:dyDescent="0.25">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ht="15.75" customHeight="1" x14ac:dyDescent="0.25">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ht="15.75" customHeight="1" x14ac:dyDescent="0.25">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ht="15.75" customHeight="1" x14ac:dyDescent="0.25">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ht="15.75" customHeight="1"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ht="15.75" customHeight="1" x14ac:dyDescent="0.25">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ht="15.75" customHeight="1"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ht="15.75" customHeight="1"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ht="15.75" customHeight="1"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ht="15.75" customHeight="1"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ht="15.75" customHeight="1"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ht="15.75" customHeight="1"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ht="15.75" customHeight="1"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ht="15.75" customHeight="1"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ht="15.75" customHeight="1"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ht="15.75" customHeight="1"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ht="15.75" customHeight="1"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ht="15.75" customHeight="1"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ht="15.75" customHeight="1"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ht="15.75" customHeight="1"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ht="15.75" customHeight="1"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ht="15.75" customHeight="1"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ht="15.75" customHeight="1"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ht="15.75" customHeight="1"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ht="15.75" customHeight="1"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ht="15.75" customHeight="1"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ht="15.75" customHeight="1"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ht="15.75" customHeight="1"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ht="15.75" customHeight="1"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ht="15.75" customHeight="1"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ht="15.75" customHeight="1"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ht="15.75" customHeight="1"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ht="15.75" customHeight="1"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ht="15.75" customHeight="1"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ht="15.75" customHeight="1"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ht="15.75" customHeight="1"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ht="15.75" customHeight="1"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ht="15.75" customHeight="1"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ht="15.75" customHeight="1"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ht="15.75" customHeight="1"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ht="15.75" customHeight="1"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ht="15.75" customHeight="1"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ht="15.75" customHeight="1"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ht="15.75" customHeight="1"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ht="15.75" customHeight="1"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ht="15.75" customHeight="1"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ht="15.75" customHeight="1"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ht="15.75"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ht="15.75" customHeight="1"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ht="15.75" customHeight="1"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ht="15.75" customHeight="1"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ht="15.75" customHeight="1"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ht="15.75" customHeight="1"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ht="15.75" customHeight="1"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ht="15.75" customHeight="1"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ht="15.75" customHeight="1"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ht="15.75" customHeight="1"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ht="15.75" customHeight="1"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ht="15.75" customHeight="1"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ht="15.75" customHeight="1"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ht="15.75" customHeight="1"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ht="15.75" customHeight="1"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ht="15.75" customHeight="1"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ht="15.75" customHeight="1"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ht="15.75" customHeight="1"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ht="15.75" customHeight="1"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ht="15.75" customHeight="1"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ht="15.75" customHeight="1"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ht="15.75" customHeight="1"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ht="15.75" customHeight="1"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ht="15.75" customHeight="1"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ht="15.75" customHeight="1"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ht="15.75" customHeight="1"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ht="15.75" customHeight="1"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ht="15.75" customHeight="1"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ht="15.75" customHeight="1"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ht="15.75" customHeight="1"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ht="15.75" customHeight="1"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ht="15.75" customHeight="1"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ht="15.75" customHeight="1"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ht="15.75" customHeight="1"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ht="15.75" customHeight="1"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ht="15.75" customHeight="1"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ht="15.75" customHeight="1"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ht="15.75" customHeight="1"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ht="15.75" customHeight="1"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ht="15.75" customHeight="1"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ht="15.75" customHeight="1"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ht="15.75" customHeight="1"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ht="15.75" customHeight="1"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ht="15.75" customHeight="1"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ht="15.75" customHeight="1"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ht="15.75" customHeight="1"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ht="15.75" customHeight="1"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ht="15.75" customHeight="1"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ht="15.75" customHeight="1"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ht="15.75" customHeight="1"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ht="15.75" customHeight="1"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ht="15.75" customHeight="1"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ht="15.75" customHeight="1"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ht="15.75" customHeight="1"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ht="15.75" customHeight="1"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ht="15.75" customHeight="1"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ht="15.75" customHeight="1"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ht="15.75" customHeight="1"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ht="15.75" customHeight="1"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ht="15.75" customHeight="1"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ht="15.75" customHeight="1"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ht="15.75" customHeight="1"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ht="15.75" customHeight="1"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ht="15.75" customHeight="1"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ht="15.75" customHeight="1"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ht="15.75" customHeight="1"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ht="15.75" customHeight="1"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ht="15.75" customHeight="1"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ht="15.75" customHeight="1"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ht="15.75" customHeight="1"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ht="15.75" customHeight="1"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ht="15.75" customHeight="1"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ht="15.75" customHeight="1"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ht="15.75" customHeight="1"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ht="15.75" customHeight="1"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ht="15.75" customHeight="1"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ht="15.75" customHeight="1"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ht="15.75" customHeight="1"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ht="15.75" customHeight="1"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ht="15.75" customHeight="1"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ht="15.75" customHeight="1"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ht="15.75" customHeight="1"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ht="15.75" customHeight="1"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ht="15.75" customHeight="1"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ht="15.75" customHeight="1"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ht="15.75" customHeight="1"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ht="15.75" customHeight="1"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ht="15.75" customHeight="1"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ht="15.75" customHeight="1"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ht="15.75" customHeight="1"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ht="15.75" customHeight="1"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ht="15.75" customHeight="1"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ht="15.75" customHeight="1"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ht="15.75" customHeight="1"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ht="15.75" customHeight="1"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ht="15.75" customHeight="1"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ht="15.75" customHeight="1"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ht="15.75" customHeight="1"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ht="15.75" customHeight="1"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ht="15.75" customHeight="1"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ht="15.75" customHeight="1"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ht="15.75" customHeight="1"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ht="15.75" customHeight="1"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ht="15.75" customHeight="1"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ht="15.75" customHeight="1"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ht="15.75" customHeight="1"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ht="15.75" customHeight="1"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ht="15.75" customHeight="1"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ht="15.75" customHeight="1"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ht="15.75" customHeight="1"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ht="15.75" customHeight="1"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ht="15.75" customHeight="1"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ht="15.75" customHeight="1"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ht="15.75" customHeight="1"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ht="15.75" customHeight="1"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ht="15.75" customHeight="1"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ht="15.75" customHeight="1"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ht="15.75" customHeight="1"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ht="15.75" customHeight="1"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ht="15.75" customHeight="1"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ht="15.75" customHeight="1"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ht="15.75" customHeight="1"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ht="15.75" customHeight="1"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ht="15.75" customHeight="1"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ht="15.75" customHeight="1"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ht="15.75" customHeight="1"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ht="15.75" customHeight="1"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ht="15.75" customHeight="1"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ht="15.75" customHeight="1"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ht="15.75" customHeight="1"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ht="15.75" customHeight="1"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ht="15.75" customHeight="1"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ht="15.75" customHeight="1"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ht="15.75" customHeight="1"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ht="15.75" customHeight="1"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ht="15.75" customHeight="1"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ht="15.75" customHeight="1"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ht="15.75" customHeight="1"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ht="15.75" customHeight="1"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ht="15.75" customHeight="1"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ht="15.75" customHeight="1"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ht="15.75" customHeight="1"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ht="15.75" customHeight="1"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ht="15.75" customHeight="1"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ht="15.75" customHeight="1"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ht="15.75" customHeight="1"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ht="15.75" customHeight="1"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ht="15.75" customHeight="1"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ht="15.75" customHeight="1"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ht="15.75" customHeight="1"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ht="15.75" customHeight="1"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ht="15.75" customHeight="1"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ht="15.75" customHeight="1"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ht="15.75" customHeight="1"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ht="15.75" customHeight="1"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ht="15.75" customHeight="1"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ht="15.75" customHeight="1"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ht="15.75" customHeight="1"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ht="15.75" customHeight="1"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ht="15.75" customHeight="1"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ht="15.75" customHeight="1"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ht="15.75" customHeight="1"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ht="15.75" customHeight="1"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ht="15.75" customHeight="1"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ht="15.75" customHeight="1"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ht="15.75" customHeight="1"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ht="15.75" customHeight="1"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ht="15.75" customHeight="1"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ht="15.75" customHeight="1"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ht="15.75" customHeight="1"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ht="15.75" customHeight="1"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ht="15.75" customHeight="1"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ht="15.75" customHeight="1"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ht="15.75" customHeight="1"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ht="15.75" customHeight="1"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ht="15.75" customHeight="1"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ht="15.75" customHeight="1"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ht="15.75" customHeight="1"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ht="15.75" customHeight="1"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ht="15.75" customHeight="1"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ht="15.75" customHeight="1"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ht="15.75" customHeight="1"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ht="15.75" customHeight="1"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ht="15.75" customHeight="1"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ht="15.75" customHeight="1"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ht="15.75" customHeight="1"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ht="15.75" customHeight="1"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ht="15.75" customHeight="1"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ht="15.75" customHeight="1"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ht="15.75" customHeight="1"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ht="15.75" customHeight="1"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ht="15.75" customHeight="1"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ht="15.75" customHeight="1"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ht="15.75" customHeight="1"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ht="15.75" customHeight="1"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ht="15.75" customHeight="1"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ht="15.75" customHeight="1"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ht="15.75" customHeight="1"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ht="15.75" customHeight="1"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ht="15.75" customHeight="1"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ht="15.75" customHeight="1"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ht="15.75" customHeight="1"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ht="15.75" customHeight="1"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ht="15.75" customHeight="1"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ht="15.75" customHeight="1"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ht="15.75" customHeight="1"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ht="15.75" customHeight="1"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ht="15.75" customHeight="1"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ht="15.75" customHeight="1"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ht="15.75" customHeight="1"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ht="15.75" customHeight="1"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ht="15.75" customHeight="1"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ht="15.75" customHeight="1"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ht="15.75" customHeight="1"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ht="15.75" customHeight="1"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ht="15.75" customHeight="1"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ht="15.75" customHeight="1"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ht="15.75" customHeight="1"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ht="15.75" customHeight="1"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ht="15.75" customHeight="1"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ht="15.75" customHeight="1"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ht="15.75" customHeight="1"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ht="15.75" customHeight="1"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ht="15.75" customHeight="1"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ht="15.75" customHeight="1"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ht="15.75" customHeight="1"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ht="15.75" customHeight="1"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ht="15.75" customHeight="1"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ht="15.75" customHeight="1"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ht="15.75" customHeight="1"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ht="15.75" customHeight="1"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ht="15.75" customHeight="1"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ht="15.75" customHeight="1"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ht="15.75" customHeight="1"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ht="15.75" customHeight="1"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ht="15.75" customHeight="1"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ht="15.75" customHeight="1"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ht="15.75" customHeight="1"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ht="15.75" customHeight="1"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ht="15.75" customHeight="1"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ht="15.75" customHeight="1"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ht="15.75" customHeight="1"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ht="15.75" customHeight="1"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ht="15.75" customHeight="1"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ht="15.75" customHeight="1"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ht="15.75" customHeight="1"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ht="15.75" customHeight="1"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ht="15.75" customHeight="1"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ht="15.75" customHeight="1" x14ac:dyDescent="0.25">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ht="15.75" customHeight="1" x14ac:dyDescent="0.25">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ht="15.75" customHeight="1" x14ac:dyDescent="0.25">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ht="15.75" customHeight="1" x14ac:dyDescent="0.25">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ht="15.75" customHeight="1" x14ac:dyDescent="0.25">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ht="15.75" customHeight="1" x14ac:dyDescent="0.25">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ht="15.75" customHeight="1" x14ac:dyDescent="0.25">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ht="15.75" customHeight="1" x14ac:dyDescent="0.25">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ht="15.75" customHeight="1" x14ac:dyDescent="0.25">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ht="15.75" customHeight="1" x14ac:dyDescent="0.25">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ht="15.75" customHeight="1" x14ac:dyDescent="0.25">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ht="15.75" customHeight="1" x14ac:dyDescent="0.25">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ht="15.75" customHeight="1" x14ac:dyDescent="0.25">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ht="15.75" customHeight="1" x14ac:dyDescent="0.25">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ht="15.75" customHeight="1" x14ac:dyDescent="0.25">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ht="15.75" customHeight="1" x14ac:dyDescent="0.25">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ht="15.75" customHeight="1" x14ac:dyDescent="0.25">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ht="15.75" customHeight="1" x14ac:dyDescent="0.25">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ht="15.75" customHeight="1" x14ac:dyDescent="0.25">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ht="15.75" customHeight="1" x14ac:dyDescent="0.25">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ht="15.75" customHeight="1" x14ac:dyDescent="0.25">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row r="360" spans="1:26" ht="15.75" customHeight="1" x14ac:dyDescent="0.25">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row>
    <row r="361" spans="1:26" ht="15.75" customHeight="1" x14ac:dyDescent="0.25">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row>
    <row r="362" spans="1:26" ht="15.75" customHeight="1" x14ac:dyDescent="0.25">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row>
    <row r="363" spans="1:26" ht="15.75" customHeight="1" x14ac:dyDescent="0.25">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row>
    <row r="364" spans="1:26" ht="15.75" customHeight="1" x14ac:dyDescent="0.25">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row>
    <row r="365" spans="1:26" ht="15.75" customHeight="1" x14ac:dyDescent="0.25">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row>
    <row r="366" spans="1:26" ht="15.75" customHeight="1" x14ac:dyDescent="0.25">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row>
    <row r="367" spans="1:26" ht="15.75" customHeight="1" x14ac:dyDescent="0.25">
      <c r="A367" s="238"/>
      <c r="B367" s="238"/>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row>
    <row r="368" spans="1:26" ht="15.75" customHeight="1" x14ac:dyDescent="0.25">
      <c r="A368" s="238"/>
      <c r="B368" s="238"/>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row>
    <row r="369" spans="1:26" ht="15.75" customHeight="1" x14ac:dyDescent="0.25">
      <c r="A369" s="238"/>
      <c r="B369" s="238"/>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row>
    <row r="370" spans="1:26" ht="15.75" customHeight="1" x14ac:dyDescent="0.25">
      <c r="A370" s="238"/>
      <c r="B370" s="238"/>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row>
    <row r="371" spans="1:26" ht="15.75" customHeight="1" x14ac:dyDescent="0.25">
      <c r="A371" s="238"/>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row>
    <row r="372" spans="1:26" ht="15.75" customHeight="1" x14ac:dyDescent="0.25">
      <c r="A372" s="238"/>
      <c r="B372" s="238"/>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c r="Z372" s="238"/>
    </row>
    <row r="373" spans="1:26" ht="15.75" customHeight="1" x14ac:dyDescent="0.25">
      <c r="A373" s="238"/>
      <c r="B373" s="238"/>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row>
    <row r="374" spans="1:26" ht="15.75" customHeight="1" x14ac:dyDescent="0.25">
      <c r="A374" s="238"/>
      <c r="B374" s="238"/>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row>
    <row r="375" spans="1:26" ht="15.75" customHeight="1" x14ac:dyDescent="0.25">
      <c r="A375" s="238"/>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row>
    <row r="376" spans="1:26" ht="15.75" customHeight="1" x14ac:dyDescent="0.25">
      <c r="A376" s="238"/>
      <c r="B376" s="238"/>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row>
    <row r="377" spans="1:26" ht="15.75" customHeight="1" x14ac:dyDescent="0.25">
      <c r="A377" s="238"/>
      <c r="B377" s="238"/>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row>
    <row r="378" spans="1:26" ht="15.75" customHeight="1" x14ac:dyDescent="0.25">
      <c r="A378" s="238"/>
      <c r="B378" s="238"/>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c r="Z378" s="238"/>
    </row>
    <row r="379" spans="1:26" ht="15.75" customHeight="1" x14ac:dyDescent="0.25">
      <c r="A379" s="238"/>
      <c r="B379" s="238"/>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c r="Z379" s="238"/>
    </row>
    <row r="380" spans="1:26" ht="15.75" customHeight="1" x14ac:dyDescent="0.25">
      <c r="A380" s="238"/>
      <c r="B380" s="238"/>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c r="Z380" s="238"/>
    </row>
    <row r="381" spans="1:26" ht="15.75" customHeight="1" x14ac:dyDescent="0.25">
      <c r="A381" s="238"/>
      <c r="B381" s="238"/>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c r="Z381" s="238"/>
    </row>
    <row r="382" spans="1:26" ht="15.75" customHeight="1" x14ac:dyDescent="0.25">
      <c r="A382" s="238"/>
      <c r="B382" s="238"/>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c r="Z382" s="238"/>
    </row>
    <row r="383" spans="1:26" ht="15.75" customHeight="1" x14ac:dyDescent="0.25">
      <c r="A383" s="238"/>
      <c r="B383" s="238"/>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c r="Z383" s="238"/>
    </row>
    <row r="384" spans="1:26" ht="15.75" customHeight="1" x14ac:dyDescent="0.25">
      <c r="A384" s="238"/>
      <c r="B384" s="238"/>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c r="Z384" s="238"/>
    </row>
    <row r="385" spans="1:26" ht="15.75" customHeight="1" x14ac:dyDescent="0.25">
      <c r="A385" s="238"/>
      <c r="B385" s="238"/>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c r="Z385" s="238"/>
    </row>
    <row r="386" spans="1:26" ht="15.75" customHeight="1" x14ac:dyDescent="0.25">
      <c r="A386" s="238"/>
      <c r="B386" s="238"/>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c r="Z386" s="238"/>
    </row>
    <row r="387" spans="1:26" ht="15.75" customHeight="1" x14ac:dyDescent="0.25">
      <c r="A387" s="238"/>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row>
    <row r="388" spans="1:26" ht="15.75" customHeight="1" x14ac:dyDescent="0.25">
      <c r="A388" s="238"/>
      <c r="B388" s="238"/>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c r="Z388" s="238"/>
    </row>
    <row r="389" spans="1:26" ht="15.75" customHeight="1" x14ac:dyDescent="0.25">
      <c r="A389" s="238"/>
      <c r="B389" s="238"/>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c r="Z389" s="238"/>
    </row>
    <row r="390" spans="1:26" ht="15.75" customHeight="1" x14ac:dyDescent="0.25">
      <c r="A390" s="238"/>
      <c r="B390" s="238"/>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c r="Z390" s="238"/>
    </row>
    <row r="391" spans="1:26" ht="15.75" customHeight="1" x14ac:dyDescent="0.25">
      <c r="A391" s="238"/>
      <c r="B391" s="238"/>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c r="Z391" s="238"/>
    </row>
    <row r="392" spans="1:26" ht="15.75" customHeight="1" x14ac:dyDescent="0.25">
      <c r="A392" s="238"/>
      <c r="B392" s="238"/>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c r="Z392" s="238"/>
    </row>
    <row r="393" spans="1:26" ht="15.75" customHeight="1" x14ac:dyDescent="0.25">
      <c r="A393" s="238"/>
      <c r="B393" s="238"/>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c r="Z393" s="238"/>
    </row>
    <row r="394" spans="1:26" ht="15.75" customHeight="1" x14ac:dyDescent="0.25">
      <c r="A394" s="238"/>
      <c r="B394" s="238"/>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c r="Z394" s="238"/>
    </row>
    <row r="395" spans="1:26" ht="15.75" customHeight="1" x14ac:dyDescent="0.25">
      <c r="A395" s="238"/>
      <c r="B395" s="238"/>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c r="Z395" s="238"/>
    </row>
    <row r="396" spans="1:26" ht="15.75" customHeight="1" x14ac:dyDescent="0.25">
      <c r="A396" s="238"/>
      <c r="B396" s="238"/>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c r="Z396" s="238"/>
    </row>
    <row r="397" spans="1:26" ht="15.75" customHeight="1" x14ac:dyDescent="0.25">
      <c r="A397" s="238"/>
      <c r="B397" s="238"/>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c r="Z397" s="238"/>
    </row>
    <row r="398" spans="1:26" ht="15.75" customHeight="1" x14ac:dyDescent="0.25">
      <c r="A398" s="238"/>
      <c r="B398" s="238"/>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c r="Z398" s="238"/>
    </row>
    <row r="399" spans="1:26" ht="15.75" customHeight="1" x14ac:dyDescent="0.25">
      <c r="A399" s="238"/>
      <c r="B399" s="238"/>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c r="Z399" s="238"/>
    </row>
    <row r="400" spans="1:26" ht="15.75" customHeight="1" x14ac:dyDescent="0.25">
      <c r="A400" s="238"/>
      <c r="B400" s="238"/>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c r="Z400" s="238"/>
    </row>
    <row r="401" spans="1:26" ht="15.75" customHeight="1" x14ac:dyDescent="0.25">
      <c r="A401" s="238"/>
      <c r="B401" s="238"/>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c r="Z401" s="238"/>
    </row>
    <row r="402" spans="1:26" ht="15.75" customHeight="1" x14ac:dyDescent="0.25">
      <c r="A402" s="238"/>
      <c r="B402" s="238"/>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c r="Z402" s="238"/>
    </row>
    <row r="403" spans="1:26" ht="15.75" customHeight="1" x14ac:dyDescent="0.25">
      <c r="A403" s="238"/>
      <c r="B403" s="238"/>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c r="Z403" s="238"/>
    </row>
    <row r="404" spans="1:26" ht="15.75" customHeight="1" x14ac:dyDescent="0.25">
      <c r="A404" s="238"/>
      <c r="B404" s="238"/>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c r="Z404" s="238"/>
    </row>
    <row r="405" spans="1:26" ht="15.75" customHeight="1" x14ac:dyDescent="0.25">
      <c r="A405" s="238"/>
      <c r="B405" s="238"/>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c r="Z405" s="238"/>
    </row>
    <row r="406" spans="1:26" ht="15.75" customHeight="1" x14ac:dyDescent="0.25">
      <c r="A406" s="238"/>
      <c r="B406" s="238"/>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c r="Z406" s="238"/>
    </row>
    <row r="407" spans="1:26" ht="15.75" customHeight="1" x14ac:dyDescent="0.25">
      <c r="A407" s="238"/>
      <c r="B407" s="238"/>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c r="Z407" s="238"/>
    </row>
    <row r="408" spans="1:26" ht="15.75" customHeight="1" x14ac:dyDescent="0.25">
      <c r="A408" s="238"/>
      <c r="B408" s="238"/>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c r="Z408" s="238"/>
    </row>
    <row r="409" spans="1:26" ht="15.75" customHeight="1" x14ac:dyDescent="0.25">
      <c r="A409" s="238"/>
      <c r="B409" s="238"/>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c r="Z409" s="238"/>
    </row>
    <row r="410" spans="1:26" ht="15.75" customHeight="1" x14ac:dyDescent="0.25">
      <c r="A410" s="238"/>
      <c r="B410" s="238"/>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c r="Z410" s="238"/>
    </row>
    <row r="411" spans="1:26" ht="15.75" customHeight="1" x14ac:dyDescent="0.25">
      <c r="A411" s="238"/>
      <c r="B411" s="238"/>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c r="Z411" s="238"/>
    </row>
    <row r="412" spans="1:26" ht="15.75" customHeight="1" x14ac:dyDescent="0.25">
      <c r="A412" s="238"/>
      <c r="B412" s="238"/>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c r="Z412" s="238"/>
    </row>
    <row r="413" spans="1:26" ht="15.75" customHeight="1" x14ac:dyDescent="0.25">
      <c r="A413" s="238"/>
      <c r="B413" s="238"/>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c r="Z413" s="238"/>
    </row>
    <row r="414" spans="1:26" ht="15.75" customHeight="1" x14ac:dyDescent="0.25">
      <c r="A414" s="238"/>
      <c r="B414" s="238"/>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c r="Z414" s="238"/>
    </row>
    <row r="415" spans="1:26" ht="15.75" customHeight="1" x14ac:dyDescent="0.25">
      <c r="A415" s="238"/>
      <c r="B415" s="238"/>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c r="Z415" s="238"/>
    </row>
    <row r="416" spans="1:26" ht="15.75" customHeight="1" x14ac:dyDescent="0.25">
      <c r="A416" s="238"/>
      <c r="B416" s="238"/>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c r="Z416" s="238"/>
    </row>
    <row r="417" spans="1:26" ht="15.75" customHeight="1" x14ac:dyDescent="0.25">
      <c r="A417" s="238"/>
      <c r="B417" s="238"/>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c r="Z417" s="238"/>
    </row>
    <row r="418" spans="1:26" ht="15.75" customHeight="1" x14ac:dyDescent="0.25">
      <c r="A418" s="238"/>
      <c r="B418" s="238"/>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c r="Z418" s="238"/>
    </row>
    <row r="419" spans="1:26" ht="15.75" customHeight="1" x14ac:dyDescent="0.25">
      <c r="A419" s="238"/>
      <c r="B419" s="238"/>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c r="Z419" s="238"/>
    </row>
    <row r="420" spans="1:26" ht="15.75" customHeight="1" x14ac:dyDescent="0.25">
      <c r="A420" s="238"/>
      <c r="B420" s="238"/>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c r="Z420" s="238"/>
    </row>
    <row r="421" spans="1:26" ht="15.75" customHeight="1" x14ac:dyDescent="0.25">
      <c r="A421" s="238"/>
      <c r="B421" s="238"/>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c r="Z421" s="238"/>
    </row>
    <row r="422" spans="1:26" ht="15.75" customHeight="1" x14ac:dyDescent="0.25">
      <c r="A422" s="238"/>
      <c r="B422" s="238"/>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c r="Z422" s="238"/>
    </row>
    <row r="423" spans="1:26" ht="15.75" customHeight="1" x14ac:dyDescent="0.25">
      <c r="A423" s="238"/>
      <c r="B423" s="238"/>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c r="Z423" s="238"/>
    </row>
    <row r="424" spans="1:26" ht="15.75" customHeight="1" x14ac:dyDescent="0.25">
      <c r="A424" s="238"/>
      <c r="B424" s="238"/>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c r="Z424" s="238"/>
    </row>
    <row r="425" spans="1:26" ht="15.75" customHeight="1" x14ac:dyDescent="0.25">
      <c r="A425" s="238"/>
      <c r="B425" s="238"/>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c r="Z425" s="238"/>
    </row>
    <row r="426" spans="1:26" ht="15.75" customHeight="1" x14ac:dyDescent="0.25">
      <c r="A426" s="238"/>
      <c r="B426" s="238"/>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c r="Z426" s="238"/>
    </row>
    <row r="427" spans="1:26" ht="15.75" customHeight="1" x14ac:dyDescent="0.25">
      <c r="A427" s="238"/>
      <c r="B427" s="238"/>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c r="Z427" s="238"/>
    </row>
    <row r="428" spans="1:26" ht="15.75" customHeight="1" x14ac:dyDescent="0.25">
      <c r="A428" s="238"/>
      <c r="B428" s="238"/>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c r="Z428" s="238"/>
    </row>
    <row r="429" spans="1:26" ht="15.75" customHeight="1" x14ac:dyDescent="0.25">
      <c r="A429" s="238"/>
      <c r="B429" s="238"/>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c r="Z429" s="238"/>
    </row>
    <row r="430" spans="1:26" ht="15.75" customHeight="1" x14ac:dyDescent="0.25">
      <c r="A430" s="238"/>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row>
    <row r="431" spans="1:26" ht="15.75" customHeight="1" x14ac:dyDescent="0.25">
      <c r="A431" s="238"/>
      <c r="B431" s="238"/>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c r="Z431" s="238"/>
    </row>
    <row r="432" spans="1:26" ht="15.75" customHeight="1" x14ac:dyDescent="0.25">
      <c r="A432" s="238"/>
      <c r="B432" s="238"/>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c r="Z432" s="238"/>
    </row>
    <row r="433" spans="1:26" ht="15.75" customHeight="1" x14ac:dyDescent="0.25">
      <c r="A433" s="238"/>
      <c r="B433" s="238"/>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c r="Z433" s="238"/>
    </row>
    <row r="434" spans="1:26" ht="15.75" customHeight="1" x14ac:dyDescent="0.25">
      <c r="A434" s="238"/>
      <c r="B434" s="238"/>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c r="Z434" s="238"/>
    </row>
    <row r="435" spans="1:26" ht="15.75" customHeight="1" x14ac:dyDescent="0.25">
      <c r="A435" s="238"/>
      <c r="B435" s="238"/>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c r="Z435" s="238"/>
    </row>
    <row r="436" spans="1:26" ht="15.75" customHeight="1" x14ac:dyDescent="0.25">
      <c r="A436" s="238"/>
      <c r="B436" s="238"/>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c r="Z436" s="238"/>
    </row>
    <row r="437" spans="1:26" ht="15.75" customHeight="1" x14ac:dyDescent="0.25">
      <c r="A437" s="238"/>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row>
    <row r="438" spans="1:26" ht="15.75" customHeight="1" x14ac:dyDescent="0.25">
      <c r="A438" s="238"/>
      <c r="B438" s="238"/>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c r="Z438" s="238"/>
    </row>
    <row r="439" spans="1:26" ht="15.75" customHeight="1" x14ac:dyDescent="0.25">
      <c r="A439" s="238"/>
      <c r="B439" s="238"/>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c r="Z439" s="238"/>
    </row>
    <row r="440" spans="1:26" ht="15.75" customHeight="1" x14ac:dyDescent="0.25">
      <c r="A440" s="238"/>
      <c r="B440" s="238"/>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c r="Z440" s="238"/>
    </row>
    <row r="441" spans="1:26" ht="15.75" customHeight="1" x14ac:dyDescent="0.25">
      <c r="A441" s="238"/>
      <c r="B441" s="238"/>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c r="Z441" s="238"/>
    </row>
    <row r="442" spans="1:26" ht="15.75" customHeight="1" x14ac:dyDescent="0.25">
      <c r="A442" s="238"/>
      <c r="B442" s="238"/>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c r="Z442" s="238"/>
    </row>
    <row r="443" spans="1:26" ht="15.75" customHeight="1" x14ac:dyDescent="0.25">
      <c r="A443" s="238"/>
      <c r="B443" s="238"/>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c r="Z443" s="238"/>
    </row>
    <row r="444" spans="1:26" ht="15.75" customHeight="1" x14ac:dyDescent="0.25">
      <c r="A444" s="238"/>
      <c r="B444" s="238"/>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c r="Z444" s="238"/>
    </row>
    <row r="445" spans="1:26" ht="15.75" customHeight="1" x14ac:dyDescent="0.25">
      <c r="A445" s="238"/>
      <c r="B445" s="238"/>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c r="Z445" s="238"/>
    </row>
    <row r="446" spans="1:26" ht="15.75" customHeight="1" x14ac:dyDescent="0.25">
      <c r="A446" s="238"/>
      <c r="B446" s="238"/>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c r="Z446" s="238"/>
    </row>
    <row r="447" spans="1:26" ht="15.75" customHeight="1" x14ac:dyDescent="0.25">
      <c r="A447" s="238"/>
      <c r="B447" s="238"/>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c r="Z447" s="238"/>
    </row>
    <row r="448" spans="1:26" ht="15.75" customHeight="1" x14ac:dyDescent="0.25">
      <c r="A448" s="238"/>
      <c r="B448" s="238"/>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c r="Z448" s="238"/>
    </row>
    <row r="449" spans="1:26" ht="15.75" customHeight="1" x14ac:dyDescent="0.25">
      <c r="A449" s="238"/>
      <c r="B449" s="238"/>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c r="Z449" s="238"/>
    </row>
    <row r="450" spans="1:26" ht="15.75" customHeight="1" x14ac:dyDescent="0.25">
      <c r="A450" s="238"/>
      <c r="B450" s="238"/>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c r="Z450" s="238"/>
    </row>
    <row r="451" spans="1:26" ht="15.75" customHeight="1" x14ac:dyDescent="0.25">
      <c r="A451" s="238"/>
      <c r="B451" s="238"/>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c r="Z451" s="238"/>
    </row>
    <row r="452" spans="1:26" ht="15.75" customHeight="1" x14ac:dyDescent="0.25">
      <c r="A452" s="238"/>
      <c r="B452" s="238"/>
      <c r="C452" s="238"/>
      <c r="D452" s="238"/>
      <c r="E452" s="238"/>
      <c r="F452" s="238"/>
      <c r="G452" s="238"/>
      <c r="H452" s="238"/>
      <c r="I452" s="238"/>
      <c r="J452" s="238"/>
      <c r="K452" s="238"/>
      <c r="L452" s="238"/>
      <c r="M452" s="238"/>
      <c r="N452" s="238"/>
      <c r="O452" s="238"/>
      <c r="P452" s="238"/>
      <c r="Q452" s="238"/>
      <c r="R452" s="238"/>
      <c r="S452" s="238"/>
      <c r="T452" s="238"/>
      <c r="U452" s="238"/>
      <c r="V452" s="238"/>
      <c r="W452" s="238"/>
      <c r="X452" s="238"/>
      <c r="Y452" s="238"/>
      <c r="Z452" s="238"/>
    </row>
    <row r="453" spans="1:26" ht="15.75" customHeight="1" x14ac:dyDescent="0.25">
      <c r="A453" s="238"/>
      <c r="B453" s="238"/>
      <c r="C453" s="238"/>
      <c r="D453" s="238"/>
      <c r="E453" s="238"/>
      <c r="F453" s="238"/>
      <c r="G453" s="238"/>
      <c r="H453" s="238"/>
      <c r="I453" s="238"/>
      <c r="J453" s="238"/>
      <c r="K453" s="238"/>
      <c r="L453" s="238"/>
      <c r="M453" s="238"/>
      <c r="N453" s="238"/>
      <c r="O453" s="238"/>
      <c r="P453" s="238"/>
      <c r="Q453" s="238"/>
      <c r="R453" s="238"/>
      <c r="S453" s="238"/>
      <c r="T453" s="238"/>
      <c r="U453" s="238"/>
      <c r="V453" s="238"/>
      <c r="W453" s="238"/>
      <c r="X453" s="238"/>
      <c r="Y453" s="238"/>
      <c r="Z453" s="238"/>
    </row>
    <row r="454" spans="1:26" ht="15.75" customHeight="1" x14ac:dyDescent="0.25">
      <c r="A454" s="238"/>
      <c r="B454" s="238"/>
      <c r="C454" s="238"/>
      <c r="D454" s="238"/>
      <c r="E454" s="238"/>
      <c r="F454" s="238"/>
      <c r="G454" s="238"/>
      <c r="H454" s="238"/>
      <c r="I454" s="238"/>
      <c r="J454" s="238"/>
      <c r="K454" s="238"/>
      <c r="L454" s="238"/>
      <c r="M454" s="238"/>
      <c r="N454" s="238"/>
      <c r="O454" s="238"/>
      <c r="P454" s="238"/>
      <c r="Q454" s="238"/>
      <c r="R454" s="238"/>
      <c r="S454" s="238"/>
      <c r="T454" s="238"/>
      <c r="U454" s="238"/>
      <c r="V454" s="238"/>
      <c r="W454" s="238"/>
      <c r="X454" s="238"/>
      <c r="Y454" s="238"/>
      <c r="Z454" s="238"/>
    </row>
    <row r="455" spans="1:26" ht="15.75" customHeight="1" x14ac:dyDescent="0.25">
      <c r="A455" s="238"/>
      <c r="B455" s="238"/>
      <c r="C455" s="238"/>
      <c r="D455" s="238"/>
      <c r="E455" s="238"/>
      <c r="F455" s="238"/>
      <c r="G455" s="238"/>
      <c r="H455" s="238"/>
      <c r="I455" s="238"/>
      <c r="J455" s="238"/>
      <c r="K455" s="238"/>
      <c r="L455" s="238"/>
      <c r="M455" s="238"/>
      <c r="N455" s="238"/>
      <c r="O455" s="238"/>
      <c r="P455" s="238"/>
      <c r="Q455" s="238"/>
      <c r="R455" s="238"/>
      <c r="S455" s="238"/>
      <c r="T455" s="238"/>
      <c r="U455" s="238"/>
      <c r="V455" s="238"/>
      <c r="W455" s="238"/>
      <c r="X455" s="238"/>
      <c r="Y455" s="238"/>
      <c r="Z455" s="238"/>
    </row>
    <row r="456" spans="1:26" ht="15.75" customHeight="1" x14ac:dyDescent="0.25">
      <c r="A456" s="238"/>
      <c r="B456" s="238"/>
      <c r="C456" s="238"/>
      <c r="D456" s="238"/>
      <c r="E456" s="238"/>
      <c r="F456" s="238"/>
      <c r="G456" s="238"/>
      <c r="H456" s="238"/>
      <c r="I456" s="238"/>
      <c r="J456" s="238"/>
      <c r="K456" s="238"/>
      <c r="L456" s="238"/>
      <c r="M456" s="238"/>
      <c r="N456" s="238"/>
      <c r="O456" s="238"/>
      <c r="P456" s="238"/>
      <c r="Q456" s="238"/>
      <c r="R456" s="238"/>
      <c r="S456" s="238"/>
      <c r="T456" s="238"/>
      <c r="U456" s="238"/>
      <c r="V456" s="238"/>
      <c r="W456" s="238"/>
      <c r="X456" s="238"/>
      <c r="Y456" s="238"/>
      <c r="Z456" s="238"/>
    </row>
    <row r="457" spans="1:26" ht="15.75" customHeight="1" x14ac:dyDescent="0.25">
      <c r="A457" s="238"/>
      <c r="B457" s="238"/>
      <c r="C457" s="238"/>
      <c r="D457" s="238"/>
      <c r="E457" s="238"/>
      <c r="F457" s="238"/>
      <c r="G457" s="238"/>
      <c r="H457" s="238"/>
      <c r="I457" s="238"/>
      <c r="J457" s="238"/>
      <c r="K457" s="238"/>
      <c r="L457" s="238"/>
      <c r="M457" s="238"/>
      <c r="N457" s="238"/>
      <c r="O457" s="238"/>
      <c r="P457" s="238"/>
      <c r="Q457" s="238"/>
      <c r="R457" s="238"/>
      <c r="S457" s="238"/>
      <c r="T457" s="238"/>
      <c r="U457" s="238"/>
      <c r="V457" s="238"/>
      <c r="W457" s="238"/>
      <c r="X457" s="238"/>
      <c r="Y457" s="238"/>
      <c r="Z457" s="238"/>
    </row>
    <row r="458" spans="1:26" ht="15.75" customHeight="1" x14ac:dyDescent="0.25">
      <c r="A458" s="238"/>
      <c r="B458" s="238"/>
      <c r="C458" s="238"/>
      <c r="D458" s="238"/>
      <c r="E458" s="238"/>
      <c r="F458" s="238"/>
      <c r="G458" s="238"/>
      <c r="H458" s="238"/>
      <c r="I458" s="238"/>
      <c r="J458" s="238"/>
      <c r="K458" s="238"/>
      <c r="L458" s="238"/>
      <c r="M458" s="238"/>
      <c r="N458" s="238"/>
      <c r="O458" s="238"/>
      <c r="P458" s="238"/>
      <c r="Q458" s="238"/>
      <c r="R458" s="238"/>
      <c r="S458" s="238"/>
      <c r="T458" s="238"/>
      <c r="U458" s="238"/>
      <c r="V458" s="238"/>
      <c r="W458" s="238"/>
      <c r="X458" s="238"/>
      <c r="Y458" s="238"/>
      <c r="Z458" s="238"/>
    </row>
    <row r="459" spans="1:26" ht="15.75" customHeight="1" x14ac:dyDescent="0.25">
      <c r="A459" s="238"/>
      <c r="B459" s="238"/>
      <c r="C459" s="238"/>
      <c r="D459" s="238"/>
      <c r="E459" s="238"/>
      <c r="F459" s="238"/>
      <c r="G459" s="238"/>
      <c r="H459" s="238"/>
      <c r="I459" s="238"/>
      <c r="J459" s="238"/>
      <c r="K459" s="238"/>
      <c r="L459" s="238"/>
      <c r="M459" s="238"/>
      <c r="N459" s="238"/>
      <c r="O459" s="238"/>
      <c r="P459" s="238"/>
      <c r="Q459" s="238"/>
      <c r="R459" s="238"/>
      <c r="S459" s="238"/>
      <c r="T459" s="238"/>
      <c r="U459" s="238"/>
      <c r="V459" s="238"/>
      <c r="W459" s="238"/>
      <c r="X459" s="238"/>
      <c r="Y459" s="238"/>
      <c r="Z459" s="238"/>
    </row>
    <row r="460" spans="1:26" ht="15.75" customHeight="1" x14ac:dyDescent="0.25">
      <c r="A460" s="238"/>
      <c r="B460" s="238"/>
      <c r="C460" s="238"/>
      <c r="D460" s="238"/>
      <c r="E460" s="238"/>
      <c r="F460" s="238"/>
      <c r="G460" s="238"/>
      <c r="H460" s="238"/>
      <c r="I460" s="238"/>
      <c r="J460" s="238"/>
      <c r="K460" s="238"/>
      <c r="L460" s="238"/>
      <c r="M460" s="238"/>
      <c r="N460" s="238"/>
      <c r="O460" s="238"/>
      <c r="P460" s="238"/>
      <c r="Q460" s="238"/>
      <c r="R460" s="238"/>
      <c r="S460" s="238"/>
      <c r="T460" s="238"/>
      <c r="U460" s="238"/>
      <c r="V460" s="238"/>
      <c r="W460" s="238"/>
      <c r="X460" s="238"/>
      <c r="Y460" s="238"/>
      <c r="Z460" s="238"/>
    </row>
    <row r="461" spans="1:26" ht="15.75" customHeight="1" x14ac:dyDescent="0.25">
      <c r="A461" s="238"/>
      <c r="B461" s="238"/>
      <c r="C461" s="238"/>
      <c r="D461" s="238"/>
      <c r="E461" s="238"/>
      <c r="F461" s="238"/>
      <c r="G461" s="238"/>
      <c r="H461" s="238"/>
      <c r="I461" s="238"/>
      <c r="J461" s="238"/>
      <c r="K461" s="238"/>
      <c r="L461" s="238"/>
      <c r="M461" s="238"/>
      <c r="N461" s="238"/>
      <c r="O461" s="238"/>
      <c r="P461" s="238"/>
      <c r="Q461" s="238"/>
      <c r="R461" s="238"/>
      <c r="S461" s="238"/>
      <c r="T461" s="238"/>
      <c r="U461" s="238"/>
      <c r="V461" s="238"/>
      <c r="W461" s="238"/>
      <c r="X461" s="238"/>
      <c r="Y461" s="238"/>
      <c r="Z461" s="238"/>
    </row>
    <row r="462" spans="1:26" ht="15.75" customHeight="1" x14ac:dyDescent="0.25">
      <c r="A462" s="238"/>
      <c r="B462" s="238"/>
      <c r="C462" s="238"/>
      <c r="D462" s="238"/>
      <c r="E462" s="238"/>
      <c r="F462" s="238"/>
      <c r="G462" s="238"/>
      <c r="H462" s="238"/>
      <c r="I462" s="238"/>
      <c r="J462" s="238"/>
      <c r="K462" s="238"/>
      <c r="L462" s="238"/>
      <c r="M462" s="238"/>
      <c r="N462" s="238"/>
      <c r="O462" s="238"/>
      <c r="P462" s="238"/>
      <c r="Q462" s="238"/>
      <c r="R462" s="238"/>
      <c r="S462" s="238"/>
      <c r="T462" s="238"/>
      <c r="U462" s="238"/>
      <c r="V462" s="238"/>
      <c r="W462" s="238"/>
      <c r="X462" s="238"/>
      <c r="Y462" s="238"/>
      <c r="Z462" s="238"/>
    </row>
    <row r="463" spans="1:26" ht="15.75" customHeight="1" x14ac:dyDescent="0.25">
      <c r="A463" s="238"/>
      <c r="B463" s="238"/>
      <c r="C463" s="238"/>
      <c r="D463" s="238"/>
      <c r="E463" s="238"/>
      <c r="F463" s="238"/>
      <c r="G463" s="238"/>
      <c r="H463" s="238"/>
      <c r="I463" s="238"/>
      <c r="J463" s="238"/>
      <c r="K463" s="238"/>
      <c r="L463" s="238"/>
      <c r="M463" s="238"/>
      <c r="N463" s="238"/>
      <c r="O463" s="238"/>
      <c r="P463" s="238"/>
      <c r="Q463" s="238"/>
      <c r="R463" s="238"/>
      <c r="S463" s="238"/>
      <c r="T463" s="238"/>
      <c r="U463" s="238"/>
      <c r="V463" s="238"/>
      <c r="W463" s="238"/>
      <c r="X463" s="238"/>
      <c r="Y463" s="238"/>
      <c r="Z463" s="238"/>
    </row>
    <row r="464" spans="1:26" ht="15.75" customHeight="1" x14ac:dyDescent="0.25">
      <c r="A464" s="238"/>
      <c r="B464" s="238"/>
      <c r="C464" s="238"/>
      <c r="D464" s="238"/>
      <c r="E464" s="238"/>
      <c r="F464" s="238"/>
      <c r="G464" s="238"/>
      <c r="H464" s="238"/>
      <c r="I464" s="238"/>
      <c r="J464" s="238"/>
      <c r="K464" s="238"/>
      <c r="L464" s="238"/>
      <c r="M464" s="238"/>
      <c r="N464" s="238"/>
      <c r="O464" s="238"/>
      <c r="P464" s="238"/>
      <c r="Q464" s="238"/>
      <c r="R464" s="238"/>
      <c r="S464" s="238"/>
      <c r="T464" s="238"/>
      <c r="U464" s="238"/>
      <c r="V464" s="238"/>
      <c r="W464" s="238"/>
      <c r="X464" s="238"/>
      <c r="Y464" s="238"/>
      <c r="Z464" s="238"/>
    </row>
    <row r="465" spans="1:26" ht="15.75" customHeight="1" x14ac:dyDescent="0.25">
      <c r="A465" s="238"/>
      <c r="B465" s="238"/>
      <c r="C465" s="238"/>
      <c r="D465" s="238"/>
      <c r="E465" s="238"/>
      <c r="F465" s="238"/>
      <c r="G465" s="238"/>
      <c r="H465" s="238"/>
      <c r="I465" s="238"/>
      <c r="J465" s="238"/>
      <c r="K465" s="238"/>
      <c r="L465" s="238"/>
      <c r="M465" s="238"/>
      <c r="N465" s="238"/>
      <c r="O465" s="238"/>
      <c r="P465" s="238"/>
      <c r="Q465" s="238"/>
      <c r="R465" s="238"/>
      <c r="S465" s="238"/>
      <c r="T465" s="238"/>
      <c r="U465" s="238"/>
      <c r="V465" s="238"/>
      <c r="W465" s="238"/>
      <c r="X465" s="238"/>
      <c r="Y465" s="238"/>
      <c r="Z465" s="238"/>
    </row>
    <row r="466" spans="1:26" ht="15.75" customHeight="1" x14ac:dyDescent="0.25">
      <c r="A466" s="238"/>
      <c r="B466" s="238"/>
      <c r="C466" s="238"/>
      <c r="D466" s="238"/>
      <c r="E466" s="238"/>
      <c r="F466" s="238"/>
      <c r="G466" s="238"/>
      <c r="H466" s="238"/>
      <c r="I466" s="238"/>
      <c r="J466" s="238"/>
      <c r="K466" s="238"/>
      <c r="L466" s="238"/>
      <c r="M466" s="238"/>
      <c r="N466" s="238"/>
      <c r="O466" s="238"/>
      <c r="P466" s="238"/>
      <c r="Q466" s="238"/>
      <c r="R466" s="238"/>
      <c r="S466" s="238"/>
      <c r="T466" s="238"/>
      <c r="U466" s="238"/>
      <c r="V466" s="238"/>
      <c r="W466" s="238"/>
      <c r="X466" s="238"/>
      <c r="Y466" s="238"/>
      <c r="Z466" s="238"/>
    </row>
    <row r="467" spans="1:26" ht="15.75" customHeight="1" x14ac:dyDescent="0.25">
      <c r="A467" s="238"/>
      <c r="B467" s="238"/>
      <c r="C467" s="238"/>
      <c r="D467" s="238"/>
      <c r="E467" s="238"/>
      <c r="F467" s="238"/>
      <c r="G467" s="238"/>
      <c r="H467" s="238"/>
      <c r="I467" s="238"/>
      <c r="J467" s="238"/>
      <c r="K467" s="238"/>
      <c r="L467" s="238"/>
      <c r="M467" s="238"/>
      <c r="N467" s="238"/>
      <c r="O467" s="238"/>
      <c r="P467" s="238"/>
      <c r="Q467" s="238"/>
      <c r="R467" s="238"/>
      <c r="S467" s="238"/>
      <c r="T467" s="238"/>
      <c r="U467" s="238"/>
      <c r="V467" s="238"/>
      <c r="W467" s="238"/>
      <c r="X467" s="238"/>
      <c r="Y467" s="238"/>
      <c r="Z467" s="238"/>
    </row>
    <row r="468" spans="1:26" ht="15.75" customHeight="1" x14ac:dyDescent="0.25">
      <c r="A468" s="238"/>
      <c r="B468" s="238"/>
      <c r="C468" s="238"/>
      <c r="D468" s="238"/>
      <c r="E468" s="238"/>
      <c r="F468" s="238"/>
      <c r="G468" s="238"/>
      <c r="H468" s="238"/>
      <c r="I468" s="238"/>
      <c r="J468" s="238"/>
      <c r="K468" s="238"/>
      <c r="L468" s="238"/>
      <c r="M468" s="238"/>
      <c r="N468" s="238"/>
      <c r="O468" s="238"/>
      <c r="P468" s="238"/>
      <c r="Q468" s="238"/>
      <c r="R468" s="238"/>
      <c r="S468" s="238"/>
      <c r="T468" s="238"/>
      <c r="U468" s="238"/>
      <c r="V468" s="238"/>
      <c r="W468" s="238"/>
      <c r="X468" s="238"/>
      <c r="Y468" s="238"/>
      <c r="Z468" s="238"/>
    </row>
    <row r="469" spans="1:26" ht="15.75" customHeight="1" x14ac:dyDescent="0.25">
      <c r="A469" s="238"/>
      <c r="B469" s="238"/>
      <c r="C469" s="238"/>
      <c r="D469" s="238"/>
      <c r="E469" s="238"/>
      <c r="F469" s="238"/>
      <c r="G469" s="238"/>
      <c r="H469" s="238"/>
      <c r="I469" s="238"/>
      <c r="J469" s="238"/>
      <c r="K469" s="238"/>
      <c r="L469" s="238"/>
      <c r="M469" s="238"/>
      <c r="N469" s="238"/>
      <c r="O469" s="238"/>
      <c r="P469" s="238"/>
      <c r="Q469" s="238"/>
      <c r="R469" s="238"/>
      <c r="S469" s="238"/>
      <c r="T469" s="238"/>
      <c r="U469" s="238"/>
      <c r="V469" s="238"/>
      <c r="W469" s="238"/>
      <c r="X469" s="238"/>
      <c r="Y469" s="238"/>
      <c r="Z469" s="238"/>
    </row>
    <row r="470" spans="1:26" ht="15.75" customHeight="1" x14ac:dyDescent="0.25">
      <c r="A470" s="238"/>
      <c r="B470" s="238"/>
      <c r="C470" s="238"/>
      <c r="D470" s="238"/>
      <c r="E470" s="238"/>
      <c r="F470" s="238"/>
      <c r="G470" s="238"/>
      <c r="H470" s="238"/>
      <c r="I470" s="238"/>
      <c r="J470" s="238"/>
      <c r="K470" s="238"/>
      <c r="L470" s="238"/>
      <c r="M470" s="238"/>
      <c r="N470" s="238"/>
      <c r="O470" s="238"/>
      <c r="P470" s="238"/>
      <c r="Q470" s="238"/>
      <c r="R470" s="238"/>
      <c r="S470" s="238"/>
      <c r="T470" s="238"/>
      <c r="U470" s="238"/>
      <c r="V470" s="238"/>
      <c r="W470" s="238"/>
      <c r="X470" s="238"/>
      <c r="Y470" s="238"/>
      <c r="Z470" s="238"/>
    </row>
    <row r="471" spans="1:26" ht="15.75" customHeight="1" x14ac:dyDescent="0.25">
      <c r="A471" s="238"/>
      <c r="B471" s="238"/>
      <c r="C471" s="238"/>
      <c r="D471" s="238"/>
      <c r="E471" s="238"/>
      <c r="F471" s="238"/>
      <c r="G471" s="238"/>
      <c r="H471" s="238"/>
      <c r="I471" s="238"/>
      <c r="J471" s="238"/>
      <c r="K471" s="238"/>
      <c r="L471" s="238"/>
      <c r="M471" s="238"/>
      <c r="N471" s="238"/>
      <c r="O471" s="238"/>
      <c r="P471" s="238"/>
      <c r="Q471" s="238"/>
      <c r="R471" s="238"/>
      <c r="S471" s="238"/>
      <c r="T471" s="238"/>
      <c r="U471" s="238"/>
      <c r="V471" s="238"/>
      <c r="W471" s="238"/>
      <c r="X471" s="238"/>
      <c r="Y471" s="238"/>
      <c r="Z471" s="238"/>
    </row>
    <row r="472" spans="1:26" ht="15.75" customHeight="1" x14ac:dyDescent="0.25">
      <c r="A472" s="238"/>
      <c r="B472" s="238"/>
      <c r="C472" s="238"/>
      <c r="D472" s="238"/>
      <c r="E472" s="238"/>
      <c r="F472" s="238"/>
      <c r="G472" s="238"/>
      <c r="H472" s="238"/>
      <c r="I472" s="238"/>
      <c r="J472" s="238"/>
      <c r="K472" s="238"/>
      <c r="L472" s="238"/>
      <c r="M472" s="238"/>
      <c r="N472" s="238"/>
      <c r="O472" s="238"/>
      <c r="P472" s="238"/>
      <c r="Q472" s="238"/>
      <c r="R472" s="238"/>
      <c r="S472" s="238"/>
      <c r="T472" s="238"/>
      <c r="U472" s="238"/>
      <c r="V472" s="238"/>
      <c r="W472" s="238"/>
      <c r="X472" s="238"/>
      <c r="Y472" s="238"/>
      <c r="Z472" s="238"/>
    </row>
    <row r="473" spans="1:26" ht="15.75" customHeight="1" x14ac:dyDescent="0.25">
      <c r="A473" s="238"/>
      <c r="B473" s="238"/>
      <c r="C473" s="238"/>
      <c r="D473" s="238"/>
      <c r="E473" s="238"/>
      <c r="F473" s="238"/>
      <c r="G473" s="238"/>
      <c r="H473" s="238"/>
      <c r="I473" s="238"/>
      <c r="J473" s="238"/>
      <c r="K473" s="238"/>
      <c r="L473" s="238"/>
      <c r="M473" s="238"/>
      <c r="N473" s="238"/>
      <c r="O473" s="238"/>
      <c r="P473" s="238"/>
      <c r="Q473" s="238"/>
      <c r="R473" s="238"/>
      <c r="S473" s="238"/>
      <c r="T473" s="238"/>
      <c r="U473" s="238"/>
      <c r="V473" s="238"/>
      <c r="W473" s="238"/>
      <c r="X473" s="238"/>
      <c r="Y473" s="238"/>
      <c r="Z473" s="238"/>
    </row>
    <row r="474" spans="1:26" ht="15.75" customHeight="1" x14ac:dyDescent="0.25">
      <c r="A474" s="238"/>
      <c r="B474" s="238"/>
      <c r="C474" s="238"/>
      <c r="D474" s="238"/>
      <c r="E474" s="238"/>
      <c r="F474" s="238"/>
      <c r="G474" s="238"/>
      <c r="H474" s="238"/>
      <c r="I474" s="238"/>
      <c r="J474" s="238"/>
      <c r="K474" s="238"/>
      <c r="L474" s="238"/>
      <c r="M474" s="238"/>
      <c r="N474" s="238"/>
      <c r="O474" s="238"/>
      <c r="P474" s="238"/>
      <c r="Q474" s="238"/>
      <c r="R474" s="238"/>
      <c r="S474" s="238"/>
      <c r="T474" s="238"/>
      <c r="U474" s="238"/>
      <c r="V474" s="238"/>
      <c r="W474" s="238"/>
      <c r="X474" s="238"/>
      <c r="Y474" s="238"/>
      <c r="Z474" s="238"/>
    </row>
    <row r="475" spans="1:26" ht="15.75" customHeight="1" x14ac:dyDescent="0.25">
      <c r="A475" s="238"/>
      <c r="B475" s="238"/>
      <c r="C475" s="238"/>
      <c r="D475" s="238"/>
      <c r="E475" s="238"/>
      <c r="F475" s="238"/>
      <c r="G475" s="238"/>
      <c r="H475" s="238"/>
      <c r="I475" s="238"/>
      <c r="J475" s="238"/>
      <c r="K475" s="238"/>
      <c r="L475" s="238"/>
      <c r="M475" s="238"/>
      <c r="N475" s="238"/>
      <c r="O475" s="238"/>
      <c r="P475" s="238"/>
      <c r="Q475" s="238"/>
      <c r="R475" s="238"/>
      <c r="S475" s="238"/>
      <c r="T475" s="238"/>
      <c r="U475" s="238"/>
      <c r="V475" s="238"/>
      <c r="W475" s="238"/>
      <c r="X475" s="238"/>
      <c r="Y475" s="238"/>
      <c r="Z475" s="238"/>
    </row>
    <row r="476" spans="1:26" ht="15.75" customHeight="1" x14ac:dyDescent="0.25">
      <c r="A476" s="238"/>
      <c r="B476" s="238"/>
      <c r="C476" s="238"/>
      <c r="D476" s="238"/>
      <c r="E476" s="238"/>
      <c r="F476" s="238"/>
      <c r="G476" s="238"/>
      <c r="H476" s="238"/>
      <c r="I476" s="238"/>
      <c r="J476" s="238"/>
      <c r="K476" s="238"/>
      <c r="L476" s="238"/>
      <c r="M476" s="238"/>
      <c r="N476" s="238"/>
      <c r="O476" s="238"/>
      <c r="P476" s="238"/>
      <c r="Q476" s="238"/>
      <c r="R476" s="238"/>
      <c r="S476" s="238"/>
      <c r="T476" s="238"/>
      <c r="U476" s="238"/>
      <c r="V476" s="238"/>
      <c r="W476" s="238"/>
      <c r="X476" s="238"/>
      <c r="Y476" s="238"/>
      <c r="Z476" s="238"/>
    </row>
    <row r="477" spans="1:26" ht="15.75" customHeight="1" x14ac:dyDescent="0.25">
      <c r="A477" s="238"/>
      <c r="B477" s="238"/>
      <c r="C477" s="238"/>
      <c r="D477" s="238"/>
      <c r="E477" s="238"/>
      <c r="F477" s="238"/>
      <c r="G477" s="238"/>
      <c r="H477" s="238"/>
      <c r="I477" s="238"/>
      <c r="J477" s="238"/>
      <c r="K477" s="238"/>
      <c r="L477" s="238"/>
      <c r="M477" s="238"/>
      <c r="N477" s="238"/>
      <c r="O477" s="238"/>
      <c r="P477" s="238"/>
      <c r="Q477" s="238"/>
      <c r="R477" s="238"/>
      <c r="S477" s="238"/>
      <c r="T477" s="238"/>
      <c r="U477" s="238"/>
      <c r="V477" s="238"/>
      <c r="W477" s="238"/>
      <c r="X477" s="238"/>
      <c r="Y477" s="238"/>
      <c r="Z477" s="238"/>
    </row>
    <row r="478" spans="1:26" ht="15.75" customHeight="1" x14ac:dyDescent="0.25">
      <c r="A478" s="238"/>
      <c r="B478" s="238"/>
      <c r="C478" s="238"/>
      <c r="D478" s="238"/>
      <c r="E478" s="238"/>
      <c r="F478" s="238"/>
      <c r="G478" s="238"/>
      <c r="H478" s="238"/>
      <c r="I478" s="238"/>
      <c r="J478" s="238"/>
      <c r="K478" s="238"/>
      <c r="L478" s="238"/>
      <c r="M478" s="238"/>
      <c r="N478" s="238"/>
      <c r="O478" s="238"/>
      <c r="P478" s="238"/>
      <c r="Q478" s="238"/>
      <c r="R478" s="238"/>
      <c r="S478" s="238"/>
      <c r="T478" s="238"/>
      <c r="U478" s="238"/>
      <c r="V478" s="238"/>
      <c r="W478" s="238"/>
      <c r="X478" s="238"/>
      <c r="Y478" s="238"/>
      <c r="Z478" s="238"/>
    </row>
    <row r="479" spans="1:26" ht="15.75" customHeight="1" x14ac:dyDescent="0.25">
      <c r="A479" s="238"/>
      <c r="B479" s="238"/>
      <c r="C479" s="238"/>
      <c r="D479" s="238"/>
      <c r="E479" s="238"/>
      <c r="F479" s="238"/>
      <c r="G479" s="238"/>
      <c r="H479" s="238"/>
      <c r="I479" s="238"/>
      <c r="J479" s="238"/>
      <c r="K479" s="238"/>
      <c r="L479" s="238"/>
      <c r="M479" s="238"/>
      <c r="N479" s="238"/>
      <c r="O479" s="238"/>
      <c r="P479" s="238"/>
      <c r="Q479" s="238"/>
      <c r="R479" s="238"/>
      <c r="S479" s="238"/>
      <c r="T479" s="238"/>
      <c r="U479" s="238"/>
      <c r="V479" s="238"/>
      <c r="W479" s="238"/>
      <c r="X479" s="238"/>
      <c r="Y479" s="238"/>
      <c r="Z479" s="238"/>
    </row>
    <row r="480" spans="1:26" ht="15.75" customHeight="1" x14ac:dyDescent="0.25">
      <c r="A480" s="238"/>
      <c r="B480" s="238"/>
      <c r="C480" s="238"/>
      <c r="D480" s="238"/>
      <c r="E480" s="238"/>
      <c r="F480" s="238"/>
      <c r="G480" s="238"/>
      <c r="H480" s="238"/>
      <c r="I480" s="238"/>
      <c r="J480" s="238"/>
      <c r="K480" s="238"/>
      <c r="L480" s="238"/>
      <c r="M480" s="238"/>
      <c r="N480" s="238"/>
      <c r="O480" s="238"/>
      <c r="P480" s="238"/>
      <c r="Q480" s="238"/>
      <c r="R480" s="238"/>
      <c r="S480" s="238"/>
      <c r="T480" s="238"/>
      <c r="U480" s="238"/>
      <c r="V480" s="238"/>
      <c r="W480" s="238"/>
      <c r="X480" s="238"/>
      <c r="Y480" s="238"/>
      <c r="Z480" s="238"/>
    </row>
    <row r="481" spans="1:26" ht="15.75" customHeight="1" x14ac:dyDescent="0.25">
      <c r="A481" s="238"/>
      <c r="B481" s="238"/>
      <c r="C481" s="238"/>
      <c r="D481" s="238"/>
      <c r="E481" s="238"/>
      <c r="F481" s="238"/>
      <c r="G481" s="238"/>
      <c r="H481" s="238"/>
      <c r="I481" s="238"/>
      <c r="J481" s="238"/>
      <c r="K481" s="238"/>
      <c r="L481" s="238"/>
      <c r="M481" s="238"/>
      <c r="N481" s="238"/>
      <c r="O481" s="238"/>
      <c r="P481" s="238"/>
      <c r="Q481" s="238"/>
      <c r="R481" s="238"/>
      <c r="S481" s="238"/>
      <c r="T481" s="238"/>
      <c r="U481" s="238"/>
      <c r="V481" s="238"/>
      <c r="W481" s="238"/>
      <c r="X481" s="238"/>
      <c r="Y481" s="238"/>
      <c r="Z481" s="238"/>
    </row>
    <row r="482" spans="1:26" ht="15.75" customHeight="1" x14ac:dyDescent="0.25">
      <c r="A482" s="238"/>
      <c r="B482" s="238"/>
      <c r="C482" s="238"/>
      <c r="D482" s="238"/>
      <c r="E482" s="238"/>
      <c r="F482" s="238"/>
      <c r="G482" s="238"/>
      <c r="H482" s="238"/>
      <c r="I482" s="238"/>
      <c r="J482" s="238"/>
      <c r="K482" s="238"/>
      <c r="L482" s="238"/>
      <c r="M482" s="238"/>
      <c r="N482" s="238"/>
      <c r="O482" s="238"/>
      <c r="P482" s="238"/>
      <c r="Q482" s="238"/>
      <c r="R482" s="238"/>
      <c r="S482" s="238"/>
      <c r="T482" s="238"/>
      <c r="U482" s="238"/>
      <c r="V482" s="238"/>
      <c r="W482" s="238"/>
      <c r="X482" s="238"/>
      <c r="Y482" s="238"/>
      <c r="Z482" s="238"/>
    </row>
    <row r="483" spans="1:26" ht="15.75" customHeight="1" x14ac:dyDescent="0.25">
      <c r="A483" s="238"/>
      <c r="B483" s="238"/>
      <c r="C483" s="238"/>
      <c r="D483" s="238"/>
      <c r="E483" s="238"/>
      <c r="F483" s="238"/>
      <c r="G483" s="238"/>
      <c r="H483" s="238"/>
      <c r="I483" s="238"/>
      <c r="J483" s="238"/>
      <c r="K483" s="238"/>
      <c r="L483" s="238"/>
      <c r="M483" s="238"/>
      <c r="N483" s="238"/>
      <c r="O483" s="238"/>
      <c r="P483" s="238"/>
      <c r="Q483" s="238"/>
      <c r="R483" s="238"/>
      <c r="S483" s="238"/>
      <c r="T483" s="238"/>
      <c r="U483" s="238"/>
      <c r="V483" s="238"/>
      <c r="W483" s="238"/>
      <c r="X483" s="238"/>
      <c r="Y483" s="238"/>
      <c r="Z483" s="238"/>
    </row>
    <row r="484" spans="1:26" ht="15.75" customHeight="1" x14ac:dyDescent="0.25">
      <c r="A484" s="238"/>
      <c r="B484" s="238"/>
      <c r="C484" s="238"/>
      <c r="D484" s="238"/>
      <c r="E484" s="238"/>
      <c r="F484" s="238"/>
      <c r="G484" s="238"/>
      <c r="H484" s="238"/>
      <c r="I484" s="238"/>
      <c r="J484" s="238"/>
      <c r="K484" s="238"/>
      <c r="L484" s="238"/>
      <c r="M484" s="238"/>
      <c r="N484" s="238"/>
      <c r="O484" s="238"/>
      <c r="P484" s="238"/>
      <c r="Q484" s="238"/>
      <c r="R484" s="238"/>
      <c r="S484" s="238"/>
      <c r="T484" s="238"/>
      <c r="U484" s="238"/>
      <c r="V484" s="238"/>
      <c r="W484" s="238"/>
      <c r="X484" s="238"/>
      <c r="Y484" s="238"/>
      <c r="Z484" s="238"/>
    </row>
    <row r="485" spans="1:26" ht="15.75" customHeight="1" x14ac:dyDescent="0.25">
      <c r="A485" s="238"/>
      <c r="B485" s="238"/>
      <c r="C485" s="238"/>
      <c r="D485" s="238"/>
      <c r="E485" s="238"/>
      <c r="F485" s="238"/>
      <c r="G485" s="238"/>
      <c r="H485" s="238"/>
      <c r="I485" s="238"/>
      <c r="J485" s="238"/>
      <c r="K485" s="238"/>
      <c r="L485" s="238"/>
      <c r="M485" s="238"/>
      <c r="N485" s="238"/>
      <c r="O485" s="238"/>
      <c r="P485" s="238"/>
      <c r="Q485" s="238"/>
      <c r="R485" s="238"/>
      <c r="S485" s="238"/>
      <c r="T485" s="238"/>
      <c r="U485" s="238"/>
      <c r="V485" s="238"/>
      <c r="W485" s="238"/>
      <c r="X485" s="238"/>
      <c r="Y485" s="238"/>
      <c r="Z485" s="238"/>
    </row>
    <row r="486" spans="1:26" ht="15.75" customHeight="1" x14ac:dyDescent="0.25">
      <c r="A486" s="238"/>
      <c r="B486" s="238"/>
      <c r="C486" s="238"/>
      <c r="D486" s="238"/>
      <c r="E486" s="238"/>
      <c r="F486" s="238"/>
      <c r="G486" s="238"/>
      <c r="H486" s="238"/>
      <c r="I486" s="238"/>
      <c r="J486" s="238"/>
      <c r="K486" s="238"/>
      <c r="L486" s="238"/>
      <c r="M486" s="238"/>
      <c r="N486" s="238"/>
      <c r="O486" s="238"/>
      <c r="P486" s="238"/>
      <c r="Q486" s="238"/>
      <c r="R486" s="238"/>
      <c r="S486" s="238"/>
      <c r="T486" s="238"/>
      <c r="U486" s="238"/>
      <c r="V486" s="238"/>
      <c r="W486" s="238"/>
      <c r="X486" s="238"/>
      <c r="Y486" s="238"/>
      <c r="Z486" s="238"/>
    </row>
    <row r="487" spans="1:26" ht="15.75" customHeight="1" x14ac:dyDescent="0.25">
      <c r="A487" s="238"/>
      <c r="B487" s="238"/>
      <c r="C487" s="238"/>
      <c r="D487" s="238"/>
      <c r="E487" s="238"/>
      <c r="F487" s="238"/>
      <c r="G487" s="238"/>
      <c r="H487" s="238"/>
      <c r="I487" s="238"/>
      <c r="J487" s="238"/>
      <c r="K487" s="238"/>
      <c r="L487" s="238"/>
      <c r="M487" s="238"/>
      <c r="N487" s="238"/>
      <c r="O487" s="238"/>
      <c r="P487" s="238"/>
      <c r="Q487" s="238"/>
      <c r="R487" s="238"/>
      <c r="S487" s="238"/>
      <c r="T487" s="238"/>
      <c r="U487" s="238"/>
      <c r="V487" s="238"/>
      <c r="W487" s="238"/>
      <c r="X487" s="238"/>
      <c r="Y487" s="238"/>
      <c r="Z487" s="238"/>
    </row>
    <row r="488" spans="1:26" ht="15.75" customHeight="1" x14ac:dyDescent="0.25">
      <c r="A488" s="238"/>
      <c r="B488" s="238"/>
      <c r="C488" s="238"/>
      <c r="D488" s="238"/>
      <c r="E488" s="238"/>
      <c r="F488" s="238"/>
      <c r="G488" s="238"/>
      <c r="H488" s="238"/>
      <c r="I488" s="238"/>
      <c r="J488" s="238"/>
      <c r="K488" s="238"/>
      <c r="L488" s="238"/>
      <c r="M488" s="238"/>
      <c r="N488" s="238"/>
      <c r="O488" s="238"/>
      <c r="P488" s="238"/>
      <c r="Q488" s="238"/>
      <c r="R488" s="238"/>
      <c r="S488" s="238"/>
      <c r="T488" s="238"/>
      <c r="U488" s="238"/>
      <c r="V488" s="238"/>
      <c r="W488" s="238"/>
      <c r="X488" s="238"/>
      <c r="Y488" s="238"/>
      <c r="Z488" s="238"/>
    </row>
    <row r="489" spans="1:26" ht="15.75" customHeight="1" x14ac:dyDescent="0.25">
      <c r="A489" s="238"/>
      <c r="B489" s="238"/>
      <c r="C489" s="238"/>
      <c r="D489" s="238"/>
      <c r="E489" s="238"/>
      <c r="F489" s="238"/>
      <c r="G489" s="238"/>
      <c r="H489" s="238"/>
      <c r="I489" s="238"/>
      <c r="J489" s="238"/>
      <c r="K489" s="238"/>
      <c r="L489" s="238"/>
      <c r="M489" s="238"/>
      <c r="N489" s="238"/>
      <c r="O489" s="238"/>
      <c r="P489" s="238"/>
      <c r="Q489" s="238"/>
      <c r="R489" s="238"/>
      <c r="S489" s="238"/>
      <c r="T489" s="238"/>
      <c r="U489" s="238"/>
      <c r="V489" s="238"/>
      <c r="W489" s="238"/>
      <c r="X489" s="238"/>
      <c r="Y489" s="238"/>
      <c r="Z489" s="238"/>
    </row>
    <row r="490" spans="1:26" ht="15.75" customHeight="1" x14ac:dyDescent="0.25">
      <c r="A490" s="238"/>
      <c r="B490" s="238"/>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c r="Z490" s="238"/>
    </row>
    <row r="491" spans="1:26" ht="15.75" customHeight="1" x14ac:dyDescent="0.25">
      <c r="A491" s="238"/>
      <c r="B491" s="238"/>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c r="Z491" s="238"/>
    </row>
    <row r="492" spans="1:26" ht="15.75" customHeight="1" x14ac:dyDescent="0.25">
      <c r="A492" s="238"/>
      <c r="B492" s="238"/>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c r="Z492" s="238"/>
    </row>
    <row r="493" spans="1:26" ht="15.75" customHeight="1" x14ac:dyDescent="0.25">
      <c r="A493" s="238"/>
      <c r="B493" s="238"/>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c r="Z493" s="238"/>
    </row>
    <row r="494" spans="1:26" ht="15.75" customHeight="1" x14ac:dyDescent="0.25">
      <c r="A494" s="238"/>
      <c r="B494" s="238"/>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c r="Z494" s="238"/>
    </row>
    <row r="495" spans="1:26" ht="15.75" customHeight="1" x14ac:dyDescent="0.25">
      <c r="A495" s="238"/>
      <c r="B495" s="238"/>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c r="Z495" s="238"/>
    </row>
    <row r="496" spans="1:26" ht="15.75" customHeight="1" x14ac:dyDescent="0.25">
      <c r="A496" s="238"/>
      <c r="B496" s="238"/>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c r="Z496" s="238"/>
    </row>
    <row r="497" spans="1:26" ht="15.75" customHeight="1" x14ac:dyDescent="0.25">
      <c r="A497" s="238"/>
      <c r="B497" s="238"/>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c r="Z497" s="238"/>
    </row>
    <row r="498" spans="1:26" ht="15.75" customHeight="1" x14ac:dyDescent="0.25">
      <c r="A498" s="238"/>
      <c r="B498" s="238"/>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c r="Z498" s="238"/>
    </row>
    <row r="499" spans="1:26" ht="15.75" customHeight="1" x14ac:dyDescent="0.25">
      <c r="A499" s="238"/>
      <c r="B499" s="238"/>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row>
    <row r="500" spans="1:26" ht="15.75" customHeight="1" x14ac:dyDescent="0.25">
      <c r="A500" s="238"/>
      <c r="B500" s="238"/>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row>
    <row r="501" spans="1:26" ht="15.75" customHeight="1" x14ac:dyDescent="0.25">
      <c r="A501" s="238"/>
      <c r="B501" s="238"/>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row>
    <row r="502" spans="1:26" ht="15.75" customHeight="1" x14ac:dyDescent="0.25">
      <c r="A502" s="238"/>
      <c r="B502" s="238"/>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row>
    <row r="503" spans="1:26" ht="15.75" customHeight="1" x14ac:dyDescent="0.25">
      <c r="A503" s="238"/>
      <c r="B503" s="238"/>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row>
    <row r="504" spans="1:26" ht="15.75" customHeight="1" x14ac:dyDescent="0.25">
      <c r="A504" s="238"/>
      <c r="B504" s="238"/>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row>
    <row r="505" spans="1:26" ht="15.75" customHeight="1" x14ac:dyDescent="0.25">
      <c r="A505" s="238"/>
      <c r="B505" s="238"/>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row>
    <row r="506" spans="1:26" ht="15.75" customHeight="1" x14ac:dyDescent="0.25">
      <c r="A506" s="238"/>
      <c r="B506" s="238"/>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row>
    <row r="507" spans="1:26" ht="15.75" customHeight="1" x14ac:dyDescent="0.25">
      <c r="A507" s="238"/>
      <c r="B507" s="238"/>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row>
    <row r="508" spans="1:26" ht="15.75" customHeight="1" x14ac:dyDescent="0.25">
      <c r="A508" s="238"/>
      <c r="B508" s="238"/>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row>
    <row r="509" spans="1:26" ht="15.75" customHeight="1" x14ac:dyDescent="0.25">
      <c r="A509" s="238"/>
      <c r="B509" s="238"/>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row>
    <row r="510" spans="1:26" ht="15.75" customHeight="1" x14ac:dyDescent="0.25">
      <c r="A510" s="238"/>
      <c r="B510" s="238"/>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row>
    <row r="511" spans="1:26" ht="15.75" customHeight="1" x14ac:dyDescent="0.25">
      <c r="A511" s="238"/>
      <c r="B511" s="238"/>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row>
    <row r="512" spans="1:26" ht="15.75" customHeight="1" x14ac:dyDescent="0.25">
      <c r="A512" s="238"/>
      <c r="B512" s="238"/>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row>
    <row r="513" spans="1:26" ht="15.75" customHeight="1" x14ac:dyDescent="0.25">
      <c r="A513" s="238"/>
      <c r="B513" s="238"/>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row>
    <row r="514" spans="1:26" ht="15.75" customHeight="1" x14ac:dyDescent="0.25">
      <c r="A514" s="238"/>
      <c r="B514" s="238"/>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row>
    <row r="515" spans="1:26" ht="15.75" customHeight="1" x14ac:dyDescent="0.25">
      <c r="A515" s="238"/>
      <c r="B515" s="238"/>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row>
    <row r="516" spans="1:26" ht="15.75" customHeight="1" x14ac:dyDescent="0.25">
      <c r="A516" s="238"/>
      <c r="B516" s="238"/>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row>
    <row r="517" spans="1:26" ht="15.75" customHeight="1" x14ac:dyDescent="0.25">
      <c r="A517" s="238"/>
      <c r="B517" s="238"/>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row>
    <row r="518" spans="1:26" ht="15.75" customHeight="1" x14ac:dyDescent="0.25">
      <c r="A518" s="238"/>
      <c r="B518" s="238"/>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row>
    <row r="519" spans="1:26" ht="15.75" customHeight="1" x14ac:dyDescent="0.25">
      <c r="A519" s="238"/>
      <c r="B519" s="238"/>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row>
    <row r="520" spans="1:26" ht="15.75" customHeight="1" x14ac:dyDescent="0.25">
      <c r="A520" s="238"/>
      <c r="B520" s="238"/>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row>
    <row r="521" spans="1:26" ht="15.75" customHeight="1" x14ac:dyDescent="0.25">
      <c r="A521" s="238"/>
      <c r="B521" s="238"/>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row>
    <row r="522" spans="1:26" ht="15.75" customHeight="1" x14ac:dyDescent="0.25">
      <c r="A522" s="238"/>
      <c r="B522" s="238"/>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row>
    <row r="523" spans="1:26" ht="15.75" customHeight="1" x14ac:dyDescent="0.25">
      <c r="A523" s="238"/>
      <c r="B523" s="238"/>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row>
    <row r="524" spans="1:26" ht="15.75" customHeight="1" x14ac:dyDescent="0.25">
      <c r="A524" s="238"/>
      <c r="B524" s="238"/>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row>
    <row r="525" spans="1:26" ht="15.75" customHeight="1" x14ac:dyDescent="0.25">
      <c r="A525" s="238"/>
      <c r="B525" s="238"/>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row>
    <row r="526" spans="1:26" ht="15.75" customHeight="1" x14ac:dyDescent="0.25">
      <c r="A526" s="238"/>
      <c r="B526" s="238"/>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row>
    <row r="527" spans="1:26" ht="15.75" customHeight="1" x14ac:dyDescent="0.25">
      <c r="A527" s="238"/>
      <c r="B527" s="238"/>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row>
    <row r="528" spans="1:26" ht="15.75" customHeight="1" x14ac:dyDescent="0.25">
      <c r="A528" s="238"/>
      <c r="B528" s="238"/>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row>
    <row r="529" spans="1:26" ht="15.75" customHeight="1" x14ac:dyDescent="0.25">
      <c r="A529" s="238"/>
      <c r="B529" s="238"/>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row>
    <row r="530" spans="1:26" ht="15.75" customHeight="1" x14ac:dyDescent="0.25">
      <c r="A530" s="238"/>
      <c r="B530" s="238"/>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row>
    <row r="531" spans="1:26" ht="15.75" customHeight="1" x14ac:dyDescent="0.25">
      <c r="A531" s="238"/>
      <c r="B531" s="238"/>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row>
    <row r="532" spans="1:26" ht="15.75" customHeight="1" x14ac:dyDescent="0.25">
      <c r="A532" s="238"/>
      <c r="B532" s="238"/>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row>
    <row r="533" spans="1:26" ht="15.75" customHeight="1" x14ac:dyDescent="0.25">
      <c r="A533" s="238"/>
      <c r="B533" s="238"/>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row>
    <row r="534" spans="1:26" ht="15.75" customHeight="1" x14ac:dyDescent="0.25">
      <c r="A534" s="238"/>
      <c r="B534" s="238"/>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row>
    <row r="535" spans="1:26" ht="15.75" customHeight="1" x14ac:dyDescent="0.25">
      <c r="A535" s="238"/>
      <c r="B535" s="238"/>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row>
    <row r="536" spans="1:26" ht="15.75" customHeight="1" x14ac:dyDescent="0.25">
      <c r="A536" s="238"/>
      <c r="B536" s="238"/>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row>
    <row r="537" spans="1:26" ht="15.75" customHeight="1" x14ac:dyDescent="0.25">
      <c r="A537" s="238"/>
      <c r="B537" s="238"/>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row>
    <row r="538" spans="1:26" ht="15.75" customHeight="1" x14ac:dyDescent="0.25">
      <c r="A538" s="238"/>
      <c r="B538" s="238"/>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c r="Z538" s="238"/>
    </row>
    <row r="539" spans="1:26" ht="15.75" customHeight="1" x14ac:dyDescent="0.25">
      <c r="A539" s="238"/>
      <c r="B539" s="238"/>
      <c r="C539" s="238"/>
      <c r="D539" s="238"/>
      <c r="E539" s="238"/>
      <c r="F539" s="238"/>
      <c r="G539" s="238"/>
      <c r="H539" s="238"/>
      <c r="I539" s="238"/>
      <c r="J539" s="238"/>
      <c r="K539" s="238"/>
      <c r="L539" s="238"/>
      <c r="M539" s="238"/>
      <c r="N539" s="238"/>
      <c r="O539" s="238"/>
      <c r="P539" s="238"/>
      <c r="Q539" s="238"/>
      <c r="R539" s="238"/>
      <c r="S539" s="238"/>
      <c r="T539" s="238"/>
      <c r="U539" s="238"/>
      <c r="V539" s="238"/>
      <c r="W539" s="238"/>
      <c r="X539" s="238"/>
      <c r="Y539" s="238"/>
      <c r="Z539" s="238"/>
    </row>
    <row r="540" spans="1:26" ht="15.75" customHeight="1" x14ac:dyDescent="0.25">
      <c r="A540" s="238"/>
      <c r="B540" s="238"/>
      <c r="C540" s="238"/>
      <c r="D540" s="238"/>
      <c r="E540" s="238"/>
      <c r="F540" s="238"/>
      <c r="G540" s="238"/>
      <c r="H540" s="238"/>
      <c r="I540" s="238"/>
      <c r="J540" s="238"/>
      <c r="K540" s="238"/>
      <c r="L540" s="238"/>
      <c r="M540" s="238"/>
      <c r="N540" s="238"/>
      <c r="O540" s="238"/>
      <c r="P540" s="238"/>
      <c r="Q540" s="238"/>
      <c r="R540" s="238"/>
      <c r="S540" s="238"/>
      <c r="T540" s="238"/>
      <c r="U540" s="238"/>
      <c r="V540" s="238"/>
      <c r="W540" s="238"/>
      <c r="X540" s="238"/>
      <c r="Y540" s="238"/>
      <c r="Z540" s="238"/>
    </row>
    <row r="541" spans="1:26" ht="15.75" customHeight="1" x14ac:dyDescent="0.25">
      <c r="A541" s="238"/>
      <c r="B541" s="238"/>
      <c r="C541" s="238"/>
      <c r="D541" s="238"/>
      <c r="E541" s="238"/>
      <c r="F541" s="238"/>
      <c r="G541" s="238"/>
      <c r="H541" s="238"/>
      <c r="I541" s="238"/>
      <c r="J541" s="238"/>
      <c r="K541" s="238"/>
      <c r="L541" s="238"/>
      <c r="M541" s="238"/>
      <c r="N541" s="238"/>
      <c r="O541" s="238"/>
      <c r="P541" s="238"/>
      <c r="Q541" s="238"/>
      <c r="R541" s="238"/>
      <c r="S541" s="238"/>
      <c r="T541" s="238"/>
      <c r="U541" s="238"/>
      <c r="V541" s="238"/>
      <c r="W541" s="238"/>
      <c r="X541" s="238"/>
      <c r="Y541" s="238"/>
      <c r="Z541" s="238"/>
    </row>
    <row r="542" spans="1:26" ht="15.75" customHeight="1" x14ac:dyDescent="0.25">
      <c r="A542" s="238"/>
      <c r="B542" s="238"/>
      <c r="C542" s="238"/>
      <c r="D542" s="238"/>
      <c r="E542" s="238"/>
      <c r="F542" s="238"/>
      <c r="G542" s="238"/>
      <c r="H542" s="238"/>
      <c r="I542" s="238"/>
      <c r="J542" s="238"/>
      <c r="K542" s="238"/>
      <c r="L542" s="238"/>
      <c r="M542" s="238"/>
      <c r="N542" s="238"/>
      <c r="O542" s="238"/>
      <c r="P542" s="238"/>
      <c r="Q542" s="238"/>
      <c r="R542" s="238"/>
      <c r="S542" s="238"/>
      <c r="T542" s="238"/>
      <c r="U542" s="238"/>
      <c r="V542" s="238"/>
      <c r="W542" s="238"/>
      <c r="X542" s="238"/>
      <c r="Y542" s="238"/>
      <c r="Z542" s="238"/>
    </row>
    <row r="543" spans="1:26" ht="15.75" customHeight="1" x14ac:dyDescent="0.25">
      <c r="A543" s="238"/>
      <c r="B543" s="238"/>
      <c r="C543" s="238"/>
      <c r="D543" s="238"/>
      <c r="E543" s="238"/>
      <c r="F543" s="238"/>
      <c r="G543" s="238"/>
      <c r="H543" s="238"/>
      <c r="I543" s="238"/>
      <c r="J543" s="238"/>
      <c r="K543" s="238"/>
      <c r="L543" s="238"/>
      <c r="M543" s="238"/>
      <c r="N543" s="238"/>
      <c r="O543" s="238"/>
      <c r="P543" s="238"/>
      <c r="Q543" s="238"/>
      <c r="R543" s="238"/>
      <c r="S543" s="238"/>
      <c r="T543" s="238"/>
      <c r="U543" s="238"/>
      <c r="V543" s="238"/>
      <c r="W543" s="238"/>
      <c r="X543" s="238"/>
      <c r="Y543" s="238"/>
      <c r="Z543" s="238"/>
    </row>
    <row r="544" spans="1:26" ht="15.75" customHeight="1" x14ac:dyDescent="0.25">
      <c r="A544" s="238"/>
      <c r="B544" s="238"/>
      <c r="C544" s="238"/>
      <c r="D544" s="238"/>
      <c r="E544" s="238"/>
      <c r="F544" s="238"/>
      <c r="G544" s="238"/>
      <c r="H544" s="238"/>
      <c r="I544" s="238"/>
      <c r="J544" s="238"/>
      <c r="K544" s="238"/>
      <c r="L544" s="238"/>
      <c r="M544" s="238"/>
      <c r="N544" s="238"/>
      <c r="O544" s="238"/>
      <c r="P544" s="238"/>
      <c r="Q544" s="238"/>
      <c r="R544" s="238"/>
      <c r="S544" s="238"/>
      <c r="T544" s="238"/>
      <c r="U544" s="238"/>
      <c r="V544" s="238"/>
      <c r="W544" s="238"/>
      <c r="X544" s="238"/>
      <c r="Y544" s="238"/>
      <c r="Z544" s="238"/>
    </row>
    <row r="545" spans="1:26" ht="15.75" customHeight="1" x14ac:dyDescent="0.25">
      <c r="A545" s="238"/>
      <c r="B545" s="238"/>
      <c r="C545" s="238"/>
      <c r="D545" s="238"/>
      <c r="E545" s="238"/>
      <c r="F545" s="238"/>
      <c r="G545" s="238"/>
      <c r="H545" s="238"/>
      <c r="I545" s="238"/>
      <c r="J545" s="238"/>
      <c r="K545" s="238"/>
      <c r="L545" s="238"/>
      <c r="M545" s="238"/>
      <c r="N545" s="238"/>
      <c r="O545" s="238"/>
      <c r="P545" s="238"/>
      <c r="Q545" s="238"/>
      <c r="R545" s="238"/>
      <c r="S545" s="238"/>
      <c r="T545" s="238"/>
      <c r="U545" s="238"/>
      <c r="V545" s="238"/>
      <c r="W545" s="238"/>
      <c r="X545" s="238"/>
      <c r="Y545" s="238"/>
      <c r="Z545" s="238"/>
    </row>
    <row r="546" spans="1:26" ht="15.75" customHeight="1" x14ac:dyDescent="0.25">
      <c r="A546" s="238"/>
      <c r="B546" s="238"/>
      <c r="C546" s="238"/>
      <c r="D546" s="238"/>
      <c r="E546" s="238"/>
      <c r="F546" s="238"/>
      <c r="G546" s="238"/>
      <c r="H546" s="238"/>
      <c r="I546" s="238"/>
      <c r="J546" s="238"/>
      <c r="K546" s="238"/>
      <c r="L546" s="238"/>
      <c r="M546" s="238"/>
      <c r="N546" s="238"/>
      <c r="O546" s="238"/>
      <c r="P546" s="238"/>
      <c r="Q546" s="238"/>
      <c r="R546" s="238"/>
      <c r="S546" s="238"/>
      <c r="T546" s="238"/>
      <c r="U546" s="238"/>
      <c r="V546" s="238"/>
      <c r="W546" s="238"/>
      <c r="X546" s="238"/>
      <c r="Y546" s="238"/>
      <c r="Z546" s="238"/>
    </row>
    <row r="547" spans="1:26" ht="15.75" customHeight="1" x14ac:dyDescent="0.25">
      <c r="A547" s="238"/>
      <c r="B547" s="238"/>
      <c r="C547" s="238"/>
      <c r="D547" s="238"/>
      <c r="E547" s="238"/>
      <c r="F547" s="238"/>
      <c r="G547" s="238"/>
      <c r="H547" s="238"/>
      <c r="I547" s="238"/>
      <c r="J547" s="238"/>
      <c r="K547" s="238"/>
      <c r="L547" s="238"/>
      <c r="M547" s="238"/>
      <c r="N547" s="238"/>
      <c r="O547" s="238"/>
      <c r="P547" s="238"/>
      <c r="Q547" s="238"/>
      <c r="R547" s="238"/>
      <c r="S547" s="238"/>
      <c r="T547" s="238"/>
      <c r="U547" s="238"/>
      <c r="V547" s="238"/>
      <c r="W547" s="238"/>
      <c r="X547" s="238"/>
      <c r="Y547" s="238"/>
      <c r="Z547" s="238"/>
    </row>
    <row r="548" spans="1:26" ht="15.75" customHeight="1" x14ac:dyDescent="0.25">
      <c r="A548" s="238"/>
      <c r="B548" s="238"/>
      <c r="C548" s="238"/>
      <c r="D548" s="238"/>
      <c r="E548" s="238"/>
      <c r="F548" s="238"/>
      <c r="G548" s="238"/>
      <c r="H548" s="238"/>
      <c r="I548" s="238"/>
      <c r="J548" s="238"/>
      <c r="K548" s="238"/>
      <c r="L548" s="238"/>
      <c r="M548" s="238"/>
      <c r="N548" s="238"/>
      <c r="O548" s="238"/>
      <c r="P548" s="238"/>
      <c r="Q548" s="238"/>
      <c r="R548" s="238"/>
      <c r="S548" s="238"/>
      <c r="T548" s="238"/>
      <c r="U548" s="238"/>
      <c r="V548" s="238"/>
      <c r="W548" s="238"/>
      <c r="X548" s="238"/>
      <c r="Y548" s="238"/>
      <c r="Z548" s="238"/>
    </row>
    <row r="549" spans="1:26" ht="15.75" customHeight="1" x14ac:dyDescent="0.25">
      <c r="A549" s="238"/>
      <c r="B549" s="238"/>
      <c r="C549" s="238"/>
      <c r="D549" s="238"/>
      <c r="E549" s="238"/>
      <c r="F549" s="238"/>
      <c r="G549" s="238"/>
      <c r="H549" s="238"/>
      <c r="I549" s="238"/>
      <c r="J549" s="238"/>
      <c r="K549" s="238"/>
      <c r="L549" s="238"/>
      <c r="M549" s="238"/>
      <c r="N549" s="238"/>
      <c r="O549" s="238"/>
      <c r="P549" s="238"/>
      <c r="Q549" s="238"/>
      <c r="R549" s="238"/>
      <c r="S549" s="238"/>
      <c r="T549" s="238"/>
      <c r="U549" s="238"/>
      <c r="V549" s="238"/>
      <c r="W549" s="238"/>
      <c r="X549" s="238"/>
      <c r="Y549" s="238"/>
      <c r="Z549" s="238"/>
    </row>
    <row r="550" spans="1:26" ht="15.75" customHeight="1" x14ac:dyDescent="0.25">
      <c r="A550" s="238"/>
      <c r="B550" s="238"/>
      <c r="C550" s="238"/>
      <c r="D550" s="238"/>
      <c r="E550" s="238"/>
      <c r="F550" s="238"/>
      <c r="G550" s="238"/>
      <c r="H550" s="238"/>
      <c r="I550" s="238"/>
      <c r="J550" s="238"/>
      <c r="K550" s="238"/>
      <c r="L550" s="238"/>
      <c r="M550" s="238"/>
      <c r="N550" s="238"/>
      <c r="O550" s="238"/>
      <c r="P550" s="238"/>
      <c r="Q550" s="238"/>
      <c r="R550" s="238"/>
      <c r="S550" s="238"/>
      <c r="T550" s="238"/>
      <c r="U550" s="238"/>
      <c r="V550" s="238"/>
      <c r="W550" s="238"/>
      <c r="X550" s="238"/>
      <c r="Y550" s="238"/>
      <c r="Z550" s="238"/>
    </row>
    <row r="551" spans="1:26" ht="15.75" customHeight="1" x14ac:dyDescent="0.25">
      <c r="A551" s="238"/>
      <c r="B551" s="238"/>
      <c r="C551" s="238"/>
      <c r="D551" s="238"/>
      <c r="E551" s="238"/>
      <c r="F551" s="238"/>
      <c r="G551" s="238"/>
      <c r="H551" s="238"/>
      <c r="I551" s="238"/>
      <c r="J551" s="238"/>
      <c r="K551" s="238"/>
      <c r="L551" s="238"/>
      <c r="M551" s="238"/>
      <c r="N551" s="238"/>
      <c r="O551" s="238"/>
      <c r="P551" s="238"/>
      <c r="Q551" s="238"/>
      <c r="R551" s="238"/>
      <c r="S551" s="238"/>
      <c r="T551" s="238"/>
      <c r="U551" s="238"/>
      <c r="V551" s="238"/>
      <c r="W551" s="238"/>
      <c r="X551" s="238"/>
      <c r="Y551" s="238"/>
      <c r="Z551" s="238"/>
    </row>
    <row r="552" spans="1:26" ht="15.75" customHeight="1" x14ac:dyDescent="0.25">
      <c r="A552" s="238"/>
      <c r="B552" s="238"/>
      <c r="C552" s="238"/>
      <c r="D552" s="238"/>
      <c r="E552" s="238"/>
      <c r="F552" s="238"/>
      <c r="G552" s="238"/>
      <c r="H552" s="238"/>
      <c r="I552" s="238"/>
      <c r="J552" s="238"/>
      <c r="K552" s="238"/>
      <c r="L552" s="238"/>
      <c r="M552" s="238"/>
      <c r="N552" s="238"/>
      <c r="O552" s="238"/>
      <c r="P552" s="238"/>
      <c r="Q552" s="238"/>
      <c r="R552" s="238"/>
      <c r="S552" s="238"/>
      <c r="T552" s="238"/>
      <c r="U552" s="238"/>
      <c r="V552" s="238"/>
      <c r="W552" s="238"/>
      <c r="X552" s="238"/>
      <c r="Y552" s="238"/>
      <c r="Z552" s="238"/>
    </row>
    <row r="553" spans="1:26" ht="15.75" customHeight="1" x14ac:dyDescent="0.25">
      <c r="A553" s="238"/>
      <c r="B553" s="238"/>
      <c r="C553" s="238"/>
      <c r="D553" s="238"/>
      <c r="E553" s="238"/>
      <c r="F553" s="238"/>
      <c r="G553" s="238"/>
      <c r="H553" s="238"/>
      <c r="I553" s="238"/>
      <c r="J553" s="238"/>
      <c r="K553" s="238"/>
      <c r="L553" s="238"/>
      <c r="M553" s="238"/>
      <c r="N553" s="238"/>
      <c r="O553" s="238"/>
      <c r="P553" s="238"/>
      <c r="Q553" s="238"/>
      <c r="R553" s="238"/>
      <c r="S553" s="238"/>
      <c r="T553" s="238"/>
      <c r="U553" s="238"/>
      <c r="V553" s="238"/>
      <c r="W553" s="238"/>
      <c r="X553" s="238"/>
      <c r="Y553" s="238"/>
      <c r="Z553" s="238"/>
    </row>
    <row r="554" spans="1:26" ht="15.75" customHeight="1" x14ac:dyDescent="0.25">
      <c r="A554" s="238"/>
      <c r="B554" s="238"/>
      <c r="C554" s="238"/>
      <c r="D554" s="238"/>
      <c r="E554" s="238"/>
      <c r="F554" s="238"/>
      <c r="G554" s="238"/>
      <c r="H554" s="238"/>
      <c r="I554" s="238"/>
      <c r="J554" s="238"/>
      <c r="K554" s="238"/>
      <c r="L554" s="238"/>
      <c r="M554" s="238"/>
      <c r="N554" s="238"/>
      <c r="O554" s="238"/>
      <c r="P554" s="238"/>
      <c r="Q554" s="238"/>
      <c r="R554" s="238"/>
      <c r="S554" s="238"/>
      <c r="T554" s="238"/>
      <c r="U554" s="238"/>
      <c r="V554" s="238"/>
      <c r="W554" s="238"/>
      <c r="X554" s="238"/>
      <c r="Y554" s="238"/>
      <c r="Z554" s="238"/>
    </row>
    <row r="555" spans="1:26" ht="15.75" customHeight="1" x14ac:dyDescent="0.25">
      <c r="A555" s="238"/>
      <c r="B555" s="238"/>
      <c r="C555" s="238"/>
      <c r="D555" s="238"/>
      <c r="E555" s="238"/>
      <c r="F555" s="238"/>
      <c r="G555" s="238"/>
      <c r="H555" s="238"/>
      <c r="I555" s="238"/>
      <c r="J555" s="238"/>
      <c r="K555" s="238"/>
      <c r="L555" s="238"/>
      <c r="M555" s="238"/>
      <c r="N555" s="238"/>
      <c r="O555" s="238"/>
      <c r="P555" s="238"/>
      <c r="Q555" s="238"/>
      <c r="R555" s="238"/>
      <c r="S555" s="238"/>
      <c r="T555" s="238"/>
      <c r="U555" s="238"/>
      <c r="V555" s="238"/>
      <c r="W555" s="238"/>
      <c r="X555" s="238"/>
      <c r="Y555" s="238"/>
      <c r="Z555" s="238"/>
    </row>
    <row r="556" spans="1:26" ht="15.75" customHeight="1" x14ac:dyDescent="0.25">
      <c r="A556" s="238"/>
      <c r="B556" s="238"/>
      <c r="C556" s="238"/>
      <c r="D556" s="238"/>
      <c r="E556" s="238"/>
      <c r="F556" s="238"/>
      <c r="G556" s="238"/>
      <c r="H556" s="238"/>
      <c r="I556" s="238"/>
      <c r="J556" s="238"/>
      <c r="K556" s="238"/>
      <c r="L556" s="238"/>
      <c r="M556" s="238"/>
      <c r="N556" s="238"/>
      <c r="O556" s="238"/>
      <c r="P556" s="238"/>
      <c r="Q556" s="238"/>
      <c r="R556" s="238"/>
      <c r="S556" s="238"/>
      <c r="T556" s="238"/>
      <c r="U556" s="238"/>
      <c r="V556" s="238"/>
      <c r="W556" s="238"/>
      <c r="X556" s="238"/>
      <c r="Y556" s="238"/>
      <c r="Z556" s="238"/>
    </row>
    <row r="557" spans="1:26" ht="15.75" customHeight="1" x14ac:dyDescent="0.25">
      <c r="A557" s="238"/>
      <c r="B557" s="238"/>
      <c r="C557" s="238"/>
      <c r="D557" s="238"/>
      <c r="E557" s="238"/>
      <c r="F557" s="238"/>
      <c r="G557" s="238"/>
      <c r="H557" s="238"/>
      <c r="I557" s="238"/>
      <c r="J557" s="238"/>
      <c r="K557" s="238"/>
      <c r="L557" s="238"/>
      <c r="M557" s="238"/>
      <c r="N557" s="238"/>
      <c r="O557" s="238"/>
      <c r="P557" s="238"/>
      <c r="Q557" s="238"/>
      <c r="R557" s="238"/>
      <c r="S557" s="238"/>
      <c r="T557" s="238"/>
      <c r="U557" s="238"/>
      <c r="V557" s="238"/>
      <c r="W557" s="238"/>
      <c r="X557" s="238"/>
      <c r="Y557" s="238"/>
      <c r="Z557" s="238"/>
    </row>
    <row r="558" spans="1:26" ht="15.75" customHeight="1" x14ac:dyDescent="0.25">
      <c r="A558" s="238"/>
      <c r="B558" s="238"/>
      <c r="C558" s="238"/>
      <c r="D558" s="238"/>
      <c r="E558" s="238"/>
      <c r="F558" s="238"/>
      <c r="G558" s="238"/>
      <c r="H558" s="238"/>
      <c r="I558" s="238"/>
      <c r="J558" s="238"/>
      <c r="K558" s="238"/>
      <c r="L558" s="238"/>
      <c r="M558" s="238"/>
      <c r="N558" s="238"/>
      <c r="O558" s="238"/>
      <c r="P558" s="238"/>
      <c r="Q558" s="238"/>
      <c r="R558" s="238"/>
      <c r="S558" s="238"/>
      <c r="T558" s="238"/>
      <c r="U558" s="238"/>
      <c r="V558" s="238"/>
      <c r="W558" s="238"/>
      <c r="X558" s="238"/>
      <c r="Y558" s="238"/>
      <c r="Z558" s="238"/>
    </row>
    <row r="559" spans="1:26" ht="15.75" customHeight="1" x14ac:dyDescent="0.25">
      <c r="A559" s="238"/>
      <c r="B559" s="238"/>
      <c r="C559" s="238"/>
      <c r="D559" s="238"/>
      <c r="E559" s="238"/>
      <c r="F559" s="238"/>
      <c r="G559" s="238"/>
      <c r="H559" s="238"/>
      <c r="I559" s="238"/>
      <c r="J559" s="238"/>
      <c r="K559" s="238"/>
      <c r="L559" s="238"/>
      <c r="M559" s="238"/>
      <c r="N559" s="238"/>
      <c r="O559" s="238"/>
      <c r="P559" s="238"/>
      <c r="Q559" s="238"/>
      <c r="R559" s="238"/>
      <c r="S559" s="238"/>
      <c r="T559" s="238"/>
      <c r="U559" s="238"/>
      <c r="V559" s="238"/>
      <c r="W559" s="238"/>
      <c r="X559" s="238"/>
      <c r="Y559" s="238"/>
      <c r="Z559" s="238"/>
    </row>
    <row r="560" spans="1:26" ht="15.75" customHeight="1" x14ac:dyDescent="0.25">
      <c r="A560" s="238"/>
      <c r="B560" s="238"/>
      <c r="C560" s="238"/>
      <c r="D560" s="238"/>
      <c r="E560" s="238"/>
      <c r="F560" s="238"/>
      <c r="G560" s="238"/>
      <c r="H560" s="238"/>
      <c r="I560" s="238"/>
      <c r="J560" s="238"/>
      <c r="K560" s="238"/>
      <c r="L560" s="238"/>
      <c r="M560" s="238"/>
      <c r="N560" s="238"/>
      <c r="O560" s="238"/>
      <c r="P560" s="238"/>
      <c r="Q560" s="238"/>
      <c r="R560" s="238"/>
      <c r="S560" s="238"/>
      <c r="T560" s="238"/>
      <c r="U560" s="238"/>
      <c r="V560" s="238"/>
      <c r="W560" s="238"/>
      <c r="X560" s="238"/>
      <c r="Y560" s="238"/>
      <c r="Z560" s="238"/>
    </row>
    <row r="561" spans="1:26" ht="15.75" customHeight="1" x14ac:dyDescent="0.25">
      <c r="A561" s="238"/>
      <c r="B561" s="238"/>
      <c r="C561" s="238"/>
      <c r="D561" s="238"/>
      <c r="E561" s="238"/>
      <c r="F561" s="238"/>
      <c r="G561" s="238"/>
      <c r="H561" s="238"/>
      <c r="I561" s="238"/>
      <c r="J561" s="238"/>
      <c r="K561" s="238"/>
      <c r="L561" s="238"/>
      <c r="M561" s="238"/>
      <c r="N561" s="238"/>
      <c r="O561" s="238"/>
      <c r="P561" s="238"/>
      <c r="Q561" s="238"/>
      <c r="R561" s="238"/>
      <c r="S561" s="238"/>
      <c r="T561" s="238"/>
      <c r="U561" s="238"/>
      <c r="V561" s="238"/>
      <c r="W561" s="238"/>
      <c r="X561" s="238"/>
      <c r="Y561" s="238"/>
      <c r="Z561" s="238"/>
    </row>
    <row r="562" spans="1:26" ht="15.75" customHeight="1" x14ac:dyDescent="0.25">
      <c r="A562" s="238"/>
      <c r="B562" s="238"/>
      <c r="C562" s="238"/>
      <c r="D562" s="238"/>
      <c r="E562" s="238"/>
      <c r="F562" s="238"/>
      <c r="G562" s="238"/>
      <c r="H562" s="238"/>
      <c r="I562" s="238"/>
      <c r="J562" s="238"/>
      <c r="K562" s="238"/>
      <c r="L562" s="238"/>
      <c r="M562" s="238"/>
      <c r="N562" s="238"/>
      <c r="O562" s="238"/>
      <c r="P562" s="238"/>
      <c r="Q562" s="238"/>
      <c r="R562" s="238"/>
      <c r="S562" s="238"/>
      <c r="T562" s="238"/>
      <c r="U562" s="238"/>
      <c r="V562" s="238"/>
      <c r="W562" s="238"/>
      <c r="X562" s="238"/>
      <c r="Y562" s="238"/>
      <c r="Z562" s="238"/>
    </row>
    <row r="563" spans="1:26" ht="15.75" customHeight="1" x14ac:dyDescent="0.25">
      <c r="A563" s="238"/>
      <c r="B563" s="238"/>
      <c r="C563" s="238"/>
      <c r="D563" s="238"/>
      <c r="E563" s="238"/>
      <c r="F563" s="238"/>
      <c r="G563" s="238"/>
      <c r="H563" s="238"/>
      <c r="I563" s="238"/>
      <c r="J563" s="238"/>
      <c r="K563" s="238"/>
      <c r="L563" s="238"/>
      <c r="M563" s="238"/>
      <c r="N563" s="238"/>
      <c r="O563" s="238"/>
      <c r="P563" s="238"/>
      <c r="Q563" s="238"/>
      <c r="R563" s="238"/>
      <c r="S563" s="238"/>
      <c r="T563" s="238"/>
      <c r="U563" s="238"/>
      <c r="V563" s="238"/>
      <c r="W563" s="238"/>
      <c r="X563" s="238"/>
      <c r="Y563" s="238"/>
      <c r="Z563" s="238"/>
    </row>
    <row r="564" spans="1:26" ht="15.75" customHeight="1" x14ac:dyDescent="0.25">
      <c r="A564" s="238"/>
      <c r="B564" s="238"/>
      <c r="C564" s="238"/>
      <c r="D564" s="238"/>
      <c r="E564" s="238"/>
      <c r="F564" s="238"/>
      <c r="G564" s="238"/>
      <c r="H564" s="238"/>
      <c r="I564" s="238"/>
      <c r="J564" s="238"/>
      <c r="K564" s="238"/>
      <c r="L564" s="238"/>
      <c r="M564" s="238"/>
      <c r="N564" s="238"/>
      <c r="O564" s="238"/>
      <c r="P564" s="238"/>
      <c r="Q564" s="238"/>
      <c r="R564" s="238"/>
      <c r="S564" s="238"/>
      <c r="T564" s="238"/>
      <c r="U564" s="238"/>
      <c r="V564" s="238"/>
      <c r="W564" s="238"/>
      <c r="X564" s="238"/>
      <c r="Y564" s="238"/>
      <c r="Z564" s="238"/>
    </row>
    <row r="565" spans="1:26" ht="15.75" customHeight="1" x14ac:dyDescent="0.25">
      <c r="A565" s="238"/>
      <c r="B565" s="238"/>
      <c r="C565" s="238"/>
      <c r="D565" s="238"/>
      <c r="E565" s="238"/>
      <c r="F565" s="238"/>
      <c r="G565" s="238"/>
      <c r="H565" s="238"/>
      <c r="I565" s="238"/>
      <c r="J565" s="238"/>
      <c r="K565" s="238"/>
      <c r="L565" s="238"/>
      <c r="M565" s="238"/>
      <c r="N565" s="238"/>
      <c r="O565" s="238"/>
      <c r="P565" s="238"/>
      <c r="Q565" s="238"/>
      <c r="R565" s="238"/>
      <c r="S565" s="238"/>
      <c r="T565" s="238"/>
      <c r="U565" s="238"/>
      <c r="V565" s="238"/>
      <c r="W565" s="238"/>
      <c r="X565" s="238"/>
      <c r="Y565" s="238"/>
      <c r="Z565" s="238"/>
    </row>
    <row r="566" spans="1:26" ht="15.75" customHeight="1" x14ac:dyDescent="0.25">
      <c r="A566" s="238"/>
      <c r="B566" s="238"/>
      <c r="C566" s="238"/>
      <c r="D566" s="238"/>
      <c r="E566" s="238"/>
      <c r="F566" s="238"/>
      <c r="G566" s="238"/>
      <c r="H566" s="238"/>
      <c r="I566" s="238"/>
      <c r="J566" s="238"/>
      <c r="K566" s="238"/>
      <c r="L566" s="238"/>
      <c r="M566" s="238"/>
      <c r="N566" s="238"/>
      <c r="O566" s="238"/>
      <c r="P566" s="238"/>
      <c r="Q566" s="238"/>
      <c r="R566" s="238"/>
      <c r="S566" s="238"/>
      <c r="T566" s="238"/>
      <c r="U566" s="238"/>
      <c r="V566" s="238"/>
      <c r="W566" s="238"/>
      <c r="X566" s="238"/>
      <c r="Y566" s="238"/>
      <c r="Z566" s="238"/>
    </row>
    <row r="567" spans="1:26" ht="15.75" customHeight="1" x14ac:dyDescent="0.25">
      <c r="A567" s="238"/>
      <c r="B567" s="238"/>
      <c r="C567" s="238"/>
      <c r="D567" s="238"/>
      <c r="E567" s="238"/>
      <c r="F567" s="238"/>
      <c r="G567" s="238"/>
      <c r="H567" s="238"/>
      <c r="I567" s="238"/>
      <c r="J567" s="238"/>
      <c r="K567" s="238"/>
      <c r="L567" s="238"/>
      <c r="M567" s="238"/>
      <c r="N567" s="238"/>
      <c r="O567" s="238"/>
      <c r="P567" s="238"/>
      <c r="Q567" s="238"/>
      <c r="R567" s="238"/>
      <c r="S567" s="238"/>
      <c r="T567" s="238"/>
      <c r="U567" s="238"/>
      <c r="V567" s="238"/>
      <c r="W567" s="238"/>
      <c r="X567" s="238"/>
      <c r="Y567" s="238"/>
      <c r="Z567" s="238"/>
    </row>
    <row r="568" spans="1:26" ht="15.75" customHeight="1" x14ac:dyDescent="0.25">
      <c r="A568" s="238"/>
      <c r="B568" s="238"/>
      <c r="C568" s="238"/>
      <c r="D568" s="238"/>
      <c r="E568" s="238"/>
      <c r="F568" s="238"/>
      <c r="G568" s="238"/>
      <c r="H568" s="238"/>
      <c r="I568" s="238"/>
      <c r="J568" s="238"/>
      <c r="K568" s="238"/>
      <c r="L568" s="238"/>
      <c r="M568" s="238"/>
      <c r="N568" s="238"/>
      <c r="O568" s="238"/>
      <c r="P568" s="238"/>
      <c r="Q568" s="238"/>
      <c r="R568" s="238"/>
      <c r="S568" s="238"/>
      <c r="T568" s="238"/>
      <c r="U568" s="238"/>
      <c r="V568" s="238"/>
      <c r="W568" s="238"/>
      <c r="X568" s="238"/>
      <c r="Y568" s="238"/>
      <c r="Z568" s="238"/>
    </row>
    <row r="569" spans="1:26" ht="15.75" customHeight="1" x14ac:dyDescent="0.25">
      <c r="A569" s="238"/>
      <c r="B569" s="238"/>
      <c r="C569" s="238"/>
      <c r="D569" s="238"/>
      <c r="E569" s="238"/>
      <c r="F569" s="238"/>
      <c r="G569" s="238"/>
      <c r="H569" s="238"/>
      <c r="I569" s="238"/>
      <c r="J569" s="238"/>
      <c r="K569" s="238"/>
      <c r="L569" s="238"/>
      <c r="M569" s="238"/>
      <c r="N569" s="238"/>
      <c r="O569" s="238"/>
      <c r="P569" s="238"/>
      <c r="Q569" s="238"/>
      <c r="R569" s="238"/>
      <c r="S569" s="238"/>
      <c r="T569" s="238"/>
      <c r="U569" s="238"/>
      <c r="V569" s="238"/>
      <c r="W569" s="238"/>
      <c r="X569" s="238"/>
      <c r="Y569" s="238"/>
      <c r="Z569" s="238"/>
    </row>
    <row r="570" spans="1:26" ht="15.75" customHeight="1" x14ac:dyDescent="0.25">
      <c r="A570" s="238"/>
      <c r="B570" s="238"/>
      <c r="C570" s="238"/>
      <c r="D570" s="238"/>
      <c r="E570" s="238"/>
      <c r="F570" s="238"/>
      <c r="G570" s="238"/>
      <c r="H570" s="238"/>
      <c r="I570" s="238"/>
      <c r="J570" s="238"/>
      <c r="K570" s="238"/>
      <c r="L570" s="238"/>
      <c r="M570" s="238"/>
      <c r="N570" s="238"/>
      <c r="O570" s="238"/>
      <c r="P570" s="238"/>
      <c r="Q570" s="238"/>
      <c r="R570" s="238"/>
      <c r="S570" s="238"/>
      <c r="T570" s="238"/>
      <c r="U570" s="238"/>
      <c r="V570" s="238"/>
      <c r="W570" s="238"/>
      <c r="X570" s="238"/>
      <c r="Y570" s="238"/>
      <c r="Z570" s="238"/>
    </row>
    <row r="571" spans="1:26" ht="15.75" customHeight="1" x14ac:dyDescent="0.25">
      <c r="A571" s="238"/>
      <c r="B571" s="238"/>
      <c r="C571" s="238"/>
      <c r="D571" s="238"/>
      <c r="E571" s="238"/>
      <c r="F571" s="238"/>
      <c r="G571" s="238"/>
      <c r="H571" s="238"/>
      <c r="I571" s="238"/>
      <c r="J571" s="238"/>
      <c r="K571" s="238"/>
      <c r="L571" s="238"/>
      <c r="M571" s="238"/>
      <c r="N571" s="238"/>
      <c r="O571" s="238"/>
      <c r="P571" s="238"/>
      <c r="Q571" s="238"/>
      <c r="R571" s="238"/>
      <c r="S571" s="238"/>
      <c r="T571" s="238"/>
      <c r="U571" s="238"/>
      <c r="V571" s="238"/>
      <c r="W571" s="238"/>
      <c r="X571" s="238"/>
      <c r="Y571" s="238"/>
      <c r="Z571" s="238"/>
    </row>
    <row r="572" spans="1:26" ht="15.75" customHeight="1" x14ac:dyDescent="0.25">
      <c r="A572" s="238"/>
      <c r="B572" s="238"/>
      <c r="C572" s="238"/>
      <c r="D572" s="238"/>
      <c r="E572" s="238"/>
      <c r="F572" s="238"/>
      <c r="G572" s="238"/>
      <c r="H572" s="238"/>
      <c r="I572" s="238"/>
      <c r="J572" s="238"/>
      <c r="K572" s="238"/>
      <c r="L572" s="238"/>
      <c r="M572" s="238"/>
      <c r="N572" s="238"/>
      <c r="O572" s="238"/>
      <c r="P572" s="238"/>
      <c r="Q572" s="238"/>
      <c r="R572" s="238"/>
      <c r="S572" s="238"/>
      <c r="T572" s="238"/>
      <c r="U572" s="238"/>
      <c r="V572" s="238"/>
      <c r="W572" s="238"/>
      <c r="X572" s="238"/>
      <c r="Y572" s="238"/>
      <c r="Z572" s="238"/>
    </row>
    <row r="573" spans="1:26" ht="15.75" customHeight="1" x14ac:dyDescent="0.25">
      <c r="A573" s="238"/>
      <c r="B573" s="238"/>
      <c r="C573" s="238"/>
      <c r="D573" s="238"/>
      <c r="E573" s="238"/>
      <c r="F573" s="238"/>
      <c r="G573" s="238"/>
      <c r="H573" s="238"/>
      <c r="I573" s="238"/>
      <c r="J573" s="238"/>
      <c r="K573" s="238"/>
      <c r="L573" s="238"/>
      <c r="M573" s="238"/>
      <c r="N573" s="238"/>
      <c r="O573" s="238"/>
      <c r="P573" s="238"/>
      <c r="Q573" s="238"/>
      <c r="R573" s="238"/>
      <c r="S573" s="238"/>
      <c r="T573" s="238"/>
      <c r="U573" s="238"/>
      <c r="V573" s="238"/>
      <c r="W573" s="238"/>
      <c r="X573" s="238"/>
      <c r="Y573" s="238"/>
      <c r="Z573" s="238"/>
    </row>
    <row r="574" spans="1:26" ht="15.75" customHeight="1" x14ac:dyDescent="0.25">
      <c r="A574" s="238"/>
      <c r="B574" s="238"/>
      <c r="C574" s="238"/>
      <c r="D574" s="238"/>
      <c r="E574" s="238"/>
      <c r="F574" s="238"/>
      <c r="G574" s="238"/>
      <c r="H574" s="238"/>
      <c r="I574" s="238"/>
      <c r="J574" s="238"/>
      <c r="K574" s="238"/>
      <c r="L574" s="238"/>
      <c r="M574" s="238"/>
      <c r="N574" s="238"/>
      <c r="O574" s="238"/>
      <c r="P574" s="238"/>
      <c r="Q574" s="238"/>
      <c r="R574" s="238"/>
      <c r="S574" s="238"/>
      <c r="T574" s="238"/>
      <c r="U574" s="238"/>
      <c r="V574" s="238"/>
      <c r="W574" s="238"/>
      <c r="X574" s="238"/>
      <c r="Y574" s="238"/>
      <c r="Z574" s="238"/>
    </row>
    <row r="575" spans="1:26" ht="15.75" customHeight="1" x14ac:dyDescent="0.25">
      <c r="A575" s="238"/>
      <c r="B575" s="238"/>
      <c r="C575" s="238"/>
      <c r="D575" s="238"/>
      <c r="E575" s="238"/>
      <c r="F575" s="238"/>
      <c r="G575" s="238"/>
      <c r="H575" s="238"/>
      <c r="I575" s="238"/>
      <c r="J575" s="238"/>
      <c r="K575" s="238"/>
      <c r="L575" s="238"/>
      <c r="M575" s="238"/>
      <c r="N575" s="238"/>
      <c r="O575" s="238"/>
      <c r="P575" s="238"/>
      <c r="Q575" s="238"/>
      <c r="R575" s="238"/>
      <c r="S575" s="238"/>
      <c r="T575" s="238"/>
      <c r="U575" s="238"/>
      <c r="V575" s="238"/>
      <c r="W575" s="238"/>
      <c r="X575" s="238"/>
      <c r="Y575" s="238"/>
      <c r="Z575" s="238"/>
    </row>
    <row r="576" spans="1:26" ht="15.75" customHeight="1" x14ac:dyDescent="0.25">
      <c r="A576" s="238"/>
      <c r="B576" s="238"/>
      <c r="C576" s="238"/>
      <c r="D576" s="238"/>
      <c r="E576" s="238"/>
      <c r="F576" s="238"/>
      <c r="G576" s="238"/>
      <c r="H576" s="238"/>
      <c r="I576" s="238"/>
      <c r="J576" s="238"/>
      <c r="K576" s="238"/>
      <c r="L576" s="238"/>
      <c r="M576" s="238"/>
      <c r="N576" s="238"/>
      <c r="O576" s="238"/>
      <c r="P576" s="238"/>
      <c r="Q576" s="238"/>
      <c r="R576" s="238"/>
      <c r="S576" s="238"/>
      <c r="T576" s="238"/>
      <c r="U576" s="238"/>
      <c r="V576" s="238"/>
      <c r="W576" s="238"/>
      <c r="X576" s="238"/>
      <c r="Y576" s="238"/>
      <c r="Z576" s="238"/>
    </row>
    <row r="577" spans="1:26" ht="15.75" customHeight="1" x14ac:dyDescent="0.25">
      <c r="A577" s="238"/>
      <c r="B577" s="238"/>
      <c r="C577" s="238"/>
      <c r="D577" s="238"/>
      <c r="E577" s="238"/>
      <c r="F577" s="238"/>
      <c r="G577" s="238"/>
      <c r="H577" s="238"/>
      <c r="I577" s="238"/>
      <c r="J577" s="238"/>
      <c r="K577" s="238"/>
      <c r="L577" s="238"/>
      <c r="M577" s="238"/>
      <c r="N577" s="238"/>
      <c r="O577" s="238"/>
      <c r="P577" s="238"/>
      <c r="Q577" s="238"/>
      <c r="R577" s="238"/>
      <c r="S577" s="238"/>
      <c r="T577" s="238"/>
      <c r="U577" s="238"/>
      <c r="V577" s="238"/>
      <c r="W577" s="238"/>
      <c r="X577" s="238"/>
      <c r="Y577" s="238"/>
      <c r="Z577" s="238"/>
    </row>
    <row r="578" spans="1:26" ht="15.75" customHeight="1" x14ac:dyDescent="0.25">
      <c r="A578" s="238"/>
      <c r="B578" s="238"/>
      <c r="C578" s="238"/>
      <c r="D578" s="238"/>
      <c r="E578" s="238"/>
      <c r="F578" s="238"/>
      <c r="G578" s="238"/>
      <c r="H578" s="238"/>
      <c r="I578" s="238"/>
      <c r="J578" s="238"/>
      <c r="K578" s="238"/>
      <c r="L578" s="238"/>
      <c r="M578" s="238"/>
      <c r="N578" s="238"/>
      <c r="O578" s="238"/>
      <c r="P578" s="238"/>
      <c r="Q578" s="238"/>
      <c r="R578" s="238"/>
      <c r="S578" s="238"/>
      <c r="T578" s="238"/>
      <c r="U578" s="238"/>
      <c r="V578" s="238"/>
      <c r="W578" s="238"/>
      <c r="X578" s="238"/>
      <c r="Y578" s="238"/>
      <c r="Z578" s="238"/>
    </row>
    <row r="579" spans="1:26" ht="15.75" customHeight="1" x14ac:dyDescent="0.25">
      <c r="A579" s="238"/>
      <c r="B579" s="238"/>
      <c r="C579" s="238"/>
      <c r="D579" s="238"/>
      <c r="E579" s="238"/>
      <c r="F579" s="238"/>
      <c r="G579" s="238"/>
      <c r="H579" s="238"/>
      <c r="I579" s="238"/>
      <c r="J579" s="238"/>
      <c r="K579" s="238"/>
      <c r="L579" s="238"/>
      <c r="M579" s="238"/>
      <c r="N579" s="238"/>
      <c r="O579" s="238"/>
      <c r="P579" s="238"/>
      <c r="Q579" s="238"/>
      <c r="R579" s="238"/>
      <c r="S579" s="238"/>
      <c r="T579" s="238"/>
      <c r="U579" s="238"/>
      <c r="V579" s="238"/>
      <c r="W579" s="238"/>
      <c r="X579" s="238"/>
      <c r="Y579" s="238"/>
      <c r="Z579" s="238"/>
    </row>
    <row r="580" spans="1:26" ht="15.75" customHeight="1" x14ac:dyDescent="0.25">
      <c r="A580" s="238"/>
      <c r="B580" s="238"/>
      <c r="C580" s="238"/>
      <c r="D580" s="238"/>
      <c r="E580" s="238"/>
      <c r="F580" s="238"/>
      <c r="G580" s="238"/>
      <c r="H580" s="238"/>
      <c r="I580" s="238"/>
      <c r="J580" s="238"/>
      <c r="K580" s="238"/>
      <c r="L580" s="238"/>
      <c r="M580" s="238"/>
      <c r="N580" s="238"/>
      <c r="O580" s="238"/>
      <c r="P580" s="238"/>
      <c r="Q580" s="238"/>
      <c r="R580" s="238"/>
      <c r="S580" s="238"/>
      <c r="T580" s="238"/>
      <c r="U580" s="238"/>
      <c r="V580" s="238"/>
      <c r="W580" s="238"/>
      <c r="X580" s="238"/>
      <c r="Y580" s="238"/>
      <c r="Z580" s="238"/>
    </row>
    <row r="581" spans="1:26" ht="15.75" customHeight="1" x14ac:dyDescent="0.25">
      <c r="A581" s="238"/>
      <c r="B581" s="238"/>
      <c r="C581" s="238"/>
      <c r="D581" s="238"/>
      <c r="E581" s="238"/>
      <c r="F581" s="238"/>
      <c r="G581" s="238"/>
      <c r="H581" s="238"/>
      <c r="I581" s="238"/>
      <c r="J581" s="238"/>
      <c r="K581" s="238"/>
      <c r="L581" s="238"/>
      <c r="M581" s="238"/>
      <c r="N581" s="238"/>
      <c r="O581" s="238"/>
      <c r="P581" s="238"/>
      <c r="Q581" s="238"/>
      <c r="R581" s="238"/>
      <c r="S581" s="238"/>
      <c r="T581" s="238"/>
      <c r="U581" s="238"/>
      <c r="V581" s="238"/>
      <c r="W581" s="238"/>
      <c r="X581" s="238"/>
      <c r="Y581" s="238"/>
      <c r="Z581" s="238"/>
    </row>
    <row r="582" spans="1:26" ht="15.75" customHeight="1" x14ac:dyDescent="0.25">
      <c r="A582" s="238"/>
      <c r="B582" s="238"/>
      <c r="C582" s="238"/>
      <c r="D582" s="238"/>
      <c r="E582" s="238"/>
      <c r="F582" s="238"/>
      <c r="G582" s="238"/>
      <c r="H582" s="238"/>
      <c r="I582" s="238"/>
      <c r="J582" s="238"/>
      <c r="K582" s="238"/>
      <c r="L582" s="238"/>
      <c r="M582" s="238"/>
      <c r="N582" s="238"/>
      <c r="O582" s="238"/>
      <c r="P582" s="238"/>
      <c r="Q582" s="238"/>
      <c r="R582" s="238"/>
      <c r="S582" s="238"/>
      <c r="T582" s="238"/>
      <c r="U582" s="238"/>
      <c r="V582" s="238"/>
      <c r="W582" s="238"/>
      <c r="X582" s="238"/>
      <c r="Y582" s="238"/>
      <c r="Z582" s="238"/>
    </row>
    <row r="583" spans="1:26" ht="15.75" customHeight="1" x14ac:dyDescent="0.25">
      <c r="A583" s="238"/>
      <c r="B583" s="238"/>
      <c r="C583" s="238"/>
      <c r="D583" s="238"/>
      <c r="E583" s="238"/>
      <c r="F583" s="238"/>
      <c r="G583" s="238"/>
      <c r="H583" s="238"/>
      <c r="I583" s="238"/>
      <c r="J583" s="238"/>
      <c r="K583" s="238"/>
      <c r="L583" s="238"/>
      <c r="M583" s="238"/>
      <c r="N583" s="238"/>
      <c r="O583" s="238"/>
      <c r="P583" s="238"/>
      <c r="Q583" s="238"/>
      <c r="R583" s="238"/>
      <c r="S583" s="238"/>
      <c r="T583" s="238"/>
      <c r="U583" s="238"/>
      <c r="V583" s="238"/>
      <c r="W583" s="238"/>
      <c r="X583" s="238"/>
      <c r="Y583" s="238"/>
      <c r="Z583" s="238"/>
    </row>
    <row r="584" spans="1:26" ht="15.75" customHeight="1" x14ac:dyDescent="0.25">
      <c r="A584" s="238"/>
      <c r="B584" s="238"/>
      <c r="C584" s="238"/>
      <c r="D584" s="238"/>
      <c r="E584" s="238"/>
      <c r="F584" s="238"/>
      <c r="G584" s="238"/>
      <c r="H584" s="238"/>
      <c r="I584" s="238"/>
      <c r="J584" s="238"/>
      <c r="K584" s="238"/>
      <c r="L584" s="238"/>
      <c r="M584" s="238"/>
      <c r="N584" s="238"/>
      <c r="O584" s="238"/>
      <c r="P584" s="238"/>
      <c r="Q584" s="238"/>
      <c r="R584" s="238"/>
      <c r="S584" s="238"/>
      <c r="T584" s="238"/>
      <c r="U584" s="238"/>
      <c r="V584" s="238"/>
      <c r="W584" s="238"/>
      <c r="X584" s="238"/>
      <c r="Y584" s="238"/>
      <c r="Z584" s="238"/>
    </row>
    <row r="585" spans="1:26" ht="15.75" customHeight="1" x14ac:dyDescent="0.25">
      <c r="A585" s="238"/>
      <c r="B585" s="238"/>
      <c r="C585" s="238"/>
      <c r="D585" s="238"/>
      <c r="E585" s="238"/>
      <c r="F585" s="238"/>
      <c r="G585" s="238"/>
      <c r="H585" s="238"/>
      <c r="I585" s="238"/>
      <c r="J585" s="238"/>
      <c r="K585" s="238"/>
      <c r="L585" s="238"/>
      <c r="M585" s="238"/>
      <c r="N585" s="238"/>
      <c r="O585" s="238"/>
      <c r="P585" s="238"/>
      <c r="Q585" s="238"/>
      <c r="R585" s="238"/>
      <c r="S585" s="238"/>
      <c r="T585" s="238"/>
      <c r="U585" s="238"/>
      <c r="V585" s="238"/>
      <c r="W585" s="238"/>
      <c r="X585" s="238"/>
      <c r="Y585" s="238"/>
      <c r="Z585" s="238"/>
    </row>
    <row r="586" spans="1:26" ht="15.75" customHeight="1" x14ac:dyDescent="0.25">
      <c r="A586" s="238"/>
      <c r="B586" s="238"/>
      <c r="C586" s="238"/>
      <c r="D586" s="238"/>
      <c r="E586" s="238"/>
      <c r="F586" s="238"/>
      <c r="G586" s="238"/>
      <c r="H586" s="238"/>
      <c r="I586" s="238"/>
      <c r="J586" s="238"/>
      <c r="K586" s="238"/>
      <c r="L586" s="238"/>
      <c r="M586" s="238"/>
      <c r="N586" s="238"/>
      <c r="O586" s="238"/>
      <c r="P586" s="238"/>
      <c r="Q586" s="238"/>
      <c r="R586" s="238"/>
      <c r="S586" s="238"/>
      <c r="T586" s="238"/>
      <c r="U586" s="238"/>
      <c r="V586" s="238"/>
      <c r="W586" s="238"/>
      <c r="X586" s="238"/>
      <c r="Y586" s="238"/>
      <c r="Z586" s="238"/>
    </row>
    <row r="587" spans="1:26" ht="15.75" customHeight="1" x14ac:dyDescent="0.25">
      <c r="A587" s="238"/>
      <c r="B587" s="238"/>
      <c r="C587" s="238"/>
      <c r="D587" s="238"/>
      <c r="E587" s="238"/>
      <c r="F587" s="238"/>
      <c r="G587" s="238"/>
      <c r="H587" s="238"/>
      <c r="I587" s="238"/>
      <c r="J587" s="238"/>
      <c r="K587" s="238"/>
      <c r="L587" s="238"/>
      <c r="M587" s="238"/>
      <c r="N587" s="238"/>
      <c r="O587" s="238"/>
      <c r="P587" s="238"/>
      <c r="Q587" s="238"/>
      <c r="R587" s="238"/>
      <c r="S587" s="238"/>
      <c r="T587" s="238"/>
      <c r="U587" s="238"/>
      <c r="V587" s="238"/>
      <c r="W587" s="238"/>
      <c r="X587" s="238"/>
      <c r="Y587" s="238"/>
      <c r="Z587" s="238"/>
    </row>
    <row r="588" spans="1:26" ht="15.75" customHeight="1" x14ac:dyDescent="0.25">
      <c r="A588" s="238"/>
      <c r="B588" s="238"/>
      <c r="C588" s="238"/>
      <c r="D588" s="238"/>
      <c r="E588" s="238"/>
      <c r="F588" s="238"/>
      <c r="G588" s="238"/>
      <c r="H588" s="238"/>
      <c r="I588" s="238"/>
      <c r="J588" s="238"/>
      <c r="K588" s="238"/>
      <c r="L588" s="238"/>
      <c r="M588" s="238"/>
      <c r="N588" s="238"/>
      <c r="O588" s="238"/>
      <c r="P588" s="238"/>
      <c r="Q588" s="238"/>
      <c r="R588" s="238"/>
      <c r="S588" s="238"/>
      <c r="T588" s="238"/>
      <c r="U588" s="238"/>
      <c r="V588" s="238"/>
      <c r="W588" s="238"/>
      <c r="X588" s="238"/>
      <c r="Y588" s="238"/>
      <c r="Z588" s="238"/>
    </row>
    <row r="589" spans="1:26" ht="15.75" customHeight="1" x14ac:dyDescent="0.25">
      <c r="A589" s="238"/>
      <c r="B589" s="238"/>
      <c r="C589" s="238"/>
      <c r="D589" s="238"/>
      <c r="E589" s="238"/>
      <c r="F589" s="238"/>
      <c r="G589" s="238"/>
      <c r="H589" s="238"/>
      <c r="I589" s="238"/>
      <c r="J589" s="238"/>
      <c r="K589" s="238"/>
      <c r="L589" s="238"/>
      <c r="M589" s="238"/>
      <c r="N589" s="238"/>
      <c r="O589" s="238"/>
      <c r="P589" s="238"/>
      <c r="Q589" s="238"/>
      <c r="R589" s="238"/>
      <c r="S589" s="238"/>
      <c r="T589" s="238"/>
      <c r="U589" s="238"/>
      <c r="V589" s="238"/>
      <c r="W589" s="238"/>
      <c r="X589" s="238"/>
      <c r="Y589" s="238"/>
      <c r="Z589" s="238"/>
    </row>
    <row r="590" spans="1:26" ht="15.75" customHeight="1" x14ac:dyDescent="0.25">
      <c r="A590" s="238"/>
      <c r="B590" s="238"/>
      <c r="C590" s="238"/>
      <c r="D590" s="238"/>
      <c r="E590" s="238"/>
      <c r="F590" s="238"/>
      <c r="G590" s="238"/>
      <c r="H590" s="238"/>
      <c r="I590" s="238"/>
      <c r="J590" s="238"/>
      <c r="K590" s="238"/>
      <c r="L590" s="238"/>
      <c r="M590" s="238"/>
      <c r="N590" s="238"/>
      <c r="O590" s="238"/>
      <c r="P590" s="238"/>
      <c r="Q590" s="238"/>
      <c r="R590" s="238"/>
      <c r="S590" s="238"/>
      <c r="T590" s="238"/>
      <c r="U590" s="238"/>
      <c r="V590" s="238"/>
      <c r="W590" s="238"/>
      <c r="X590" s="238"/>
      <c r="Y590" s="238"/>
      <c r="Z590" s="238"/>
    </row>
    <row r="591" spans="1:26" ht="15.75" customHeight="1" x14ac:dyDescent="0.25">
      <c r="A591" s="238"/>
      <c r="B591" s="238"/>
      <c r="C591" s="238"/>
      <c r="D591" s="238"/>
      <c r="E591" s="238"/>
      <c r="F591" s="238"/>
      <c r="G591" s="238"/>
      <c r="H591" s="238"/>
      <c r="I591" s="238"/>
      <c r="J591" s="238"/>
      <c r="K591" s="238"/>
      <c r="L591" s="238"/>
      <c r="M591" s="238"/>
      <c r="N591" s="238"/>
      <c r="O591" s="238"/>
      <c r="P591" s="238"/>
      <c r="Q591" s="238"/>
      <c r="R591" s="238"/>
      <c r="S591" s="238"/>
      <c r="T591" s="238"/>
      <c r="U591" s="238"/>
      <c r="V591" s="238"/>
      <c r="W591" s="238"/>
      <c r="X591" s="238"/>
      <c r="Y591" s="238"/>
      <c r="Z591" s="238"/>
    </row>
    <row r="592" spans="1:26" ht="15.75" customHeight="1" x14ac:dyDescent="0.25">
      <c r="A592" s="238"/>
      <c r="B592" s="238"/>
      <c r="C592" s="238"/>
      <c r="D592" s="238"/>
      <c r="E592" s="238"/>
      <c r="F592" s="238"/>
      <c r="G592" s="238"/>
      <c r="H592" s="238"/>
      <c r="I592" s="238"/>
      <c r="J592" s="238"/>
      <c r="K592" s="238"/>
      <c r="L592" s="238"/>
      <c r="M592" s="238"/>
      <c r="N592" s="238"/>
      <c r="O592" s="238"/>
      <c r="P592" s="238"/>
      <c r="Q592" s="238"/>
      <c r="R592" s="238"/>
      <c r="S592" s="238"/>
      <c r="T592" s="238"/>
      <c r="U592" s="238"/>
      <c r="V592" s="238"/>
      <c r="W592" s="238"/>
      <c r="X592" s="238"/>
      <c r="Y592" s="238"/>
      <c r="Z592" s="238"/>
    </row>
    <row r="593" spans="1:26" ht="15.75" customHeight="1" x14ac:dyDescent="0.25">
      <c r="A593" s="238"/>
      <c r="B593" s="238"/>
      <c r="C593" s="238"/>
      <c r="D593" s="238"/>
      <c r="E593" s="238"/>
      <c r="F593" s="238"/>
      <c r="G593" s="238"/>
      <c r="H593" s="238"/>
      <c r="I593" s="238"/>
      <c r="J593" s="238"/>
      <c r="K593" s="238"/>
      <c r="L593" s="238"/>
      <c r="M593" s="238"/>
      <c r="N593" s="238"/>
      <c r="O593" s="238"/>
      <c r="P593" s="238"/>
      <c r="Q593" s="238"/>
      <c r="R593" s="238"/>
      <c r="S593" s="238"/>
      <c r="T593" s="238"/>
      <c r="U593" s="238"/>
      <c r="V593" s="238"/>
      <c r="W593" s="238"/>
      <c r="X593" s="238"/>
      <c r="Y593" s="238"/>
      <c r="Z593" s="238"/>
    </row>
    <row r="594" spans="1:26" ht="15.75" customHeight="1" x14ac:dyDescent="0.25">
      <c r="A594" s="238"/>
      <c r="B594" s="238"/>
      <c r="C594" s="238"/>
      <c r="D594" s="238"/>
      <c r="E594" s="238"/>
      <c r="F594" s="238"/>
      <c r="G594" s="238"/>
      <c r="H594" s="238"/>
      <c r="I594" s="238"/>
      <c r="J594" s="238"/>
      <c r="K594" s="238"/>
      <c r="L594" s="238"/>
      <c r="M594" s="238"/>
      <c r="N594" s="238"/>
      <c r="O594" s="238"/>
      <c r="P594" s="238"/>
      <c r="Q594" s="238"/>
      <c r="R594" s="238"/>
      <c r="S594" s="238"/>
      <c r="T594" s="238"/>
      <c r="U594" s="238"/>
      <c r="V594" s="238"/>
      <c r="W594" s="238"/>
      <c r="X594" s="238"/>
      <c r="Y594" s="238"/>
      <c r="Z594" s="238"/>
    </row>
    <row r="595" spans="1:26" ht="15.75" customHeight="1" x14ac:dyDescent="0.25">
      <c r="A595" s="238"/>
      <c r="B595" s="238"/>
      <c r="C595" s="238"/>
      <c r="D595" s="238"/>
      <c r="E595" s="238"/>
      <c r="F595" s="238"/>
      <c r="G595" s="238"/>
      <c r="H595" s="238"/>
      <c r="I595" s="238"/>
      <c r="J595" s="238"/>
      <c r="K595" s="238"/>
      <c r="L595" s="238"/>
      <c r="M595" s="238"/>
      <c r="N595" s="238"/>
      <c r="O595" s="238"/>
      <c r="P595" s="238"/>
      <c r="Q595" s="238"/>
      <c r="R595" s="238"/>
      <c r="S595" s="238"/>
      <c r="T595" s="238"/>
      <c r="U595" s="238"/>
      <c r="V595" s="238"/>
      <c r="W595" s="238"/>
      <c r="X595" s="238"/>
      <c r="Y595" s="238"/>
      <c r="Z595" s="238"/>
    </row>
    <row r="596" spans="1:26" ht="15.75" customHeight="1" x14ac:dyDescent="0.25">
      <c r="A596" s="238"/>
      <c r="B596" s="238"/>
      <c r="C596" s="238"/>
      <c r="D596" s="238"/>
      <c r="E596" s="238"/>
      <c r="F596" s="238"/>
      <c r="G596" s="238"/>
      <c r="H596" s="238"/>
      <c r="I596" s="238"/>
      <c r="J596" s="238"/>
      <c r="K596" s="238"/>
      <c r="L596" s="238"/>
      <c r="M596" s="238"/>
      <c r="N596" s="238"/>
      <c r="O596" s="238"/>
      <c r="P596" s="238"/>
      <c r="Q596" s="238"/>
      <c r="R596" s="238"/>
      <c r="S596" s="238"/>
      <c r="T596" s="238"/>
      <c r="U596" s="238"/>
      <c r="V596" s="238"/>
      <c r="W596" s="238"/>
      <c r="X596" s="238"/>
      <c r="Y596" s="238"/>
      <c r="Z596" s="238"/>
    </row>
    <row r="597" spans="1:26" ht="15.75" customHeight="1" x14ac:dyDescent="0.25">
      <c r="A597" s="238"/>
      <c r="B597" s="238"/>
      <c r="C597" s="238"/>
      <c r="D597" s="238"/>
      <c r="E597" s="238"/>
      <c r="F597" s="238"/>
      <c r="G597" s="238"/>
      <c r="H597" s="238"/>
      <c r="I597" s="238"/>
      <c r="J597" s="238"/>
      <c r="K597" s="238"/>
      <c r="L597" s="238"/>
      <c r="M597" s="238"/>
      <c r="N597" s="238"/>
      <c r="O597" s="238"/>
      <c r="P597" s="238"/>
      <c r="Q597" s="238"/>
      <c r="R597" s="238"/>
      <c r="S597" s="238"/>
      <c r="T597" s="238"/>
      <c r="U597" s="238"/>
      <c r="V597" s="238"/>
      <c r="W597" s="238"/>
      <c r="X597" s="238"/>
      <c r="Y597" s="238"/>
      <c r="Z597" s="238"/>
    </row>
    <row r="598" spans="1:26" ht="15.75" customHeight="1" x14ac:dyDescent="0.25">
      <c r="A598" s="238"/>
      <c r="B598" s="238"/>
      <c r="C598" s="238"/>
      <c r="D598" s="238"/>
      <c r="E598" s="238"/>
      <c r="F598" s="238"/>
      <c r="G598" s="238"/>
      <c r="H598" s="238"/>
      <c r="I598" s="238"/>
      <c r="J598" s="238"/>
      <c r="K598" s="238"/>
      <c r="L598" s="238"/>
      <c r="M598" s="238"/>
      <c r="N598" s="238"/>
      <c r="O598" s="238"/>
      <c r="P598" s="238"/>
      <c r="Q598" s="238"/>
      <c r="R598" s="238"/>
      <c r="S598" s="238"/>
      <c r="T598" s="238"/>
      <c r="U598" s="238"/>
      <c r="V598" s="238"/>
      <c r="W598" s="238"/>
      <c r="X598" s="238"/>
      <c r="Y598" s="238"/>
      <c r="Z598" s="238"/>
    </row>
    <row r="599" spans="1:26" ht="15.75" customHeight="1" x14ac:dyDescent="0.25">
      <c r="A599" s="238"/>
      <c r="B599" s="238"/>
      <c r="C599" s="238"/>
      <c r="D599" s="238"/>
      <c r="E599" s="238"/>
      <c r="F599" s="238"/>
      <c r="G599" s="238"/>
      <c r="H599" s="238"/>
      <c r="I599" s="238"/>
      <c r="J599" s="238"/>
      <c r="K599" s="238"/>
      <c r="L599" s="238"/>
      <c r="M599" s="238"/>
      <c r="N599" s="238"/>
      <c r="O599" s="238"/>
      <c r="P599" s="238"/>
      <c r="Q599" s="238"/>
      <c r="R599" s="238"/>
      <c r="S599" s="238"/>
      <c r="T599" s="238"/>
      <c r="U599" s="238"/>
      <c r="V599" s="238"/>
      <c r="W599" s="238"/>
      <c r="X599" s="238"/>
      <c r="Y599" s="238"/>
      <c r="Z599" s="238"/>
    </row>
    <row r="600" spans="1:26" ht="15.75" customHeight="1" x14ac:dyDescent="0.25">
      <c r="A600" s="238"/>
      <c r="B600" s="238"/>
      <c r="C600" s="238"/>
      <c r="D600" s="238"/>
      <c r="E600" s="238"/>
      <c r="F600" s="238"/>
      <c r="G600" s="238"/>
      <c r="H600" s="238"/>
      <c r="I600" s="238"/>
      <c r="J600" s="238"/>
      <c r="K600" s="238"/>
      <c r="L600" s="238"/>
      <c r="M600" s="238"/>
      <c r="N600" s="238"/>
      <c r="O600" s="238"/>
      <c r="P600" s="238"/>
      <c r="Q600" s="238"/>
      <c r="R600" s="238"/>
      <c r="S600" s="238"/>
      <c r="T600" s="238"/>
      <c r="U600" s="238"/>
      <c r="V600" s="238"/>
      <c r="W600" s="238"/>
      <c r="X600" s="238"/>
      <c r="Y600" s="238"/>
      <c r="Z600" s="238"/>
    </row>
    <row r="601" spans="1:26" ht="15.75" customHeight="1" x14ac:dyDescent="0.25">
      <c r="A601" s="238"/>
      <c r="B601" s="238"/>
      <c r="C601" s="238"/>
      <c r="D601" s="238"/>
      <c r="E601" s="238"/>
      <c r="F601" s="238"/>
      <c r="G601" s="238"/>
      <c r="H601" s="238"/>
      <c r="I601" s="238"/>
      <c r="J601" s="238"/>
      <c r="K601" s="238"/>
      <c r="L601" s="238"/>
      <c r="M601" s="238"/>
      <c r="N601" s="238"/>
      <c r="O601" s="238"/>
      <c r="P601" s="238"/>
      <c r="Q601" s="238"/>
      <c r="R601" s="238"/>
      <c r="S601" s="238"/>
      <c r="T601" s="238"/>
      <c r="U601" s="238"/>
      <c r="V601" s="238"/>
      <c r="W601" s="238"/>
      <c r="X601" s="238"/>
      <c r="Y601" s="238"/>
      <c r="Z601" s="238"/>
    </row>
    <row r="602" spans="1:26" ht="15.75" customHeight="1" x14ac:dyDescent="0.25">
      <c r="A602" s="238"/>
      <c r="B602" s="238"/>
      <c r="C602" s="238"/>
      <c r="D602" s="238"/>
      <c r="E602" s="238"/>
      <c r="F602" s="238"/>
      <c r="G602" s="238"/>
      <c r="H602" s="238"/>
      <c r="I602" s="238"/>
      <c r="J602" s="238"/>
      <c r="K602" s="238"/>
      <c r="L602" s="238"/>
      <c r="M602" s="238"/>
      <c r="N602" s="238"/>
      <c r="O602" s="238"/>
      <c r="P602" s="238"/>
      <c r="Q602" s="238"/>
      <c r="R602" s="238"/>
      <c r="S602" s="238"/>
      <c r="T602" s="238"/>
      <c r="U602" s="238"/>
      <c r="V602" s="238"/>
      <c r="W602" s="238"/>
      <c r="X602" s="238"/>
      <c r="Y602" s="238"/>
      <c r="Z602" s="238"/>
    </row>
    <row r="603" spans="1:26" ht="15.75" customHeight="1" x14ac:dyDescent="0.25">
      <c r="A603" s="238"/>
      <c r="B603" s="238"/>
      <c r="C603" s="238"/>
      <c r="D603" s="238"/>
      <c r="E603" s="238"/>
      <c r="F603" s="238"/>
      <c r="G603" s="238"/>
      <c r="H603" s="238"/>
      <c r="I603" s="238"/>
      <c r="J603" s="238"/>
      <c r="K603" s="238"/>
      <c r="L603" s="238"/>
      <c r="M603" s="238"/>
      <c r="N603" s="238"/>
      <c r="O603" s="238"/>
      <c r="P603" s="238"/>
      <c r="Q603" s="238"/>
      <c r="R603" s="238"/>
      <c r="S603" s="238"/>
      <c r="T603" s="238"/>
      <c r="U603" s="238"/>
      <c r="V603" s="238"/>
      <c r="W603" s="238"/>
      <c r="X603" s="238"/>
      <c r="Y603" s="238"/>
      <c r="Z603" s="238"/>
    </row>
    <row r="604" spans="1:26" ht="15.75" customHeight="1" x14ac:dyDescent="0.25">
      <c r="A604" s="238"/>
      <c r="B604" s="238"/>
      <c r="C604" s="238"/>
      <c r="D604" s="238"/>
      <c r="E604" s="238"/>
      <c r="F604" s="238"/>
      <c r="G604" s="238"/>
      <c r="H604" s="238"/>
      <c r="I604" s="238"/>
      <c r="J604" s="238"/>
      <c r="K604" s="238"/>
      <c r="L604" s="238"/>
      <c r="M604" s="238"/>
      <c r="N604" s="238"/>
      <c r="O604" s="238"/>
      <c r="P604" s="238"/>
      <c r="Q604" s="238"/>
      <c r="R604" s="238"/>
      <c r="S604" s="238"/>
      <c r="T604" s="238"/>
      <c r="U604" s="238"/>
      <c r="V604" s="238"/>
      <c r="W604" s="238"/>
      <c r="X604" s="238"/>
      <c r="Y604" s="238"/>
      <c r="Z604" s="238"/>
    </row>
    <row r="605" spans="1:26" ht="15.75" customHeight="1" x14ac:dyDescent="0.25">
      <c r="A605" s="238"/>
      <c r="B605" s="238"/>
      <c r="C605" s="238"/>
      <c r="D605" s="238"/>
      <c r="E605" s="238"/>
      <c r="F605" s="238"/>
      <c r="G605" s="238"/>
      <c r="H605" s="238"/>
      <c r="I605" s="238"/>
      <c r="J605" s="238"/>
      <c r="K605" s="238"/>
      <c r="L605" s="238"/>
      <c r="M605" s="238"/>
      <c r="N605" s="238"/>
      <c r="O605" s="238"/>
      <c r="P605" s="238"/>
      <c r="Q605" s="238"/>
      <c r="R605" s="238"/>
      <c r="S605" s="238"/>
      <c r="T605" s="238"/>
      <c r="U605" s="238"/>
      <c r="V605" s="238"/>
      <c r="W605" s="238"/>
      <c r="X605" s="238"/>
      <c r="Y605" s="238"/>
      <c r="Z605" s="238"/>
    </row>
    <row r="606" spans="1:26" ht="15.75" customHeight="1" x14ac:dyDescent="0.25">
      <c r="A606" s="238"/>
      <c r="B606" s="238"/>
      <c r="C606" s="238"/>
      <c r="D606" s="238"/>
      <c r="E606" s="238"/>
      <c r="F606" s="238"/>
      <c r="G606" s="238"/>
      <c r="H606" s="238"/>
      <c r="I606" s="238"/>
      <c r="J606" s="238"/>
      <c r="K606" s="238"/>
      <c r="L606" s="238"/>
      <c r="M606" s="238"/>
      <c r="N606" s="238"/>
      <c r="O606" s="238"/>
      <c r="P606" s="238"/>
      <c r="Q606" s="238"/>
      <c r="R606" s="238"/>
      <c r="S606" s="238"/>
      <c r="T606" s="238"/>
      <c r="U606" s="238"/>
      <c r="V606" s="238"/>
      <c r="W606" s="238"/>
      <c r="X606" s="238"/>
      <c r="Y606" s="238"/>
      <c r="Z606" s="238"/>
    </row>
    <row r="607" spans="1:26" ht="15.75" customHeight="1" x14ac:dyDescent="0.25">
      <c r="A607" s="238"/>
      <c r="B607" s="238"/>
      <c r="C607" s="238"/>
      <c r="D607" s="238"/>
      <c r="E607" s="238"/>
      <c r="F607" s="238"/>
      <c r="G607" s="238"/>
      <c r="H607" s="238"/>
      <c r="I607" s="238"/>
      <c r="J607" s="238"/>
      <c r="K607" s="238"/>
      <c r="L607" s="238"/>
      <c r="M607" s="238"/>
      <c r="N607" s="238"/>
      <c r="O607" s="238"/>
      <c r="P607" s="238"/>
      <c r="Q607" s="238"/>
      <c r="R607" s="238"/>
      <c r="S607" s="238"/>
      <c r="T607" s="238"/>
      <c r="U607" s="238"/>
      <c r="V607" s="238"/>
      <c r="W607" s="238"/>
      <c r="X607" s="238"/>
      <c r="Y607" s="238"/>
      <c r="Z607" s="238"/>
    </row>
    <row r="608" spans="1:26" ht="15.75" customHeight="1" x14ac:dyDescent="0.25">
      <c r="A608" s="238"/>
      <c r="B608" s="238"/>
      <c r="C608" s="238"/>
      <c r="D608" s="238"/>
      <c r="E608" s="238"/>
      <c r="F608" s="238"/>
      <c r="G608" s="238"/>
      <c r="H608" s="238"/>
      <c r="I608" s="238"/>
      <c r="J608" s="238"/>
      <c r="K608" s="238"/>
      <c r="L608" s="238"/>
      <c r="M608" s="238"/>
      <c r="N608" s="238"/>
      <c r="O608" s="238"/>
      <c r="P608" s="238"/>
      <c r="Q608" s="238"/>
      <c r="R608" s="238"/>
      <c r="S608" s="238"/>
      <c r="T608" s="238"/>
      <c r="U608" s="238"/>
      <c r="V608" s="238"/>
      <c r="W608" s="238"/>
      <c r="X608" s="238"/>
      <c r="Y608" s="238"/>
      <c r="Z608" s="238"/>
    </row>
    <row r="609" spans="1:26" ht="15.75" customHeight="1" x14ac:dyDescent="0.25">
      <c r="A609" s="238"/>
      <c r="B609" s="238"/>
      <c r="C609" s="238"/>
      <c r="D609" s="238"/>
      <c r="E609" s="238"/>
      <c r="F609" s="238"/>
      <c r="G609" s="238"/>
      <c r="H609" s="238"/>
      <c r="I609" s="238"/>
      <c r="J609" s="238"/>
      <c r="K609" s="238"/>
      <c r="L609" s="238"/>
      <c r="M609" s="238"/>
      <c r="N609" s="238"/>
      <c r="O609" s="238"/>
      <c r="P609" s="238"/>
      <c r="Q609" s="238"/>
      <c r="R609" s="238"/>
      <c r="S609" s="238"/>
      <c r="T609" s="238"/>
      <c r="U609" s="238"/>
      <c r="V609" s="238"/>
      <c r="W609" s="238"/>
      <c r="X609" s="238"/>
      <c r="Y609" s="238"/>
      <c r="Z609" s="238"/>
    </row>
    <row r="610" spans="1:26" ht="15.75" customHeight="1" x14ac:dyDescent="0.25">
      <c r="A610" s="238"/>
      <c r="B610" s="238"/>
      <c r="C610" s="238"/>
      <c r="D610" s="238"/>
      <c r="E610" s="238"/>
      <c r="F610" s="238"/>
      <c r="G610" s="238"/>
      <c r="H610" s="238"/>
      <c r="I610" s="238"/>
      <c r="J610" s="238"/>
      <c r="K610" s="238"/>
      <c r="L610" s="238"/>
      <c r="M610" s="238"/>
      <c r="N610" s="238"/>
      <c r="O610" s="238"/>
      <c r="P610" s="238"/>
      <c r="Q610" s="238"/>
      <c r="R610" s="238"/>
      <c r="S610" s="238"/>
      <c r="T610" s="238"/>
      <c r="U610" s="238"/>
      <c r="V610" s="238"/>
      <c r="W610" s="238"/>
      <c r="X610" s="238"/>
      <c r="Y610" s="238"/>
      <c r="Z610" s="238"/>
    </row>
    <row r="611" spans="1:26" ht="15.75" customHeight="1" x14ac:dyDescent="0.25">
      <c r="A611" s="238"/>
      <c r="B611" s="238"/>
      <c r="C611" s="238"/>
      <c r="D611" s="238"/>
      <c r="E611" s="238"/>
      <c r="F611" s="238"/>
      <c r="G611" s="238"/>
      <c r="H611" s="238"/>
      <c r="I611" s="238"/>
      <c r="J611" s="238"/>
      <c r="K611" s="238"/>
      <c r="L611" s="238"/>
      <c r="M611" s="238"/>
      <c r="N611" s="238"/>
      <c r="O611" s="238"/>
      <c r="P611" s="238"/>
      <c r="Q611" s="238"/>
      <c r="R611" s="238"/>
      <c r="S611" s="238"/>
      <c r="T611" s="238"/>
      <c r="U611" s="238"/>
      <c r="V611" s="238"/>
      <c r="W611" s="238"/>
      <c r="X611" s="238"/>
      <c r="Y611" s="238"/>
      <c r="Z611" s="238"/>
    </row>
    <row r="612" spans="1:26" ht="15.75" customHeight="1" x14ac:dyDescent="0.25">
      <c r="A612" s="238"/>
      <c r="B612" s="238"/>
      <c r="C612" s="238"/>
      <c r="D612" s="238"/>
      <c r="E612" s="238"/>
      <c r="F612" s="238"/>
      <c r="G612" s="238"/>
      <c r="H612" s="238"/>
      <c r="I612" s="238"/>
      <c r="J612" s="238"/>
      <c r="K612" s="238"/>
      <c r="L612" s="238"/>
      <c r="M612" s="238"/>
      <c r="N612" s="238"/>
      <c r="O612" s="238"/>
      <c r="P612" s="238"/>
      <c r="Q612" s="238"/>
      <c r="R612" s="238"/>
      <c r="S612" s="238"/>
      <c r="T612" s="238"/>
      <c r="U612" s="238"/>
      <c r="V612" s="238"/>
      <c r="W612" s="238"/>
      <c r="X612" s="238"/>
      <c r="Y612" s="238"/>
      <c r="Z612" s="238"/>
    </row>
    <row r="613" spans="1:26" ht="15.75" customHeight="1" x14ac:dyDescent="0.25">
      <c r="A613" s="238"/>
      <c r="B613" s="238"/>
      <c r="C613" s="238"/>
      <c r="D613" s="238"/>
      <c r="E613" s="238"/>
      <c r="F613" s="238"/>
      <c r="G613" s="238"/>
      <c r="H613" s="238"/>
      <c r="I613" s="238"/>
      <c r="J613" s="238"/>
      <c r="K613" s="238"/>
      <c r="L613" s="238"/>
      <c r="M613" s="238"/>
      <c r="N613" s="238"/>
      <c r="O613" s="238"/>
      <c r="P613" s="238"/>
      <c r="Q613" s="238"/>
      <c r="R613" s="238"/>
      <c r="S613" s="238"/>
      <c r="T613" s="238"/>
      <c r="U613" s="238"/>
      <c r="V613" s="238"/>
      <c r="W613" s="238"/>
      <c r="X613" s="238"/>
      <c r="Y613" s="238"/>
      <c r="Z613" s="238"/>
    </row>
    <row r="614" spans="1:26" ht="15.75" customHeight="1" x14ac:dyDescent="0.25">
      <c r="A614" s="238"/>
      <c r="B614" s="238"/>
      <c r="C614" s="238"/>
      <c r="D614" s="238"/>
      <c r="E614" s="238"/>
      <c r="F614" s="238"/>
      <c r="G614" s="238"/>
      <c r="H614" s="238"/>
      <c r="I614" s="238"/>
      <c r="J614" s="238"/>
      <c r="K614" s="238"/>
      <c r="L614" s="238"/>
      <c r="M614" s="238"/>
      <c r="N614" s="238"/>
      <c r="O614" s="238"/>
      <c r="P614" s="238"/>
      <c r="Q614" s="238"/>
      <c r="R614" s="238"/>
      <c r="S614" s="238"/>
      <c r="T614" s="238"/>
      <c r="U614" s="238"/>
      <c r="V614" s="238"/>
      <c r="W614" s="238"/>
      <c r="X614" s="238"/>
      <c r="Y614" s="238"/>
      <c r="Z614" s="238"/>
    </row>
    <row r="615" spans="1:26" ht="15.75" customHeight="1" x14ac:dyDescent="0.25">
      <c r="A615" s="238"/>
      <c r="B615" s="238"/>
      <c r="C615" s="238"/>
      <c r="D615" s="238"/>
      <c r="E615" s="238"/>
      <c r="F615" s="238"/>
      <c r="G615" s="238"/>
      <c r="H615" s="238"/>
      <c r="I615" s="238"/>
      <c r="J615" s="238"/>
      <c r="K615" s="238"/>
      <c r="L615" s="238"/>
      <c r="M615" s="238"/>
      <c r="N615" s="238"/>
      <c r="O615" s="238"/>
      <c r="P615" s="238"/>
      <c r="Q615" s="238"/>
      <c r="R615" s="238"/>
      <c r="S615" s="238"/>
      <c r="T615" s="238"/>
      <c r="U615" s="238"/>
      <c r="V615" s="238"/>
      <c r="W615" s="238"/>
      <c r="X615" s="238"/>
      <c r="Y615" s="238"/>
      <c r="Z615" s="238"/>
    </row>
    <row r="616" spans="1:26" ht="15.75" customHeight="1" x14ac:dyDescent="0.25">
      <c r="A616" s="238"/>
      <c r="B616" s="238"/>
      <c r="C616" s="238"/>
      <c r="D616" s="238"/>
      <c r="E616" s="238"/>
      <c r="F616" s="238"/>
      <c r="G616" s="238"/>
      <c r="H616" s="238"/>
      <c r="I616" s="238"/>
      <c r="J616" s="238"/>
      <c r="K616" s="238"/>
      <c r="L616" s="238"/>
      <c r="M616" s="238"/>
      <c r="N616" s="238"/>
      <c r="O616" s="238"/>
      <c r="P616" s="238"/>
      <c r="Q616" s="238"/>
      <c r="R616" s="238"/>
      <c r="S616" s="238"/>
      <c r="T616" s="238"/>
      <c r="U616" s="238"/>
      <c r="V616" s="238"/>
      <c r="W616" s="238"/>
      <c r="X616" s="238"/>
      <c r="Y616" s="238"/>
      <c r="Z616" s="238"/>
    </row>
    <row r="617" spans="1:26" ht="15.75" customHeight="1" x14ac:dyDescent="0.25">
      <c r="A617" s="238"/>
      <c r="B617" s="238"/>
      <c r="C617" s="238"/>
      <c r="D617" s="238"/>
      <c r="E617" s="238"/>
      <c r="F617" s="238"/>
      <c r="G617" s="238"/>
      <c r="H617" s="238"/>
      <c r="I617" s="238"/>
      <c r="J617" s="238"/>
      <c r="K617" s="238"/>
      <c r="L617" s="238"/>
      <c r="M617" s="238"/>
      <c r="N617" s="238"/>
      <c r="O617" s="238"/>
      <c r="P617" s="238"/>
      <c r="Q617" s="238"/>
      <c r="R617" s="238"/>
      <c r="S617" s="238"/>
      <c r="T617" s="238"/>
      <c r="U617" s="238"/>
      <c r="V617" s="238"/>
      <c r="W617" s="238"/>
      <c r="X617" s="238"/>
      <c r="Y617" s="238"/>
      <c r="Z617" s="238"/>
    </row>
    <row r="618" spans="1:26" ht="15.75" customHeight="1" x14ac:dyDescent="0.25">
      <c r="A618" s="238"/>
      <c r="B618" s="238"/>
      <c r="C618" s="238"/>
      <c r="D618" s="238"/>
      <c r="E618" s="238"/>
      <c r="F618" s="238"/>
      <c r="G618" s="238"/>
      <c r="H618" s="238"/>
      <c r="I618" s="238"/>
      <c r="J618" s="238"/>
      <c r="K618" s="238"/>
      <c r="L618" s="238"/>
      <c r="M618" s="238"/>
      <c r="N618" s="238"/>
      <c r="O618" s="238"/>
      <c r="P618" s="238"/>
      <c r="Q618" s="238"/>
      <c r="R618" s="238"/>
      <c r="S618" s="238"/>
      <c r="T618" s="238"/>
      <c r="U618" s="238"/>
      <c r="V618" s="238"/>
      <c r="W618" s="238"/>
      <c r="X618" s="238"/>
      <c r="Y618" s="238"/>
      <c r="Z618" s="238"/>
    </row>
    <row r="619" spans="1:26" ht="15.75" customHeight="1" x14ac:dyDescent="0.25">
      <c r="A619" s="238"/>
      <c r="B619" s="238"/>
      <c r="C619" s="238"/>
      <c r="D619" s="238"/>
      <c r="E619" s="238"/>
      <c r="F619" s="238"/>
      <c r="G619" s="238"/>
      <c r="H619" s="238"/>
      <c r="I619" s="238"/>
      <c r="J619" s="238"/>
      <c r="K619" s="238"/>
      <c r="L619" s="238"/>
      <c r="M619" s="238"/>
      <c r="N619" s="238"/>
      <c r="O619" s="238"/>
      <c r="P619" s="238"/>
      <c r="Q619" s="238"/>
      <c r="R619" s="238"/>
      <c r="S619" s="238"/>
      <c r="T619" s="238"/>
      <c r="U619" s="238"/>
      <c r="V619" s="238"/>
      <c r="W619" s="238"/>
      <c r="X619" s="238"/>
      <c r="Y619" s="238"/>
      <c r="Z619" s="238"/>
    </row>
    <row r="620" spans="1:26" ht="15.75" customHeight="1" x14ac:dyDescent="0.25">
      <c r="A620" s="238"/>
      <c r="B620" s="238"/>
      <c r="C620" s="238"/>
      <c r="D620" s="238"/>
      <c r="E620" s="238"/>
      <c r="F620" s="238"/>
      <c r="G620" s="238"/>
      <c r="H620" s="238"/>
      <c r="I620" s="238"/>
      <c r="J620" s="238"/>
      <c r="K620" s="238"/>
      <c r="L620" s="238"/>
      <c r="M620" s="238"/>
      <c r="N620" s="238"/>
      <c r="O620" s="238"/>
      <c r="P620" s="238"/>
      <c r="Q620" s="238"/>
      <c r="R620" s="238"/>
      <c r="S620" s="238"/>
      <c r="T620" s="238"/>
      <c r="U620" s="238"/>
      <c r="V620" s="238"/>
      <c r="W620" s="238"/>
      <c r="X620" s="238"/>
      <c r="Y620" s="238"/>
      <c r="Z620" s="238"/>
    </row>
    <row r="621" spans="1:26" ht="15.75" customHeight="1" x14ac:dyDescent="0.25">
      <c r="A621" s="238"/>
      <c r="B621" s="238"/>
      <c r="C621" s="238"/>
      <c r="D621" s="238"/>
      <c r="E621" s="238"/>
      <c r="F621" s="238"/>
      <c r="G621" s="238"/>
      <c r="H621" s="238"/>
      <c r="I621" s="238"/>
      <c r="J621" s="238"/>
      <c r="K621" s="238"/>
      <c r="L621" s="238"/>
      <c r="M621" s="238"/>
      <c r="N621" s="238"/>
      <c r="O621" s="238"/>
      <c r="P621" s="238"/>
      <c r="Q621" s="238"/>
      <c r="R621" s="238"/>
      <c r="S621" s="238"/>
      <c r="T621" s="238"/>
      <c r="U621" s="238"/>
      <c r="V621" s="238"/>
      <c r="W621" s="238"/>
      <c r="X621" s="238"/>
      <c r="Y621" s="238"/>
      <c r="Z621" s="238"/>
    </row>
    <row r="622" spans="1:26" ht="15.75" customHeight="1" x14ac:dyDescent="0.25">
      <c r="A622" s="238"/>
      <c r="B622" s="238"/>
      <c r="C622" s="238"/>
      <c r="D622" s="238"/>
      <c r="E622" s="238"/>
      <c r="F622" s="238"/>
      <c r="G622" s="238"/>
      <c r="H622" s="238"/>
      <c r="I622" s="238"/>
      <c r="J622" s="238"/>
      <c r="K622" s="238"/>
      <c r="L622" s="238"/>
      <c r="M622" s="238"/>
      <c r="N622" s="238"/>
      <c r="O622" s="238"/>
      <c r="P622" s="238"/>
      <c r="Q622" s="238"/>
      <c r="R622" s="238"/>
      <c r="S622" s="238"/>
      <c r="T622" s="238"/>
      <c r="U622" s="238"/>
      <c r="V622" s="238"/>
      <c r="W622" s="238"/>
      <c r="X622" s="238"/>
      <c r="Y622" s="238"/>
      <c r="Z622" s="238"/>
    </row>
    <row r="623" spans="1:26" ht="15.75" customHeight="1" x14ac:dyDescent="0.25">
      <c r="A623" s="238"/>
      <c r="B623" s="238"/>
      <c r="C623" s="238"/>
      <c r="D623" s="238"/>
      <c r="E623" s="238"/>
      <c r="F623" s="238"/>
      <c r="G623" s="238"/>
      <c r="H623" s="238"/>
      <c r="I623" s="238"/>
      <c r="J623" s="238"/>
      <c r="K623" s="238"/>
      <c r="L623" s="238"/>
      <c r="M623" s="238"/>
      <c r="N623" s="238"/>
      <c r="O623" s="238"/>
      <c r="P623" s="238"/>
      <c r="Q623" s="238"/>
      <c r="R623" s="238"/>
      <c r="S623" s="238"/>
      <c r="T623" s="238"/>
      <c r="U623" s="238"/>
      <c r="V623" s="238"/>
      <c r="W623" s="238"/>
      <c r="X623" s="238"/>
      <c r="Y623" s="238"/>
      <c r="Z623" s="238"/>
    </row>
    <row r="624" spans="1:26" ht="15.75" customHeight="1" x14ac:dyDescent="0.25">
      <c r="A624" s="238"/>
      <c r="B624" s="238"/>
      <c r="C624" s="238"/>
      <c r="D624" s="238"/>
      <c r="E624" s="238"/>
      <c r="F624" s="238"/>
      <c r="G624" s="238"/>
      <c r="H624" s="238"/>
      <c r="I624" s="238"/>
      <c r="J624" s="238"/>
      <c r="K624" s="238"/>
      <c r="L624" s="238"/>
      <c r="M624" s="238"/>
      <c r="N624" s="238"/>
      <c r="O624" s="238"/>
      <c r="P624" s="238"/>
      <c r="Q624" s="238"/>
      <c r="R624" s="238"/>
      <c r="S624" s="238"/>
      <c r="T624" s="238"/>
      <c r="U624" s="238"/>
      <c r="V624" s="238"/>
      <c r="W624" s="238"/>
      <c r="X624" s="238"/>
      <c r="Y624" s="238"/>
      <c r="Z624" s="238"/>
    </row>
    <row r="625" spans="1:26" ht="15.75" customHeight="1" x14ac:dyDescent="0.25">
      <c r="A625" s="238"/>
      <c r="B625" s="238"/>
      <c r="C625" s="238"/>
      <c r="D625" s="238"/>
      <c r="E625" s="238"/>
      <c r="F625" s="238"/>
      <c r="G625" s="238"/>
      <c r="H625" s="238"/>
      <c r="I625" s="238"/>
      <c r="J625" s="238"/>
      <c r="K625" s="238"/>
      <c r="L625" s="238"/>
      <c r="M625" s="238"/>
      <c r="N625" s="238"/>
      <c r="O625" s="238"/>
      <c r="P625" s="238"/>
      <c r="Q625" s="238"/>
      <c r="R625" s="238"/>
      <c r="S625" s="238"/>
      <c r="T625" s="238"/>
      <c r="U625" s="238"/>
      <c r="V625" s="238"/>
      <c r="W625" s="238"/>
      <c r="X625" s="238"/>
      <c r="Y625" s="238"/>
      <c r="Z625" s="238"/>
    </row>
    <row r="626" spans="1:26" ht="15.75" customHeight="1" x14ac:dyDescent="0.25">
      <c r="A626" s="238"/>
      <c r="B626" s="238"/>
      <c r="C626" s="238"/>
      <c r="D626" s="238"/>
      <c r="E626" s="238"/>
      <c r="F626" s="238"/>
      <c r="G626" s="238"/>
      <c r="H626" s="238"/>
      <c r="I626" s="238"/>
      <c r="J626" s="238"/>
      <c r="K626" s="238"/>
      <c r="L626" s="238"/>
      <c r="M626" s="238"/>
      <c r="N626" s="238"/>
      <c r="O626" s="238"/>
      <c r="P626" s="238"/>
      <c r="Q626" s="238"/>
      <c r="R626" s="238"/>
      <c r="S626" s="238"/>
      <c r="T626" s="238"/>
      <c r="U626" s="238"/>
      <c r="V626" s="238"/>
      <c r="W626" s="238"/>
      <c r="X626" s="238"/>
      <c r="Y626" s="238"/>
      <c r="Z626" s="238"/>
    </row>
    <row r="627" spans="1:26" ht="15.75" customHeight="1" x14ac:dyDescent="0.25">
      <c r="A627" s="238"/>
      <c r="B627" s="238"/>
      <c r="C627" s="238"/>
      <c r="D627" s="238"/>
      <c r="E627" s="238"/>
      <c r="F627" s="238"/>
      <c r="G627" s="238"/>
      <c r="H627" s="238"/>
      <c r="I627" s="238"/>
      <c r="J627" s="238"/>
      <c r="K627" s="238"/>
      <c r="L627" s="238"/>
      <c r="M627" s="238"/>
      <c r="N627" s="238"/>
      <c r="O627" s="238"/>
      <c r="P627" s="238"/>
      <c r="Q627" s="238"/>
      <c r="R627" s="238"/>
      <c r="S627" s="238"/>
      <c r="T627" s="238"/>
      <c r="U627" s="238"/>
      <c r="V627" s="238"/>
      <c r="W627" s="238"/>
      <c r="X627" s="238"/>
      <c r="Y627" s="238"/>
      <c r="Z627" s="238"/>
    </row>
    <row r="628" spans="1:26" ht="15.75" customHeight="1" x14ac:dyDescent="0.25">
      <c r="A628" s="238"/>
      <c r="B628" s="238"/>
      <c r="C628" s="238"/>
      <c r="D628" s="238"/>
      <c r="E628" s="238"/>
      <c r="F628" s="238"/>
      <c r="G628" s="238"/>
      <c r="H628" s="238"/>
      <c r="I628" s="238"/>
      <c r="J628" s="238"/>
      <c r="K628" s="238"/>
      <c r="L628" s="238"/>
      <c r="M628" s="238"/>
      <c r="N628" s="238"/>
      <c r="O628" s="238"/>
      <c r="P628" s="238"/>
      <c r="Q628" s="238"/>
      <c r="R628" s="238"/>
      <c r="S628" s="238"/>
      <c r="T628" s="238"/>
      <c r="U628" s="238"/>
      <c r="V628" s="238"/>
      <c r="W628" s="238"/>
      <c r="X628" s="238"/>
      <c r="Y628" s="238"/>
      <c r="Z628" s="238"/>
    </row>
    <row r="629" spans="1:26" ht="15.75" customHeight="1" x14ac:dyDescent="0.25">
      <c r="A629" s="238"/>
      <c r="B629" s="238"/>
      <c r="C629" s="238"/>
      <c r="D629" s="238"/>
      <c r="E629" s="238"/>
      <c r="F629" s="238"/>
      <c r="G629" s="238"/>
      <c r="H629" s="238"/>
      <c r="I629" s="238"/>
      <c r="J629" s="238"/>
      <c r="K629" s="238"/>
      <c r="L629" s="238"/>
      <c r="M629" s="238"/>
      <c r="N629" s="238"/>
      <c r="O629" s="238"/>
      <c r="P629" s="238"/>
      <c r="Q629" s="238"/>
      <c r="R629" s="238"/>
      <c r="S629" s="238"/>
      <c r="T629" s="238"/>
      <c r="U629" s="238"/>
      <c r="V629" s="238"/>
      <c r="W629" s="238"/>
      <c r="X629" s="238"/>
      <c r="Y629" s="238"/>
      <c r="Z629" s="238"/>
    </row>
    <row r="630" spans="1:26" ht="15.75" customHeight="1" x14ac:dyDescent="0.25">
      <c r="A630" s="238"/>
      <c r="B630" s="238"/>
      <c r="C630" s="238"/>
      <c r="D630" s="238"/>
      <c r="E630" s="238"/>
      <c r="F630" s="238"/>
      <c r="G630" s="238"/>
      <c r="H630" s="238"/>
      <c r="I630" s="238"/>
      <c r="J630" s="238"/>
      <c r="K630" s="238"/>
      <c r="L630" s="238"/>
      <c r="M630" s="238"/>
      <c r="N630" s="238"/>
      <c r="O630" s="238"/>
      <c r="P630" s="238"/>
      <c r="Q630" s="238"/>
      <c r="R630" s="238"/>
      <c r="S630" s="238"/>
      <c r="T630" s="238"/>
      <c r="U630" s="238"/>
      <c r="V630" s="238"/>
      <c r="W630" s="238"/>
      <c r="X630" s="238"/>
      <c r="Y630" s="238"/>
      <c r="Z630" s="238"/>
    </row>
    <row r="631" spans="1:26" ht="15.75" customHeight="1" x14ac:dyDescent="0.25">
      <c r="A631" s="238"/>
      <c r="B631" s="238"/>
      <c r="C631" s="238"/>
      <c r="D631" s="238"/>
      <c r="E631" s="238"/>
      <c r="F631" s="238"/>
      <c r="G631" s="238"/>
      <c r="H631" s="238"/>
      <c r="I631" s="238"/>
      <c r="J631" s="238"/>
      <c r="K631" s="238"/>
      <c r="L631" s="238"/>
      <c r="M631" s="238"/>
      <c r="N631" s="238"/>
      <c r="O631" s="238"/>
      <c r="P631" s="238"/>
      <c r="Q631" s="238"/>
      <c r="R631" s="238"/>
      <c r="S631" s="238"/>
      <c r="T631" s="238"/>
      <c r="U631" s="238"/>
      <c r="V631" s="238"/>
      <c r="W631" s="238"/>
      <c r="X631" s="238"/>
      <c r="Y631" s="238"/>
      <c r="Z631" s="238"/>
    </row>
    <row r="632" spans="1:26" ht="15.75" customHeight="1" x14ac:dyDescent="0.25">
      <c r="A632" s="238"/>
      <c r="B632" s="238"/>
      <c r="C632" s="238"/>
      <c r="D632" s="238"/>
      <c r="E632" s="238"/>
      <c r="F632" s="238"/>
      <c r="G632" s="238"/>
      <c r="H632" s="238"/>
      <c r="I632" s="238"/>
      <c r="J632" s="238"/>
      <c r="K632" s="238"/>
      <c r="L632" s="238"/>
      <c r="M632" s="238"/>
      <c r="N632" s="238"/>
      <c r="O632" s="238"/>
      <c r="P632" s="238"/>
      <c r="Q632" s="238"/>
      <c r="R632" s="238"/>
      <c r="S632" s="238"/>
      <c r="T632" s="238"/>
      <c r="U632" s="238"/>
      <c r="V632" s="238"/>
      <c r="W632" s="238"/>
      <c r="X632" s="238"/>
      <c r="Y632" s="238"/>
      <c r="Z632" s="238"/>
    </row>
    <row r="633" spans="1:26" ht="15.75" customHeight="1" x14ac:dyDescent="0.25">
      <c r="A633" s="238"/>
      <c r="B633" s="238"/>
      <c r="C633" s="238"/>
      <c r="D633" s="238"/>
      <c r="E633" s="238"/>
      <c r="F633" s="238"/>
      <c r="G633" s="238"/>
      <c r="H633" s="238"/>
      <c r="I633" s="238"/>
      <c r="J633" s="238"/>
      <c r="K633" s="238"/>
      <c r="L633" s="238"/>
      <c r="M633" s="238"/>
      <c r="N633" s="238"/>
      <c r="O633" s="238"/>
      <c r="P633" s="238"/>
      <c r="Q633" s="238"/>
      <c r="R633" s="238"/>
      <c r="S633" s="238"/>
      <c r="T633" s="238"/>
      <c r="U633" s="238"/>
      <c r="V633" s="238"/>
      <c r="W633" s="238"/>
      <c r="X633" s="238"/>
      <c r="Y633" s="238"/>
      <c r="Z633" s="238"/>
    </row>
    <row r="634" spans="1:26" ht="15.75" customHeight="1" x14ac:dyDescent="0.25">
      <c r="A634" s="238"/>
      <c r="B634" s="238"/>
      <c r="C634" s="238"/>
      <c r="D634" s="238"/>
      <c r="E634" s="238"/>
      <c r="F634" s="238"/>
      <c r="G634" s="238"/>
      <c r="H634" s="238"/>
      <c r="I634" s="238"/>
      <c r="J634" s="238"/>
      <c r="K634" s="238"/>
      <c r="L634" s="238"/>
      <c r="M634" s="238"/>
      <c r="N634" s="238"/>
      <c r="O634" s="238"/>
      <c r="P634" s="238"/>
      <c r="Q634" s="238"/>
      <c r="R634" s="238"/>
      <c r="S634" s="238"/>
      <c r="T634" s="238"/>
      <c r="U634" s="238"/>
      <c r="V634" s="238"/>
      <c r="W634" s="238"/>
      <c r="X634" s="238"/>
      <c r="Y634" s="238"/>
      <c r="Z634" s="238"/>
    </row>
    <row r="635" spans="1:26" ht="15.75" customHeight="1" x14ac:dyDescent="0.25">
      <c r="A635" s="238"/>
      <c r="B635" s="238"/>
      <c r="C635" s="238"/>
      <c r="D635" s="238"/>
      <c r="E635" s="238"/>
      <c r="F635" s="238"/>
      <c r="G635" s="238"/>
      <c r="H635" s="238"/>
      <c r="I635" s="238"/>
      <c r="J635" s="238"/>
      <c r="K635" s="238"/>
      <c r="L635" s="238"/>
      <c r="M635" s="238"/>
      <c r="N635" s="238"/>
      <c r="O635" s="238"/>
      <c r="P635" s="238"/>
      <c r="Q635" s="238"/>
      <c r="R635" s="238"/>
      <c r="S635" s="238"/>
      <c r="T635" s="238"/>
      <c r="U635" s="238"/>
      <c r="V635" s="238"/>
      <c r="W635" s="238"/>
      <c r="X635" s="238"/>
      <c r="Y635" s="238"/>
      <c r="Z635" s="238"/>
    </row>
    <row r="636" spans="1:26" ht="15.75" customHeight="1" x14ac:dyDescent="0.25">
      <c r="A636" s="238"/>
      <c r="B636" s="238"/>
      <c r="C636" s="238"/>
      <c r="D636" s="238"/>
      <c r="E636" s="238"/>
      <c r="F636" s="238"/>
      <c r="G636" s="238"/>
      <c r="H636" s="238"/>
      <c r="I636" s="238"/>
      <c r="J636" s="238"/>
      <c r="K636" s="238"/>
      <c r="L636" s="238"/>
      <c r="M636" s="238"/>
      <c r="N636" s="238"/>
      <c r="O636" s="238"/>
      <c r="P636" s="238"/>
      <c r="Q636" s="238"/>
      <c r="R636" s="238"/>
      <c r="S636" s="238"/>
      <c r="T636" s="238"/>
      <c r="U636" s="238"/>
      <c r="V636" s="238"/>
      <c r="W636" s="238"/>
      <c r="X636" s="238"/>
      <c r="Y636" s="238"/>
      <c r="Z636" s="238"/>
    </row>
    <row r="637" spans="1:26" ht="15.75" customHeight="1" x14ac:dyDescent="0.25">
      <c r="A637" s="238"/>
      <c r="B637" s="238"/>
      <c r="C637" s="238"/>
      <c r="D637" s="238"/>
      <c r="E637" s="238"/>
      <c r="F637" s="238"/>
      <c r="G637" s="238"/>
      <c r="H637" s="238"/>
      <c r="I637" s="238"/>
      <c r="J637" s="238"/>
      <c r="K637" s="238"/>
      <c r="L637" s="238"/>
      <c r="M637" s="238"/>
      <c r="N637" s="238"/>
      <c r="O637" s="238"/>
      <c r="P637" s="238"/>
      <c r="Q637" s="238"/>
      <c r="R637" s="238"/>
      <c r="S637" s="238"/>
      <c r="T637" s="238"/>
      <c r="U637" s="238"/>
      <c r="V637" s="238"/>
      <c r="W637" s="238"/>
      <c r="X637" s="238"/>
      <c r="Y637" s="238"/>
      <c r="Z637" s="238"/>
    </row>
    <row r="638" spans="1:26" ht="15.75" customHeight="1" x14ac:dyDescent="0.25">
      <c r="A638" s="238"/>
      <c r="B638" s="238"/>
      <c r="C638" s="238"/>
      <c r="D638" s="238"/>
      <c r="E638" s="238"/>
      <c r="F638" s="238"/>
      <c r="G638" s="238"/>
      <c r="H638" s="238"/>
      <c r="I638" s="238"/>
      <c r="J638" s="238"/>
      <c r="K638" s="238"/>
      <c r="L638" s="238"/>
      <c r="M638" s="238"/>
      <c r="N638" s="238"/>
      <c r="O638" s="238"/>
      <c r="P638" s="238"/>
      <c r="Q638" s="238"/>
      <c r="R638" s="238"/>
      <c r="S638" s="238"/>
      <c r="T638" s="238"/>
      <c r="U638" s="238"/>
      <c r="V638" s="238"/>
      <c r="W638" s="238"/>
      <c r="X638" s="238"/>
      <c r="Y638" s="238"/>
      <c r="Z638" s="238"/>
    </row>
    <row r="639" spans="1:26" ht="15.75" customHeight="1" x14ac:dyDescent="0.25">
      <c r="A639" s="238"/>
      <c r="B639" s="238"/>
      <c r="C639" s="238"/>
      <c r="D639" s="238"/>
      <c r="E639" s="238"/>
      <c r="F639" s="238"/>
      <c r="G639" s="238"/>
      <c r="H639" s="238"/>
      <c r="I639" s="238"/>
      <c r="J639" s="238"/>
      <c r="K639" s="238"/>
      <c r="L639" s="238"/>
      <c r="M639" s="238"/>
      <c r="N639" s="238"/>
      <c r="O639" s="238"/>
      <c r="P639" s="238"/>
      <c r="Q639" s="238"/>
      <c r="R639" s="238"/>
      <c r="S639" s="238"/>
      <c r="T639" s="238"/>
      <c r="U639" s="238"/>
      <c r="V639" s="238"/>
      <c r="W639" s="238"/>
      <c r="X639" s="238"/>
      <c r="Y639" s="238"/>
      <c r="Z639" s="238"/>
    </row>
    <row r="640" spans="1:26" ht="15.75" customHeight="1" x14ac:dyDescent="0.25">
      <c r="A640" s="238"/>
      <c r="B640" s="238"/>
      <c r="C640" s="238"/>
      <c r="D640" s="238"/>
      <c r="E640" s="238"/>
      <c r="F640" s="238"/>
      <c r="G640" s="238"/>
      <c r="H640" s="238"/>
      <c r="I640" s="238"/>
      <c r="J640" s="238"/>
      <c r="K640" s="238"/>
      <c r="L640" s="238"/>
      <c r="M640" s="238"/>
      <c r="N640" s="238"/>
      <c r="O640" s="238"/>
      <c r="P640" s="238"/>
      <c r="Q640" s="238"/>
      <c r="R640" s="238"/>
      <c r="S640" s="238"/>
      <c r="T640" s="238"/>
      <c r="U640" s="238"/>
      <c r="V640" s="238"/>
      <c r="W640" s="238"/>
      <c r="X640" s="238"/>
      <c r="Y640" s="238"/>
      <c r="Z640" s="238"/>
    </row>
    <row r="641" spans="1:26" ht="15.75" customHeight="1" x14ac:dyDescent="0.25">
      <c r="A641" s="238"/>
      <c r="B641" s="238"/>
      <c r="C641" s="238"/>
      <c r="D641" s="238"/>
      <c r="E641" s="238"/>
      <c r="F641" s="238"/>
      <c r="G641" s="238"/>
      <c r="H641" s="238"/>
      <c r="I641" s="238"/>
      <c r="J641" s="238"/>
      <c r="K641" s="238"/>
      <c r="L641" s="238"/>
      <c r="M641" s="238"/>
      <c r="N641" s="238"/>
      <c r="O641" s="238"/>
      <c r="P641" s="238"/>
      <c r="Q641" s="238"/>
      <c r="R641" s="238"/>
      <c r="S641" s="238"/>
      <c r="T641" s="238"/>
      <c r="U641" s="238"/>
      <c r="V641" s="238"/>
      <c r="W641" s="238"/>
      <c r="X641" s="238"/>
      <c r="Y641" s="238"/>
      <c r="Z641" s="238"/>
    </row>
    <row r="642" spans="1:26" ht="15.75" customHeight="1" x14ac:dyDescent="0.25">
      <c r="A642" s="238"/>
      <c r="B642" s="238"/>
      <c r="C642" s="238"/>
      <c r="D642" s="238"/>
      <c r="E642" s="238"/>
      <c r="F642" s="238"/>
      <c r="G642" s="238"/>
      <c r="H642" s="238"/>
      <c r="I642" s="238"/>
      <c r="J642" s="238"/>
      <c r="K642" s="238"/>
      <c r="L642" s="238"/>
      <c r="M642" s="238"/>
      <c r="N642" s="238"/>
      <c r="O642" s="238"/>
      <c r="P642" s="238"/>
      <c r="Q642" s="238"/>
      <c r="R642" s="238"/>
      <c r="S642" s="238"/>
      <c r="T642" s="238"/>
      <c r="U642" s="238"/>
      <c r="V642" s="238"/>
      <c r="W642" s="238"/>
      <c r="X642" s="238"/>
      <c r="Y642" s="238"/>
      <c r="Z642" s="238"/>
    </row>
    <row r="643" spans="1:26" ht="15.75" customHeight="1" x14ac:dyDescent="0.25">
      <c r="A643" s="238"/>
      <c r="B643" s="238"/>
      <c r="C643" s="238"/>
      <c r="D643" s="238"/>
      <c r="E643" s="238"/>
      <c r="F643" s="238"/>
      <c r="G643" s="238"/>
      <c r="H643" s="238"/>
      <c r="I643" s="238"/>
      <c r="J643" s="238"/>
      <c r="K643" s="238"/>
      <c r="L643" s="238"/>
      <c r="M643" s="238"/>
      <c r="N643" s="238"/>
      <c r="O643" s="238"/>
      <c r="P643" s="238"/>
      <c r="Q643" s="238"/>
      <c r="R643" s="238"/>
      <c r="S643" s="238"/>
      <c r="T643" s="238"/>
      <c r="U643" s="238"/>
      <c r="V643" s="238"/>
      <c r="W643" s="238"/>
      <c r="X643" s="238"/>
      <c r="Y643" s="238"/>
      <c r="Z643" s="238"/>
    </row>
    <row r="644" spans="1:26" ht="15.75" customHeight="1" x14ac:dyDescent="0.25">
      <c r="A644" s="238"/>
      <c r="B644" s="238"/>
      <c r="C644" s="238"/>
      <c r="D644" s="238"/>
      <c r="E644" s="238"/>
      <c r="F644" s="238"/>
      <c r="G644" s="238"/>
      <c r="H644" s="238"/>
      <c r="I644" s="238"/>
      <c r="J644" s="238"/>
      <c r="K644" s="238"/>
      <c r="L644" s="238"/>
      <c r="M644" s="238"/>
      <c r="N644" s="238"/>
      <c r="O644" s="238"/>
      <c r="P644" s="238"/>
      <c r="Q644" s="238"/>
      <c r="R644" s="238"/>
      <c r="S644" s="238"/>
      <c r="T644" s="238"/>
      <c r="U644" s="238"/>
      <c r="V644" s="238"/>
      <c r="W644" s="238"/>
      <c r="X644" s="238"/>
      <c r="Y644" s="238"/>
      <c r="Z644" s="238"/>
    </row>
    <row r="645" spans="1:26" ht="15.75" customHeight="1" x14ac:dyDescent="0.25">
      <c r="A645" s="238"/>
      <c r="B645" s="238"/>
      <c r="C645" s="238"/>
      <c r="D645" s="238"/>
      <c r="E645" s="238"/>
      <c r="F645" s="238"/>
      <c r="G645" s="238"/>
      <c r="H645" s="238"/>
      <c r="I645" s="238"/>
      <c r="J645" s="238"/>
      <c r="K645" s="238"/>
      <c r="L645" s="238"/>
      <c r="M645" s="238"/>
      <c r="N645" s="238"/>
      <c r="O645" s="238"/>
      <c r="P645" s="238"/>
      <c r="Q645" s="238"/>
      <c r="R645" s="238"/>
      <c r="S645" s="238"/>
      <c r="T645" s="238"/>
      <c r="U645" s="238"/>
      <c r="V645" s="238"/>
      <c r="W645" s="238"/>
      <c r="X645" s="238"/>
      <c r="Y645" s="238"/>
      <c r="Z645" s="238"/>
    </row>
    <row r="646" spans="1:26" ht="15.75" customHeight="1" x14ac:dyDescent="0.25">
      <c r="A646" s="238"/>
      <c r="B646" s="238"/>
      <c r="C646" s="238"/>
      <c r="D646" s="238"/>
      <c r="E646" s="238"/>
      <c r="F646" s="238"/>
      <c r="G646" s="238"/>
      <c r="H646" s="238"/>
      <c r="I646" s="238"/>
      <c r="J646" s="238"/>
      <c r="K646" s="238"/>
      <c r="L646" s="238"/>
      <c r="M646" s="238"/>
      <c r="N646" s="238"/>
      <c r="O646" s="238"/>
      <c r="P646" s="238"/>
      <c r="Q646" s="238"/>
      <c r="R646" s="238"/>
      <c r="S646" s="238"/>
      <c r="T646" s="238"/>
      <c r="U646" s="238"/>
      <c r="V646" s="238"/>
      <c r="W646" s="238"/>
      <c r="X646" s="238"/>
      <c r="Y646" s="238"/>
      <c r="Z646" s="238"/>
    </row>
    <row r="647" spans="1:26" ht="15.75" customHeight="1" x14ac:dyDescent="0.25">
      <c r="A647" s="238"/>
      <c r="B647" s="238"/>
      <c r="C647" s="238"/>
      <c r="D647" s="238"/>
      <c r="E647" s="238"/>
      <c r="F647" s="238"/>
      <c r="G647" s="238"/>
      <c r="H647" s="238"/>
      <c r="I647" s="238"/>
      <c r="J647" s="238"/>
      <c r="K647" s="238"/>
      <c r="L647" s="238"/>
      <c r="M647" s="238"/>
      <c r="N647" s="238"/>
      <c r="O647" s="238"/>
      <c r="P647" s="238"/>
      <c r="Q647" s="238"/>
      <c r="R647" s="238"/>
      <c r="S647" s="238"/>
      <c r="T647" s="238"/>
      <c r="U647" s="238"/>
      <c r="V647" s="238"/>
      <c r="W647" s="238"/>
      <c r="X647" s="238"/>
      <c r="Y647" s="238"/>
      <c r="Z647" s="238"/>
    </row>
    <row r="648" spans="1:26" ht="15.75" customHeight="1" x14ac:dyDescent="0.25">
      <c r="A648" s="238"/>
      <c r="B648" s="238"/>
      <c r="C648" s="238"/>
      <c r="D648" s="238"/>
      <c r="E648" s="238"/>
      <c r="F648" s="238"/>
      <c r="G648" s="238"/>
      <c r="H648" s="238"/>
      <c r="I648" s="238"/>
      <c r="J648" s="238"/>
      <c r="K648" s="238"/>
      <c r="L648" s="238"/>
      <c r="M648" s="238"/>
      <c r="N648" s="238"/>
      <c r="O648" s="238"/>
      <c r="P648" s="238"/>
      <c r="Q648" s="238"/>
      <c r="R648" s="238"/>
      <c r="S648" s="238"/>
      <c r="T648" s="238"/>
      <c r="U648" s="238"/>
      <c r="V648" s="238"/>
      <c r="W648" s="238"/>
      <c r="X648" s="238"/>
      <c r="Y648" s="238"/>
      <c r="Z648" s="238"/>
    </row>
    <row r="649" spans="1:26" ht="15.75" customHeight="1" x14ac:dyDescent="0.25">
      <c r="A649" s="238"/>
      <c r="B649" s="238"/>
      <c r="C649" s="238"/>
      <c r="D649" s="238"/>
      <c r="E649" s="238"/>
      <c r="F649" s="238"/>
      <c r="G649" s="238"/>
      <c r="H649" s="238"/>
      <c r="I649" s="238"/>
      <c r="J649" s="238"/>
      <c r="K649" s="238"/>
      <c r="L649" s="238"/>
      <c r="M649" s="238"/>
      <c r="N649" s="238"/>
      <c r="O649" s="238"/>
      <c r="P649" s="238"/>
      <c r="Q649" s="238"/>
      <c r="R649" s="238"/>
      <c r="S649" s="238"/>
      <c r="T649" s="238"/>
      <c r="U649" s="238"/>
      <c r="V649" s="238"/>
      <c r="W649" s="238"/>
      <c r="X649" s="238"/>
      <c r="Y649" s="238"/>
      <c r="Z649" s="238"/>
    </row>
    <row r="650" spans="1:26" ht="15.75" customHeight="1" x14ac:dyDescent="0.25">
      <c r="A650" s="238"/>
      <c r="B650" s="238"/>
      <c r="C650" s="238"/>
      <c r="D650" s="238"/>
      <c r="E650" s="238"/>
      <c r="F650" s="238"/>
      <c r="G650" s="238"/>
      <c r="H650" s="238"/>
      <c r="I650" s="238"/>
      <c r="J650" s="238"/>
      <c r="K650" s="238"/>
      <c r="L650" s="238"/>
      <c r="M650" s="238"/>
      <c r="N650" s="238"/>
      <c r="O650" s="238"/>
      <c r="P650" s="238"/>
      <c r="Q650" s="238"/>
      <c r="R650" s="238"/>
      <c r="S650" s="238"/>
      <c r="T650" s="238"/>
      <c r="U650" s="238"/>
      <c r="V650" s="238"/>
      <c r="W650" s="238"/>
      <c r="X650" s="238"/>
      <c r="Y650" s="238"/>
      <c r="Z650" s="238"/>
    </row>
    <row r="651" spans="1:26" ht="15.75" customHeight="1" x14ac:dyDescent="0.25">
      <c r="A651" s="238"/>
      <c r="B651" s="238"/>
      <c r="C651" s="238"/>
      <c r="D651" s="238"/>
      <c r="E651" s="238"/>
      <c r="F651" s="238"/>
      <c r="G651" s="238"/>
      <c r="H651" s="238"/>
      <c r="I651" s="238"/>
      <c r="J651" s="238"/>
      <c r="K651" s="238"/>
      <c r="L651" s="238"/>
      <c r="M651" s="238"/>
      <c r="N651" s="238"/>
      <c r="O651" s="238"/>
      <c r="P651" s="238"/>
      <c r="Q651" s="238"/>
      <c r="R651" s="238"/>
      <c r="S651" s="238"/>
      <c r="T651" s="238"/>
      <c r="U651" s="238"/>
      <c r="V651" s="238"/>
      <c r="W651" s="238"/>
      <c r="X651" s="238"/>
      <c r="Y651" s="238"/>
      <c r="Z651" s="238"/>
    </row>
    <row r="652" spans="1:26" ht="15.75" customHeight="1" x14ac:dyDescent="0.25">
      <c r="A652" s="238"/>
      <c r="B652" s="238"/>
      <c r="C652" s="238"/>
      <c r="D652" s="238"/>
      <c r="E652" s="238"/>
      <c r="F652" s="238"/>
      <c r="G652" s="238"/>
      <c r="H652" s="238"/>
      <c r="I652" s="238"/>
      <c r="J652" s="238"/>
      <c r="K652" s="238"/>
      <c r="L652" s="238"/>
      <c r="M652" s="238"/>
      <c r="N652" s="238"/>
      <c r="O652" s="238"/>
      <c r="P652" s="238"/>
      <c r="Q652" s="238"/>
      <c r="R652" s="238"/>
      <c r="S652" s="238"/>
      <c r="T652" s="238"/>
      <c r="U652" s="238"/>
      <c r="V652" s="238"/>
      <c r="W652" s="238"/>
      <c r="X652" s="238"/>
      <c r="Y652" s="238"/>
      <c r="Z652" s="238"/>
    </row>
    <row r="653" spans="1:26" ht="15.75" customHeight="1" x14ac:dyDescent="0.25">
      <c r="A653" s="238"/>
      <c r="B653" s="238"/>
      <c r="C653" s="238"/>
      <c r="D653" s="238"/>
      <c r="E653" s="238"/>
      <c r="F653" s="238"/>
      <c r="G653" s="238"/>
      <c r="H653" s="238"/>
      <c r="I653" s="238"/>
      <c r="J653" s="238"/>
      <c r="K653" s="238"/>
      <c r="L653" s="238"/>
      <c r="M653" s="238"/>
      <c r="N653" s="238"/>
      <c r="O653" s="238"/>
      <c r="P653" s="238"/>
      <c r="Q653" s="238"/>
      <c r="R653" s="238"/>
      <c r="S653" s="238"/>
      <c r="T653" s="238"/>
      <c r="U653" s="238"/>
      <c r="V653" s="238"/>
      <c r="W653" s="238"/>
      <c r="X653" s="238"/>
      <c r="Y653" s="238"/>
      <c r="Z653" s="238"/>
    </row>
    <row r="654" spans="1:26" ht="15.75" customHeight="1" x14ac:dyDescent="0.25">
      <c r="A654" s="238"/>
      <c r="B654" s="238"/>
      <c r="C654" s="238"/>
      <c r="D654" s="238"/>
      <c r="E654" s="238"/>
      <c r="F654" s="238"/>
      <c r="G654" s="238"/>
      <c r="H654" s="238"/>
      <c r="I654" s="238"/>
      <c r="J654" s="238"/>
      <c r="K654" s="238"/>
      <c r="L654" s="238"/>
      <c r="M654" s="238"/>
      <c r="N654" s="238"/>
      <c r="O654" s="238"/>
      <c r="P654" s="238"/>
      <c r="Q654" s="238"/>
      <c r="R654" s="238"/>
      <c r="S654" s="238"/>
      <c r="T654" s="238"/>
      <c r="U654" s="238"/>
      <c r="V654" s="238"/>
      <c r="W654" s="238"/>
      <c r="X654" s="238"/>
      <c r="Y654" s="238"/>
      <c r="Z654" s="238"/>
    </row>
    <row r="655" spans="1:26" ht="15.75" customHeight="1" x14ac:dyDescent="0.25">
      <c r="A655" s="238"/>
      <c r="B655" s="238"/>
      <c r="C655" s="238"/>
      <c r="D655" s="238"/>
      <c r="E655" s="238"/>
      <c r="F655" s="238"/>
      <c r="G655" s="238"/>
      <c r="H655" s="238"/>
      <c r="I655" s="238"/>
      <c r="J655" s="238"/>
      <c r="K655" s="238"/>
      <c r="L655" s="238"/>
      <c r="M655" s="238"/>
      <c r="N655" s="238"/>
      <c r="O655" s="238"/>
      <c r="P655" s="238"/>
      <c r="Q655" s="238"/>
      <c r="R655" s="238"/>
      <c r="S655" s="238"/>
      <c r="T655" s="238"/>
      <c r="U655" s="238"/>
      <c r="V655" s="238"/>
      <c r="W655" s="238"/>
      <c r="X655" s="238"/>
      <c r="Y655" s="238"/>
      <c r="Z655" s="238"/>
    </row>
    <row r="656" spans="1:26" ht="15.75" customHeight="1" x14ac:dyDescent="0.25">
      <c r="A656" s="238"/>
      <c r="B656" s="238"/>
      <c r="C656" s="238"/>
      <c r="D656" s="238"/>
      <c r="E656" s="238"/>
      <c r="F656" s="238"/>
      <c r="G656" s="238"/>
      <c r="H656" s="238"/>
      <c r="I656" s="238"/>
      <c r="J656" s="238"/>
      <c r="K656" s="238"/>
      <c r="L656" s="238"/>
      <c r="M656" s="238"/>
      <c r="N656" s="238"/>
      <c r="O656" s="238"/>
      <c r="P656" s="238"/>
      <c r="Q656" s="238"/>
      <c r="R656" s="238"/>
      <c r="S656" s="238"/>
      <c r="T656" s="238"/>
      <c r="U656" s="238"/>
      <c r="V656" s="238"/>
      <c r="W656" s="238"/>
      <c r="X656" s="238"/>
      <c r="Y656" s="238"/>
      <c r="Z656" s="238"/>
    </row>
    <row r="657" spans="1:26" ht="15.75" customHeight="1" x14ac:dyDescent="0.25">
      <c r="A657" s="238"/>
      <c r="B657" s="238"/>
      <c r="C657" s="238"/>
      <c r="D657" s="238"/>
      <c r="E657" s="238"/>
      <c r="F657" s="238"/>
      <c r="G657" s="238"/>
      <c r="H657" s="238"/>
      <c r="I657" s="238"/>
      <c r="J657" s="238"/>
      <c r="K657" s="238"/>
      <c r="L657" s="238"/>
      <c r="M657" s="238"/>
      <c r="N657" s="238"/>
      <c r="O657" s="238"/>
      <c r="P657" s="238"/>
      <c r="Q657" s="238"/>
      <c r="R657" s="238"/>
      <c r="S657" s="238"/>
      <c r="T657" s="238"/>
      <c r="U657" s="238"/>
      <c r="V657" s="238"/>
      <c r="W657" s="238"/>
      <c r="X657" s="238"/>
      <c r="Y657" s="238"/>
      <c r="Z657" s="238"/>
    </row>
    <row r="658" spans="1:26" ht="15.75" customHeight="1" x14ac:dyDescent="0.25">
      <c r="A658" s="238"/>
      <c r="B658" s="238"/>
      <c r="C658" s="238"/>
      <c r="D658" s="238"/>
      <c r="E658" s="238"/>
      <c r="F658" s="238"/>
      <c r="G658" s="238"/>
      <c r="H658" s="238"/>
      <c r="I658" s="238"/>
      <c r="J658" s="238"/>
      <c r="K658" s="238"/>
      <c r="L658" s="238"/>
      <c r="M658" s="238"/>
      <c r="N658" s="238"/>
      <c r="O658" s="238"/>
      <c r="P658" s="238"/>
      <c r="Q658" s="238"/>
      <c r="R658" s="238"/>
      <c r="S658" s="238"/>
      <c r="T658" s="238"/>
      <c r="U658" s="238"/>
      <c r="V658" s="238"/>
      <c r="W658" s="238"/>
      <c r="X658" s="238"/>
      <c r="Y658" s="238"/>
      <c r="Z658" s="238"/>
    </row>
    <row r="659" spans="1:26" ht="15.75" customHeight="1" x14ac:dyDescent="0.25">
      <c r="A659" s="238"/>
      <c r="B659" s="238"/>
      <c r="C659" s="238"/>
      <c r="D659" s="238"/>
      <c r="E659" s="238"/>
      <c r="F659" s="238"/>
      <c r="G659" s="238"/>
      <c r="H659" s="238"/>
      <c r="I659" s="238"/>
      <c r="J659" s="238"/>
      <c r="K659" s="238"/>
      <c r="L659" s="238"/>
      <c r="M659" s="238"/>
      <c r="N659" s="238"/>
      <c r="O659" s="238"/>
      <c r="P659" s="238"/>
      <c r="Q659" s="238"/>
      <c r="R659" s="238"/>
      <c r="S659" s="238"/>
      <c r="T659" s="238"/>
      <c r="U659" s="238"/>
      <c r="V659" s="238"/>
      <c r="W659" s="238"/>
      <c r="X659" s="238"/>
      <c r="Y659" s="238"/>
      <c r="Z659" s="238"/>
    </row>
    <row r="660" spans="1:26" ht="15.75" customHeight="1" x14ac:dyDescent="0.25">
      <c r="A660" s="238"/>
      <c r="B660" s="238"/>
      <c r="C660" s="238"/>
      <c r="D660" s="238"/>
      <c r="E660" s="238"/>
      <c r="F660" s="238"/>
      <c r="G660" s="238"/>
      <c r="H660" s="238"/>
      <c r="I660" s="238"/>
      <c r="J660" s="238"/>
      <c r="K660" s="238"/>
      <c r="L660" s="238"/>
      <c r="M660" s="238"/>
      <c r="N660" s="238"/>
      <c r="O660" s="238"/>
      <c r="P660" s="238"/>
      <c r="Q660" s="238"/>
      <c r="R660" s="238"/>
      <c r="S660" s="238"/>
      <c r="T660" s="238"/>
      <c r="U660" s="238"/>
      <c r="V660" s="238"/>
      <c r="W660" s="238"/>
      <c r="X660" s="238"/>
      <c r="Y660" s="238"/>
      <c r="Z660" s="238"/>
    </row>
    <row r="661" spans="1:26" ht="15.75" customHeight="1" x14ac:dyDescent="0.25">
      <c r="A661" s="238"/>
      <c r="B661" s="238"/>
      <c r="C661" s="238"/>
      <c r="D661" s="238"/>
      <c r="E661" s="238"/>
      <c r="F661" s="238"/>
      <c r="G661" s="238"/>
      <c r="H661" s="238"/>
      <c r="I661" s="238"/>
      <c r="J661" s="238"/>
      <c r="K661" s="238"/>
      <c r="L661" s="238"/>
      <c r="M661" s="238"/>
      <c r="N661" s="238"/>
      <c r="O661" s="238"/>
      <c r="P661" s="238"/>
      <c r="Q661" s="238"/>
      <c r="R661" s="238"/>
      <c r="S661" s="238"/>
      <c r="T661" s="238"/>
      <c r="U661" s="238"/>
      <c r="V661" s="238"/>
      <c r="W661" s="238"/>
      <c r="X661" s="238"/>
      <c r="Y661" s="238"/>
      <c r="Z661" s="238"/>
    </row>
    <row r="662" spans="1:26" ht="15.75" customHeight="1" x14ac:dyDescent="0.25">
      <c r="A662" s="238"/>
      <c r="B662" s="238"/>
      <c r="C662" s="238"/>
      <c r="D662" s="238"/>
      <c r="E662" s="238"/>
      <c r="F662" s="238"/>
      <c r="G662" s="238"/>
      <c r="H662" s="238"/>
      <c r="I662" s="238"/>
      <c r="J662" s="238"/>
      <c r="K662" s="238"/>
      <c r="L662" s="238"/>
      <c r="M662" s="238"/>
      <c r="N662" s="238"/>
      <c r="O662" s="238"/>
      <c r="P662" s="238"/>
      <c r="Q662" s="238"/>
      <c r="R662" s="238"/>
      <c r="S662" s="238"/>
      <c r="T662" s="238"/>
      <c r="U662" s="238"/>
      <c r="V662" s="238"/>
      <c r="W662" s="238"/>
      <c r="X662" s="238"/>
      <c r="Y662" s="238"/>
      <c r="Z662" s="238"/>
    </row>
    <row r="663" spans="1:26" ht="15.75" customHeight="1" x14ac:dyDescent="0.25">
      <c r="A663" s="238"/>
      <c r="B663" s="238"/>
      <c r="C663" s="238"/>
      <c r="D663" s="238"/>
      <c r="E663" s="238"/>
      <c r="F663" s="238"/>
      <c r="G663" s="238"/>
      <c r="H663" s="238"/>
      <c r="I663" s="238"/>
      <c r="J663" s="238"/>
      <c r="K663" s="238"/>
      <c r="L663" s="238"/>
      <c r="M663" s="238"/>
      <c r="N663" s="238"/>
      <c r="O663" s="238"/>
      <c r="P663" s="238"/>
      <c r="Q663" s="238"/>
      <c r="R663" s="238"/>
      <c r="S663" s="238"/>
      <c r="T663" s="238"/>
      <c r="U663" s="238"/>
      <c r="V663" s="238"/>
      <c r="W663" s="238"/>
      <c r="X663" s="238"/>
      <c r="Y663" s="238"/>
      <c r="Z663" s="238"/>
    </row>
    <row r="664" spans="1:26" ht="15.75" customHeight="1" x14ac:dyDescent="0.25">
      <c r="A664" s="238"/>
      <c r="B664" s="238"/>
      <c r="C664" s="238"/>
      <c r="D664" s="238"/>
      <c r="E664" s="238"/>
      <c r="F664" s="238"/>
      <c r="G664" s="238"/>
      <c r="H664" s="238"/>
      <c r="I664" s="238"/>
      <c r="J664" s="238"/>
      <c r="K664" s="238"/>
      <c r="L664" s="238"/>
      <c r="M664" s="238"/>
      <c r="N664" s="238"/>
      <c r="O664" s="238"/>
      <c r="P664" s="238"/>
      <c r="Q664" s="238"/>
      <c r="R664" s="238"/>
      <c r="S664" s="238"/>
      <c r="T664" s="238"/>
      <c r="U664" s="238"/>
      <c r="V664" s="238"/>
      <c r="W664" s="238"/>
      <c r="X664" s="238"/>
      <c r="Y664" s="238"/>
      <c r="Z664" s="238"/>
    </row>
    <row r="665" spans="1:26" ht="15.75" customHeight="1" x14ac:dyDescent="0.25">
      <c r="A665" s="238"/>
      <c r="B665" s="238"/>
      <c r="C665" s="238"/>
      <c r="D665" s="238"/>
      <c r="E665" s="238"/>
      <c r="F665" s="238"/>
      <c r="G665" s="238"/>
      <c r="H665" s="238"/>
      <c r="I665" s="238"/>
      <c r="J665" s="238"/>
      <c r="K665" s="238"/>
      <c r="L665" s="238"/>
      <c r="M665" s="238"/>
      <c r="N665" s="238"/>
      <c r="O665" s="238"/>
      <c r="P665" s="238"/>
      <c r="Q665" s="238"/>
      <c r="R665" s="238"/>
      <c r="S665" s="238"/>
      <c r="T665" s="238"/>
      <c r="U665" s="238"/>
      <c r="V665" s="238"/>
      <c r="W665" s="238"/>
      <c r="X665" s="238"/>
      <c r="Y665" s="238"/>
      <c r="Z665" s="238"/>
    </row>
    <row r="666" spans="1:26" ht="15.75" customHeight="1" x14ac:dyDescent="0.25">
      <c r="A666" s="238"/>
      <c r="B666" s="238"/>
      <c r="C666" s="238"/>
      <c r="D666" s="238"/>
      <c r="E666" s="238"/>
      <c r="F666" s="238"/>
      <c r="G666" s="238"/>
      <c r="H666" s="238"/>
      <c r="I666" s="238"/>
      <c r="J666" s="238"/>
      <c r="K666" s="238"/>
      <c r="L666" s="238"/>
      <c r="M666" s="238"/>
      <c r="N666" s="238"/>
      <c r="O666" s="238"/>
      <c r="P666" s="238"/>
      <c r="Q666" s="238"/>
      <c r="R666" s="238"/>
      <c r="S666" s="238"/>
      <c r="T666" s="238"/>
      <c r="U666" s="238"/>
      <c r="V666" s="238"/>
      <c r="W666" s="238"/>
      <c r="X666" s="238"/>
      <c r="Y666" s="238"/>
      <c r="Z666" s="238"/>
    </row>
    <row r="667" spans="1:26" ht="15.75" customHeight="1" x14ac:dyDescent="0.25">
      <c r="A667" s="238"/>
      <c r="B667" s="238"/>
      <c r="C667" s="238"/>
      <c r="D667" s="238"/>
      <c r="E667" s="238"/>
      <c r="F667" s="238"/>
      <c r="G667" s="238"/>
      <c r="H667" s="238"/>
      <c r="I667" s="238"/>
      <c r="J667" s="238"/>
      <c r="K667" s="238"/>
      <c r="L667" s="238"/>
      <c r="M667" s="238"/>
      <c r="N667" s="238"/>
      <c r="O667" s="238"/>
      <c r="P667" s="238"/>
      <c r="Q667" s="238"/>
      <c r="R667" s="238"/>
      <c r="S667" s="238"/>
      <c r="T667" s="238"/>
      <c r="U667" s="238"/>
      <c r="V667" s="238"/>
      <c r="W667" s="238"/>
      <c r="X667" s="238"/>
      <c r="Y667" s="238"/>
      <c r="Z667" s="238"/>
    </row>
    <row r="668" spans="1:26" ht="15.75" customHeight="1" x14ac:dyDescent="0.25">
      <c r="A668" s="238"/>
      <c r="B668" s="238"/>
      <c r="C668" s="238"/>
      <c r="D668" s="238"/>
      <c r="E668" s="238"/>
      <c r="F668" s="238"/>
      <c r="G668" s="238"/>
      <c r="H668" s="238"/>
      <c r="I668" s="238"/>
      <c r="J668" s="238"/>
      <c r="K668" s="238"/>
      <c r="L668" s="238"/>
      <c r="M668" s="238"/>
      <c r="N668" s="238"/>
      <c r="O668" s="238"/>
      <c r="P668" s="238"/>
      <c r="Q668" s="238"/>
      <c r="R668" s="238"/>
      <c r="S668" s="238"/>
      <c r="T668" s="238"/>
      <c r="U668" s="238"/>
      <c r="V668" s="238"/>
      <c r="W668" s="238"/>
      <c r="X668" s="238"/>
      <c r="Y668" s="238"/>
      <c r="Z668" s="238"/>
    </row>
    <row r="669" spans="1:26" ht="15.75" customHeight="1" x14ac:dyDescent="0.25">
      <c r="A669" s="238"/>
      <c r="B669" s="238"/>
      <c r="C669" s="238"/>
      <c r="D669" s="238"/>
      <c r="E669" s="238"/>
      <c r="F669" s="238"/>
      <c r="G669" s="238"/>
      <c r="H669" s="238"/>
      <c r="I669" s="238"/>
      <c r="J669" s="238"/>
      <c r="K669" s="238"/>
      <c r="L669" s="238"/>
      <c r="M669" s="238"/>
      <c r="N669" s="238"/>
      <c r="O669" s="238"/>
      <c r="P669" s="238"/>
      <c r="Q669" s="238"/>
      <c r="R669" s="238"/>
      <c r="S669" s="238"/>
      <c r="T669" s="238"/>
      <c r="U669" s="238"/>
      <c r="V669" s="238"/>
      <c r="W669" s="238"/>
      <c r="X669" s="238"/>
      <c r="Y669" s="238"/>
      <c r="Z669" s="238"/>
    </row>
    <row r="670" spans="1:26" ht="15.75" customHeight="1" x14ac:dyDescent="0.25">
      <c r="A670" s="238"/>
      <c r="B670" s="238"/>
      <c r="C670" s="238"/>
      <c r="D670" s="238"/>
      <c r="E670" s="238"/>
      <c r="F670" s="238"/>
      <c r="G670" s="238"/>
      <c r="H670" s="238"/>
      <c r="I670" s="238"/>
      <c r="J670" s="238"/>
      <c r="K670" s="238"/>
      <c r="L670" s="238"/>
      <c r="M670" s="238"/>
      <c r="N670" s="238"/>
      <c r="O670" s="238"/>
      <c r="P670" s="238"/>
      <c r="Q670" s="238"/>
      <c r="R670" s="238"/>
      <c r="S670" s="238"/>
      <c r="T670" s="238"/>
      <c r="U670" s="238"/>
      <c r="V670" s="238"/>
      <c r="W670" s="238"/>
      <c r="X670" s="238"/>
      <c r="Y670" s="238"/>
      <c r="Z670" s="238"/>
    </row>
    <row r="671" spans="1:26" ht="15.75" customHeight="1" x14ac:dyDescent="0.25">
      <c r="A671" s="238"/>
      <c r="B671" s="238"/>
      <c r="C671" s="238"/>
      <c r="D671" s="238"/>
      <c r="E671" s="238"/>
      <c r="F671" s="238"/>
      <c r="G671" s="238"/>
      <c r="H671" s="238"/>
      <c r="I671" s="238"/>
      <c r="J671" s="238"/>
      <c r="K671" s="238"/>
      <c r="L671" s="238"/>
      <c r="M671" s="238"/>
      <c r="N671" s="238"/>
      <c r="O671" s="238"/>
      <c r="P671" s="238"/>
      <c r="Q671" s="238"/>
      <c r="R671" s="238"/>
      <c r="S671" s="238"/>
      <c r="T671" s="238"/>
      <c r="U671" s="238"/>
      <c r="V671" s="238"/>
      <c r="W671" s="238"/>
      <c r="X671" s="238"/>
      <c r="Y671" s="238"/>
      <c r="Z671" s="238"/>
    </row>
    <row r="672" spans="1:26" ht="15.75" customHeight="1" x14ac:dyDescent="0.25">
      <c r="A672" s="238"/>
      <c r="B672" s="238"/>
      <c r="C672" s="238"/>
      <c r="D672" s="238"/>
      <c r="E672" s="238"/>
      <c r="F672" s="238"/>
      <c r="G672" s="238"/>
      <c r="H672" s="238"/>
      <c r="I672" s="238"/>
      <c r="J672" s="238"/>
      <c r="K672" s="238"/>
      <c r="L672" s="238"/>
      <c r="M672" s="238"/>
      <c r="N672" s="238"/>
      <c r="O672" s="238"/>
      <c r="P672" s="238"/>
      <c r="Q672" s="238"/>
      <c r="R672" s="238"/>
      <c r="S672" s="238"/>
      <c r="T672" s="238"/>
      <c r="U672" s="238"/>
      <c r="V672" s="238"/>
      <c r="W672" s="238"/>
      <c r="X672" s="238"/>
      <c r="Y672" s="238"/>
      <c r="Z672" s="238"/>
    </row>
    <row r="673" spans="1:26" ht="15.75" customHeight="1" x14ac:dyDescent="0.25">
      <c r="A673" s="238"/>
      <c r="B673" s="238"/>
      <c r="C673" s="238"/>
      <c r="D673" s="238"/>
      <c r="E673" s="238"/>
      <c r="F673" s="238"/>
      <c r="G673" s="238"/>
      <c r="H673" s="238"/>
      <c r="I673" s="238"/>
      <c r="J673" s="238"/>
      <c r="K673" s="238"/>
      <c r="L673" s="238"/>
      <c r="M673" s="238"/>
      <c r="N673" s="238"/>
      <c r="O673" s="238"/>
      <c r="P673" s="238"/>
      <c r="Q673" s="238"/>
      <c r="R673" s="238"/>
      <c r="S673" s="238"/>
      <c r="T673" s="238"/>
      <c r="U673" s="238"/>
      <c r="V673" s="238"/>
      <c r="W673" s="238"/>
      <c r="X673" s="238"/>
      <c r="Y673" s="238"/>
      <c r="Z673" s="238"/>
    </row>
    <row r="674" spans="1:26" ht="15.75" customHeight="1" x14ac:dyDescent="0.25">
      <c r="A674" s="238"/>
      <c r="B674" s="238"/>
      <c r="C674" s="238"/>
      <c r="D674" s="238"/>
      <c r="E674" s="238"/>
      <c r="F674" s="238"/>
      <c r="G674" s="238"/>
      <c r="H674" s="238"/>
      <c r="I674" s="238"/>
      <c r="J674" s="238"/>
      <c r="K674" s="238"/>
      <c r="L674" s="238"/>
      <c r="M674" s="238"/>
      <c r="N674" s="238"/>
      <c r="O674" s="238"/>
      <c r="P674" s="238"/>
      <c r="Q674" s="238"/>
      <c r="R674" s="238"/>
      <c r="S674" s="238"/>
      <c r="T674" s="238"/>
      <c r="U674" s="238"/>
      <c r="V674" s="238"/>
      <c r="W674" s="238"/>
      <c r="X674" s="238"/>
      <c r="Y674" s="238"/>
      <c r="Z674" s="238"/>
    </row>
    <row r="675" spans="1:26" ht="15.75" customHeight="1" x14ac:dyDescent="0.25">
      <c r="A675" s="238"/>
      <c r="B675" s="238"/>
      <c r="C675" s="238"/>
      <c r="D675" s="238"/>
      <c r="E675" s="238"/>
      <c r="F675" s="238"/>
      <c r="G675" s="238"/>
      <c r="H675" s="238"/>
      <c r="I675" s="238"/>
      <c r="J675" s="238"/>
      <c r="K675" s="238"/>
      <c r="L675" s="238"/>
      <c r="M675" s="238"/>
      <c r="N675" s="238"/>
      <c r="O675" s="238"/>
      <c r="P675" s="238"/>
      <c r="Q675" s="238"/>
      <c r="R675" s="238"/>
      <c r="S675" s="238"/>
      <c r="T675" s="238"/>
      <c r="U675" s="238"/>
      <c r="V675" s="238"/>
      <c r="W675" s="238"/>
      <c r="X675" s="238"/>
      <c r="Y675" s="238"/>
      <c r="Z675" s="238"/>
    </row>
    <row r="676" spans="1:26" ht="15.75" customHeight="1" x14ac:dyDescent="0.25">
      <c r="A676" s="238"/>
      <c r="B676" s="238"/>
      <c r="C676" s="238"/>
      <c r="D676" s="238"/>
      <c r="E676" s="238"/>
      <c r="F676" s="238"/>
      <c r="G676" s="238"/>
      <c r="H676" s="238"/>
      <c r="I676" s="238"/>
      <c r="J676" s="238"/>
      <c r="K676" s="238"/>
      <c r="L676" s="238"/>
      <c r="M676" s="238"/>
      <c r="N676" s="238"/>
      <c r="O676" s="238"/>
      <c r="P676" s="238"/>
      <c r="Q676" s="238"/>
      <c r="R676" s="238"/>
      <c r="S676" s="238"/>
      <c r="T676" s="238"/>
      <c r="U676" s="238"/>
      <c r="V676" s="238"/>
      <c r="W676" s="238"/>
      <c r="X676" s="238"/>
      <c r="Y676" s="238"/>
      <c r="Z676" s="238"/>
    </row>
    <row r="677" spans="1:26" ht="15.75" customHeight="1" x14ac:dyDescent="0.25">
      <c r="A677" s="238"/>
      <c r="B677" s="238"/>
      <c r="C677" s="238"/>
      <c r="D677" s="238"/>
      <c r="E677" s="238"/>
      <c r="F677" s="238"/>
      <c r="G677" s="238"/>
      <c r="H677" s="238"/>
      <c r="I677" s="238"/>
      <c r="J677" s="238"/>
      <c r="K677" s="238"/>
      <c r="L677" s="238"/>
      <c r="M677" s="238"/>
      <c r="N677" s="238"/>
      <c r="O677" s="238"/>
      <c r="P677" s="238"/>
      <c r="Q677" s="238"/>
      <c r="R677" s="238"/>
      <c r="S677" s="238"/>
      <c r="T677" s="238"/>
      <c r="U677" s="238"/>
      <c r="V677" s="238"/>
      <c r="W677" s="238"/>
      <c r="X677" s="238"/>
      <c r="Y677" s="238"/>
      <c r="Z677" s="238"/>
    </row>
    <row r="678" spans="1:26" ht="15.75" customHeight="1" x14ac:dyDescent="0.25">
      <c r="A678" s="238"/>
      <c r="B678" s="238"/>
      <c r="C678" s="238"/>
      <c r="D678" s="238"/>
      <c r="E678" s="238"/>
      <c r="F678" s="238"/>
      <c r="G678" s="238"/>
      <c r="H678" s="238"/>
      <c r="I678" s="238"/>
      <c r="J678" s="238"/>
      <c r="K678" s="238"/>
      <c r="L678" s="238"/>
      <c r="M678" s="238"/>
      <c r="N678" s="238"/>
      <c r="O678" s="238"/>
      <c r="P678" s="238"/>
      <c r="Q678" s="238"/>
      <c r="R678" s="238"/>
      <c r="S678" s="238"/>
      <c r="T678" s="238"/>
      <c r="U678" s="238"/>
      <c r="V678" s="238"/>
      <c r="W678" s="238"/>
      <c r="X678" s="238"/>
      <c r="Y678" s="238"/>
      <c r="Z678" s="238"/>
    </row>
    <row r="679" spans="1:26" ht="15.75" customHeight="1" x14ac:dyDescent="0.25">
      <c r="A679" s="238"/>
      <c r="B679" s="238"/>
      <c r="C679" s="238"/>
      <c r="D679" s="238"/>
      <c r="E679" s="238"/>
      <c r="F679" s="238"/>
      <c r="G679" s="238"/>
      <c r="H679" s="238"/>
      <c r="I679" s="238"/>
      <c r="J679" s="238"/>
      <c r="K679" s="238"/>
      <c r="L679" s="238"/>
      <c r="M679" s="238"/>
      <c r="N679" s="238"/>
      <c r="O679" s="238"/>
      <c r="P679" s="238"/>
      <c r="Q679" s="238"/>
      <c r="R679" s="238"/>
      <c r="S679" s="238"/>
      <c r="T679" s="238"/>
      <c r="U679" s="238"/>
      <c r="V679" s="238"/>
      <c r="W679" s="238"/>
      <c r="X679" s="238"/>
      <c r="Y679" s="238"/>
      <c r="Z679" s="238"/>
    </row>
    <row r="680" spans="1:26" ht="15.75" customHeight="1" x14ac:dyDescent="0.25">
      <c r="A680" s="238"/>
      <c r="B680" s="238"/>
      <c r="C680" s="238"/>
      <c r="D680" s="238"/>
      <c r="E680" s="238"/>
      <c r="F680" s="238"/>
      <c r="G680" s="238"/>
      <c r="H680" s="238"/>
      <c r="I680" s="238"/>
      <c r="J680" s="238"/>
      <c r="K680" s="238"/>
      <c r="L680" s="238"/>
      <c r="M680" s="238"/>
      <c r="N680" s="238"/>
      <c r="O680" s="238"/>
      <c r="P680" s="238"/>
      <c r="Q680" s="238"/>
      <c r="R680" s="238"/>
      <c r="S680" s="238"/>
      <c r="T680" s="238"/>
      <c r="U680" s="238"/>
      <c r="V680" s="238"/>
      <c r="W680" s="238"/>
      <c r="X680" s="238"/>
      <c r="Y680" s="238"/>
      <c r="Z680" s="238"/>
    </row>
    <row r="681" spans="1:26" ht="15.75" customHeight="1" x14ac:dyDescent="0.25">
      <c r="A681" s="238"/>
      <c r="B681" s="238"/>
      <c r="C681" s="238"/>
      <c r="D681" s="238"/>
      <c r="E681" s="238"/>
      <c r="F681" s="238"/>
      <c r="G681" s="238"/>
      <c r="H681" s="238"/>
      <c r="I681" s="238"/>
      <c r="J681" s="238"/>
      <c r="K681" s="238"/>
      <c r="L681" s="238"/>
      <c r="M681" s="238"/>
      <c r="N681" s="238"/>
      <c r="O681" s="238"/>
      <c r="P681" s="238"/>
      <c r="Q681" s="238"/>
      <c r="R681" s="238"/>
      <c r="S681" s="238"/>
      <c r="T681" s="238"/>
      <c r="U681" s="238"/>
      <c r="V681" s="238"/>
      <c r="W681" s="238"/>
      <c r="X681" s="238"/>
      <c r="Y681" s="238"/>
      <c r="Z681" s="238"/>
    </row>
    <row r="682" spans="1:26" ht="15.75" customHeight="1" x14ac:dyDescent="0.25">
      <c r="A682" s="238"/>
      <c r="B682" s="238"/>
      <c r="C682" s="238"/>
      <c r="D682" s="238"/>
      <c r="E682" s="238"/>
      <c r="F682" s="238"/>
      <c r="G682" s="238"/>
      <c r="H682" s="238"/>
      <c r="I682" s="238"/>
      <c r="J682" s="238"/>
      <c r="K682" s="238"/>
      <c r="L682" s="238"/>
      <c r="M682" s="238"/>
      <c r="N682" s="238"/>
      <c r="O682" s="238"/>
      <c r="P682" s="238"/>
      <c r="Q682" s="238"/>
      <c r="R682" s="238"/>
      <c r="S682" s="238"/>
      <c r="T682" s="238"/>
      <c r="U682" s="238"/>
      <c r="V682" s="238"/>
      <c r="W682" s="238"/>
      <c r="X682" s="238"/>
      <c r="Y682" s="238"/>
      <c r="Z682" s="238"/>
    </row>
    <row r="683" spans="1:26" ht="15.75" customHeight="1" x14ac:dyDescent="0.25">
      <c r="A683" s="238"/>
      <c r="B683" s="238"/>
      <c r="C683" s="238"/>
      <c r="D683" s="238"/>
      <c r="E683" s="238"/>
      <c r="F683" s="238"/>
      <c r="G683" s="238"/>
      <c r="H683" s="238"/>
      <c r="I683" s="238"/>
      <c r="J683" s="238"/>
      <c r="K683" s="238"/>
      <c r="L683" s="238"/>
      <c r="M683" s="238"/>
      <c r="N683" s="238"/>
      <c r="O683" s="238"/>
      <c r="P683" s="238"/>
      <c r="Q683" s="238"/>
      <c r="R683" s="238"/>
      <c r="S683" s="238"/>
      <c r="T683" s="238"/>
      <c r="U683" s="238"/>
      <c r="V683" s="238"/>
      <c r="W683" s="238"/>
      <c r="X683" s="238"/>
      <c r="Y683" s="238"/>
      <c r="Z683" s="238"/>
    </row>
    <row r="684" spans="1:26" ht="15.75" customHeight="1" x14ac:dyDescent="0.25">
      <c r="A684" s="238"/>
      <c r="B684" s="238"/>
      <c r="C684" s="238"/>
      <c r="D684" s="238"/>
      <c r="E684" s="238"/>
      <c r="F684" s="238"/>
      <c r="G684" s="238"/>
      <c r="H684" s="238"/>
      <c r="I684" s="238"/>
      <c r="J684" s="238"/>
      <c r="K684" s="238"/>
      <c r="L684" s="238"/>
      <c r="M684" s="238"/>
      <c r="N684" s="238"/>
      <c r="O684" s="238"/>
      <c r="P684" s="238"/>
      <c r="Q684" s="238"/>
      <c r="R684" s="238"/>
      <c r="S684" s="238"/>
      <c r="T684" s="238"/>
      <c r="U684" s="238"/>
      <c r="V684" s="238"/>
      <c r="W684" s="238"/>
      <c r="X684" s="238"/>
      <c r="Y684" s="238"/>
      <c r="Z684" s="238"/>
    </row>
    <row r="685" spans="1:26" ht="15.75" customHeight="1" x14ac:dyDescent="0.25">
      <c r="A685" s="238"/>
      <c r="B685" s="238"/>
      <c r="C685" s="238"/>
      <c r="D685" s="238"/>
      <c r="E685" s="238"/>
      <c r="F685" s="238"/>
      <c r="G685" s="238"/>
      <c r="H685" s="238"/>
      <c r="I685" s="238"/>
      <c r="J685" s="238"/>
      <c r="K685" s="238"/>
      <c r="L685" s="238"/>
      <c r="M685" s="238"/>
      <c r="N685" s="238"/>
      <c r="O685" s="238"/>
      <c r="P685" s="238"/>
      <c r="Q685" s="238"/>
      <c r="R685" s="238"/>
      <c r="S685" s="238"/>
      <c r="T685" s="238"/>
      <c r="U685" s="238"/>
      <c r="V685" s="238"/>
      <c r="W685" s="238"/>
      <c r="X685" s="238"/>
      <c r="Y685" s="238"/>
      <c r="Z685" s="238"/>
    </row>
    <row r="686" spans="1:26" ht="15.75" customHeight="1" x14ac:dyDescent="0.25">
      <c r="A686" s="238"/>
      <c r="B686" s="238"/>
      <c r="C686" s="238"/>
      <c r="D686" s="238"/>
      <c r="E686" s="238"/>
      <c r="F686" s="238"/>
      <c r="G686" s="238"/>
      <c r="H686" s="238"/>
      <c r="I686" s="238"/>
      <c r="J686" s="238"/>
      <c r="K686" s="238"/>
      <c r="L686" s="238"/>
      <c r="M686" s="238"/>
      <c r="N686" s="238"/>
      <c r="O686" s="238"/>
      <c r="P686" s="238"/>
      <c r="Q686" s="238"/>
      <c r="R686" s="238"/>
      <c r="S686" s="238"/>
      <c r="T686" s="238"/>
      <c r="U686" s="238"/>
      <c r="V686" s="238"/>
      <c r="W686" s="238"/>
      <c r="X686" s="238"/>
      <c r="Y686" s="238"/>
      <c r="Z686" s="238"/>
    </row>
    <row r="687" spans="1:26" ht="15.75" customHeight="1" x14ac:dyDescent="0.25">
      <c r="A687" s="238"/>
      <c r="B687" s="238"/>
      <c r="C687" s="238"/>
      <c r="D687" s="238"/>
      <c r="E687" s="238"/>
      <c r="F687" s="238"/>
      <c r="G687" s="238"/>
      <c r="H687" s="238"/>
      <c r="I687" s="238"/>
      <c r="J687" s="238"/>
      <c r="K687" s="238"/>
      <c r="L687" s="238"/>
      <c r="M687" s="238"/>
      <c r="N687" s="238"/>
      <c r="O687" s="238"/>
      <c r="P687" s="238"/>
      <c r="Q687" s="238"/>
      <c r="R687" s="238"/>
      <c r="S687" s="238"/>
      <c r="T687" s="238"/>
      <c r="U687" s="238"/>
      <c r="V687" s="238"/>
      <c r="W687" s="238"/>
      <c r="X687" s="238"/>
      <c r="Y687" s="238"/>
      <c r="Z687" s="238"/>
    </row>
    <row r="688" spans="1:26" ht="15.75" customHeight="1" x14ac:dyDescent="0.25">
      <c r="A688" s="238"/>
      <c r="B688" s="238"/>
      <c r="C688" s="238"/>
      <c r="D688" s="238"/>
      <c r="E688" s="238"/>
      <c r="F688" s="238"/>
      <c r="G688" s="238"/>
      <c r="H688" s="238"/>
      <c r="I688" s="238"/>
      <c r="J688" s="238"/>
      <c r="K688" s="238"/>
      <c r="L688" s="238"/>
      <c r="M688" s="238"/>
      <c r="N688" s="238"/>
      <c r="O688" s="238"/>
      <c r="P688" s="238"/>
      <c r="Q688" s="238"/>
      <c r="R688" s="238"/>
      <c r="S688" s="238"/>
      <c r="T688" s="238"/>
      <c r="U688" s="238"/>
      <c r="V688" s="238"/>
      <c r="W688" s="238"/>
      <c r="X688" s="238"/>
      <c r="Y688" s="238"/>
      <c r="Z688" s="238"/>
    </row>
    <row r="689" spans="1:26" ht="15.75" customHeight="1" x14ac:dyDescent="0.25">
      <c r="A689" s="238"/>
      <c r="B689" s="238"/>
      <c r="C689" s="238"/>
      <c r="D689" s="238"/>
      <c r="E689" s="238"/>
      <c r="F689" s="238"/>
      <c r="G689" s="238"/>
      <c r="H689" s="238"/>
      <c r="I689" s="238"/>
      <c r="J689" s="238"/>
      <c r="K689" s="238"/>
      <c r="L689" s="238"/>
      <c r="M689" s="238"/>
      <c r="N689" s="238"/>
      <c r="O689" s="238"/>
      <c r="P689" s="238"/>
      <c r="Q689" s="238"/>
      <c r="R689" s="238"/>
      <c r="S689" s="238"/>
      <c r="T689" s="238"/>
      <c r="U689" s="238"/>
      <c r="V689" s="238"/>
      <c r="W689" s="238"/>
      <c r="X689" s="238"/>
      <c r="Y689" s="238"/>
      <c r="Z689" s="238"/>
    </row>
    <row r="690" spans="1:26" ht="15.75" customHeight="1" x14ac:dyDescent="0.25">
      <c r="A690" s="238"/>
      <c r="B690" s="238"/>
      <c r="C690" s="238"/>
      <c r="D690" s="238"/>
      <c r="E690" s="238"/>
      <c r="F690" s="238"/>
      <c r="G690" s="238"/>
      <c r="H690" s="238"/>
      <c r="I690" s="238"/>
      <c r="J690" s="238"/>
      <c r="K690" s="238"/>
      <c r="L690" s="238"/>
      <c r="M690" s="238"/>
      <c r="N690" s="238"/>
      <c r="O690" s="238"/>
      <c r="P690" s="238"/>
      <c r="Q690" s="238"/>
      <c r="R690" s="238"/>
      <c r="S690" s="238"/>
      <c r="T690" s="238"/>
      <c r="U690" s="238"/>
      <c r="V690" s="238"/>
      <c r="W690" s="238"/>
      <c r="X690" s="238"/>
      <c r="Y690" s="238"/>
      <c r="Z690" s="238"/>
    </row>
    <row r="691" spans="1:26" ht="15.75" customHeight="1" x14ac:dyDescent="0.25">
      <c r="A691" s="238"/>
      <c r="B691" s="238"/>
      <c r="C691" s="238"/>
      <c r="D691" s="238"/>
      <c r="E691" s="238"/>
      <c r="F691" s="238"/>
      <c r="G691" s="238"/>
      <c r="H691" s="238"/>
      <c r="I691" s="238"/>
      <c r="J691" s="238"/>
      <c r="K691" s="238"/>
      <c r="L691" s="238"/>
      <c r="M691" s="238"/>
      <c r="N691" s="238"/>
      <c r="O691" s="238"/>
      <c r="P691" s="238"/>
      <c r="Q691" s="238"/>
      <c r="R691" s="238"/>
      <c r="S691" s="238"/>
      <c r="T691" s="238"/>
      <c r="U691" s="238"/>
      <c r="V691" s="238"/>
      <c r="W691" s="238"/>
      <c r="X691" s="238"/>
      <c r="Y691" s="238"/>
      <c r="Z691" s="238"/>
    </row>
    <row r="692" spans="1:26" ht="15.75" customHeight="1" x14ac:dyDescent="0.25">
      <c r="A692" s="238"/>
      <c r="B692" s="238"/>
      <c r="C692" s="238"/>
      <c r="D692" s="238"/>
      <c r="E692" s="238"/>
      <c r="F692" s="238"/>
      <c r="G692" s="238"/>
      <c r="H692" s="238"/>
      <c r="I692" s="238"/>
      <c r="J692" s="238"/>
      <c r="K692" s="238"/>
      <c r="L692" s="238"/>
      <c r="M692" s="238"/>
      <c r="N692" s="238"/>
      <c r="O692" s="238"/>
      <c r="P692" s="238"/>
      <c r="Q692" s="238"/>
      <c r="R692" s="238"/>
      <c r="S692" s="238"/>
      <c r="T692" s="238"/>
      <c r="U692" s="238"/>
      <c r="V692" s="238"/>
      <c r="W692" s="238"/>
      <c r="X692" s="238"/>
      <c r="Y692" s="238"/>
      <c r="Z692" s="238"/>
    </row>
    <row r="693" spans="1:26" ht="15.75" customHeight="1" x14ac:dyDescent="0.25">
      <c r="A693" s="238"/>
      <c r="B693" s="238"/>
      <c r="C693" s="238"/>
      <c r="D693" s="238"/>
      <c r="E693" s="238"/>
      <c r="F693" s="238"/>
      <c r="G693" s="238"/>
      <c r="H693" s="238"/>
      <c r="I693" s="238"/>
      <c r="J693" s="238"/>
      <c r="K693" s="238"/>
      <c r="L693" s="238"/>
      <c r="M693" s="238"/>
      <c r="N693" s="238"/>
      <c r="O693" s="238"/>
      <c r="P693" s="238"/>
      <c r="Q693" s="238"/>
      <c r="R693" s="238"/>
      <c r="S693" s="238"/>
      <c r="T693" s="238"/>
      <c r="U693" s="238"/>
      <c r="V693" s="238"/>
      <c r="W693" s="238"/>
      <c r="X693" s="238"/>
      <c r="Y693" s="238"/>
      <c r="Z693" s="238"/>
    </row>
    <row r="694" spans="1:26" ht="15.75" customHeight="1" x14ac:dyDescent="0.25">
      <c r="A694" s="238"/>
      <c r="B694" s="238"/>
      <c r="C694" s="238"/>
      <c r="D694" s="238"/>
      <c r="E694" s="238"/>
      <c r="F694" s="238"/>
      <c r="G694" s="238"/>
      <c r="H694" s="238"/>
      <c r="I694" s="238"/>
      <c r="J694" s="238"/>
      <c r="K694" s="238"/>
      <c r="L694" s="238"/>
      <c r="M694" s="238"/>
      <c r="N694" s="238"/>
      <c r="O694" s="238"/>
      <c r="P694" s="238"/>
      <c r="Q694" s="238"/>
      <c r="R694" s="238"/>
      <c r="S694" s="238"/>
      <c r="T694" s="238"/>
      <c r="U694" s="238"/>
      <c r="V694" s="238"/>
      <c r="W694" s="238"/>
      <c r="X694" s="238"/>
      <c r="Y694" s="238"/>
      <c r="Z694" s="238"/>
    </row>
    <row r="695" spans="1:26" ht="15.75" customHeight="1" x14ac:dyDescent="0.25">
      <c r="A695" s="238"/>
      <c r="B695" s="238"/>
      <c r="C695" s="238"/>
      <c r="D695" s="238"/>
      <c r="E695" s="238"/>
      <c r="F695" s="238"/>
      <c r="G695" s="238"/>
      <c r="H695" s="238"/>
      <c r="I695" s="238"/>
      <c r="J695" s="238"/>
      <c r="K695" s="238"/>
      <c r="L695" s="238"/>
      <c r="M695" s="238"/>
      <c r="N695" s="238"/>
      <c r="O695" s="238"/>
      <c r="P695" s="238"/>
      <c r="Q695" s="238"/>
      <c r="R695" s="238"/>
      <c r="S695" s="238"/>
      <c r="T695" s="238"/>
      <c r="U695" s="238"/>
      <c r="V695" s="238"/>
      <c r="W695" s="238"/>
      <c r="X695" s="238"/>
      <c r="Y695" s="238"/>
      <c r="Z695" s="238"/>
    </row>
    <row r="696" spans="1:26" ht="15.75" customHeight="1" x14ac:dyDescent="0.25">
      <c r="A696" s="238"/>
      <c r="B696" s="238"/>
      <c r="C696" s="238"/>
      <c r="D696" s="238"/>
      <c r="E696" s="238"/>
      <c r="F696" s="238"/>
      <c r="G696" s="238"/>
      <c r="H696" s="238"/>
      <c r="I696" s="238"/>
      <c r="J696" s="238"/>
      <c r="K696" s="238"/>
      <c r="L696" s="238"/>
      <c r="M696" s="238"/>
      <c r="N696" s="238"/>
      <c r="O696" s="238"/>
      <c r="P696" s="238"/>
      <c r="Q696" s="238"/>
      <c r="R696" s="238"/>
      <c r="S696" s="238"/>
      <c r="T696" s="238"/>
      <c r="U696" s="238"/>
      <c r="V696" s="238"/>
      <c r="W696" s="238"/>
      <c r="X696" s="238"/>
      <c r="Y696" s="238"/>
      <c r="Z696" s="238"/>
    </row>
    <row r="697" spans="1:26" ht="15.75" customHeight="1" x14ac:dyDescent="0.25">
      <c r="A697" s="238"/>
      <c r="B697" s="238"/>
      <c r="C697" s="238"/>
      <c r="D697" s="238"/>
      <c r="E697" s="238"/>
      <c r="F697" s="238"/>
      <c r="G697" s="238"/>
      <c r="H697" s="238"/>
      <c r="I697" s="238"/>
      <c r="J697" s="238"/>
      <c r="K697" s="238"/>
      <c r="L697" s="238"/>
      <c r="M697" s="238"/>
      <c r="N697" s="238"/>
      <c r="O697" s="238"/>
      <c r="P697" s="238"/>
      <c r="Q697" s="238"/>
      <c r="R697" s="238"/>
      <c r="S697" s="238"/>
      <c r="T697" s="238"/>
      <c r="U697" s="238"/>
      <c r="V697" s="238"/>
      <c r="W697" s="238"/>
      <c r="X697" s="238"/>
      <c r="Y697" s="238"/>
      <c r="Z697" s="238"/>
    </row>
    <row r="698" spans="1:26" ht="15.75" customHeight="1" x14ac:dyDescent="0.25">
      <c r="A698" s="238"/>
      <c r="B698" s="238"/>
      <c r="C698" s="238"/>
      <c r="D698" s="238"/>
      <c r="E698" s="238"/>
      <c r="F698" s="238"/>
      <c r="G698" s="238"/>
      <c r="H698" s="238"/>
      <c r="I698" s="238"/>
      <c r="J698" s="238"/>
      <c r="K698" s="238"/>
      <c r="L698" s="238"/>
      <c r="M698" s="238"/>
      <c r="N698" s="238"/>
      <c r="O698" s="238"/>
      <c r="P698" s="238"/>
      <c r="Q698" s="238"/>
      <c r="R698" s="238"/>
      <c r="S698" s="238"/>
      <c r="T698" s="238"/>
      <c r="U698" s="238"/>
      <c r="V698" s="238"/>
      <c r="W698" s="238"/>
      <c r="X698" s="238"/>
      <c r="Y698" s="238"/>
      <c r="Z698" s="238"/>
    </row>
    <row r="699" spans="1:26" ht="15.75" customHeight="1" x14ac:dyDescent="0.25">
      <c r="A699" s="238"/>
      <c r="B699" s="238"/>
      <c r="C699" s="238"/>
      <c r="D699" s="238"/>
      <c r="E699" s="238"/>
      <c r="F699" s="238"/>
      <c r="G699" s="238"/>
      <c r="H699" s="238"/>
      <c r="I699" s="238"/>
      <c r="J699" s="238"/>
      <c r="K699" s="238"/>
      <c r="L699" s="238"/>
      <c r="M699" s="238"/>
      <c r="N699" s="238"/>
      <c r="O699" s="238"/>
      <c r="P699" s="238"/>
      <c r="Q699" s="238"/>
      <c r="R699" s="238"/>
      <c r="S699" s="238"/>
      <c r="T699" s="238"/>
      <c r="U699" s="238"/>
      <c r="V699" s="238"/>
      <c r="W699" s="238"/>
      <c r="X699" s="238"/>
      <c r="Y699" s="238"/>
      <c r="Z699" s="238"/>
    </row>
    <row r="700" spans="1:26" ht="15.75" customHeight="1" x14ac:dyDescent="0.25">
      <c r="A700" s="238"/>
      <c r="B700" s="238"/>
      <c r="C700" s="238"/>
      <c r="D700" s="238"/>
      <c r="E700" s="238"/>
      <c r="F700" s="238"/>
      <c r="G700" s="238"/>
      <c r="H700" s="238"/>
      <c r="I700" s="238"/>
      <c r="J700" s="238"/>
      <c r="K700" s="238"/>
      <c r="L700" s="238"/>
      <c r="M700" s="238"/>
      <c r="N700" s="238"/>
      <c r="O700" s="238"/>
      <c r="P700" s="238"/>
      <c r="Q700" s="238"/>
      <c r="R700" s="238"/>
      <c r="S700" s="238"/>
      <c r="T700" s="238"/>
      <c r="U700" s="238"/>
      <c r="V700" s="238"/>
      <c r="W700" s="238"/>
      <c r="X700" s="238"/>
      <c r="Y700" s="238"/>
      <c r="Z700" s="238"/>
    </row>
    <row r="701" spans="1:26" ht="15.75" customHeight="1" x14ac:dyDescent="0.25">
      <c r="A701" s="238"/>
      <c r="B701" s="238"/>
      <c r="C701" s="238"/>
      <c r="D701" s="238"/>
      <c r="E701" s="238"/>
      <c r="F701" s="238"/>
      <c r="G701" s="238"/>
      <c r="H701" s="238"/>
      <c r="I701" s="238"/>
      <c r="J701" s="238"/>
      <c r="K701" s="238"/>
      <c r="L701" s="238"/>
      <c r="M701" s="238"/>
      <c r="N701" s="238"/>
      <c r="O701" s="238"/>
      <c r="P701" s="238"/>
      <c r="Q701" s="238"/>
      <c r="R701" s="238"/>
      <c r="S701" s="238"/>
      <c r="T701" s="238"/>
      <c r="U701" s="238"/>
      <c r="V701" s="238"/>
      <c r="W701" s="238"/>
      <c r="X701" s="238"/>
      <c r="Y701" s="238"/>
      <c r="Z701" s="238"/>
    </row>
    <row r="702" spans="1:26" ht="15.75" customHeight="1" x14ac:dyDescent="0.25">
      <c r="A702" s="238"/>
      <c r="B702" s="238"/>
      <c r="C702" s="238"/>
      <c r="D702" s="238"/>
      <c r="E702" s="238"/>
      <c r="F702" s="238"/>
      <c r="G702" s="238"/>
      <c r="H702" s="238"/>
      <c r="I702" s="238"/>
      <c r="J702" s="238"/>
      <c r="K702" s="238"/>
      <c r="L702" s="238"/>
      <c r="M702" s="238"/>
      <c r="N702" s="238"/>
      <c r="O702" s="238"/>
      <c r="P702" s="238"/>
      <c r="Q702" s="238"/>
      <c r="R702" s="238"/>
      <c r="S702" s="238"/>
      <c r="T702" s="238"/>
      <c r="U702" s="238"/>
      <c r="V702" s="238"/>
      <c r="W702" s="238"/>
      <c r="X702" s="238"/>
      <c r="Y702" s="238"/>
      <c r="Z702" s="238"/>
    </row>
    <row r="703" spans="1:26" ht="15.75" customHeight="1" x14ac:dyDescent="0.25">
      <c r="A703" s="238"/>
      <c r="B703" s="238"/>
      <c r="C703" s="238"/>
      <c r="D703" s="238"/>
      <c r="E703" s="238"/>
      <c r="F703" s="238"/>
      <c r="G703" s="238"/>
      <c r="H703" s="238"/>
      <c r="I703" s="238"/>
      <c r="J703" s="238"/>
      <c r="K703" s="238"/>
      <c r="L703" s="238"/>
      <c r="M703" s="238"/>
      <c r="N703" s="238"/>
      <c r="O703" s="238"/>
      <c r="P703" s="238"/>
      <c r="Q703" s="238"/>
      <c r="R703" s="238"/>
      <c r="S703" s="238"/>
      <c r="T703" s="238"/>
      <c r="U703" s="238"/>
      <c r="V703" s="238"/>
      <c r="W703" s="238"/>
      <c r="X703" s="238"/>
      <c r="Y703" s="238"/>
      <c r="Z703" s="238"/>
    </row>
    <row r="704" spans="1:26" ht="15.75" customHeight="1" x14ac:dyDescent="0.25">
      <c r="A704" s="238"/>
      <c r="B704" s="238"/>
      <c r="C704" s="238"/>
      <c r="D704" s="238"/>
      <c r="E704" s="238"/>
      <c r="F704" s="238"/>
      <c r="G704" s="238"/>
      <c r="H704" s="238"/>
      <c r="I704" s="238"/>
      <c r="J704" s="238"/>
      <c r="K704" s="238"/>
      <c r="L704" s="238"/>
      <c r="M704" s="238"/>
      <c r="N704" s="238"/>
      <c r="O704" s="238"/>
      <c r="P704" s="238"/>
      <c r="Q704" s="238"/>
      <c r="R704" s="238"/>
      <c r="S704" s="238"/>
      <c r="T704" s="238"/>
      <c r="U704" s="238"/>
      <c r="V704" s="238"/>
      <c r="W704" s="238"/>
      <c r="X704" s="238"/>
      <c r="Y704" s="238"/>
      <c r="Z704" s="238"/>
    </row>
    <row r="705" spans="1:26" ht="15.75" customHeight="1" x14ac:dyDescent="0.25">
      <c r="A705" s="238"/>
      <c r="B705" s="238"/>
      <c r="C705" s="238"/>
      <c r="D705" s="238"/>
      <c r="E705" s="238"/>
      <c r="F705" s="238"/>
      <c r="G705" s="238"/>
      <c r="H705" s="238"/>
      <c r="I705" s="238"/>
      <c r="J705" s="238"/>
      <c r="K705" s="238"/>
      <c r="L705" s="238"/>
      <c r="M705" s="238"/>
      <c r="N705" s="238"/>
      <c r="O705" s="238"/>
      <c r="P705" s="238"/>
      <c r="Q705" s="238"/>
      <c r="R705" s="238"/>
      <c r="S705" s="238"/>
      <c r="T705" s="238"/>
      <c r="U705" s="238"/>
      <c r="V705" s="238"/>
      <c r="W705" s="238"/>
      <c r="X705" s="238"/>
      <c r="Y705" s="238"/>
      <c r="Z705" s="238"/>
    </row>
    <row r="706" spans="1:26" ht="15.75" customHeight="1" x14ac:dyDescent="0.25">
      <c r="A706" s="238"/>
      <c r="B706" s="238"/>
      <c r="C706" s="238"/>
      <c r="D706" s="238"/>
      <c r="E706" s="238"/>
      <c r="F706" s="238"/>
      <c r="G706" s="238"/>
      <c r="H706" s="238"/>
      <c r="I706" s="238"/>
      <c r="J706" s="238"/>
      <c r="K706" s="238"/>
      <c r="L706" s="238"/>
      <c r="M706" s="238"/>
      <c r="N706" s="238"/>
      <c r="O706" s="238"/>
      <c r="P706" s="238"/>
      <c r="Q706" s="238"/>
      <c r="R706" s="238"/>
      <c r="S706" s="238"/>
      <c r="T706" s="238"/>
      <c r="U706" s="238"/>
      <c r="V706" s="238"/>
      <c r="W706" s="238"/>
      <c r="X706" s="238"/>
      <c r="Y706" s="238"/>
      <c r="Z706" s="238"/>
    </row>
    <row r="707" spans="1:26" ht="15.75" customHeight="1" x14ac:dyDescent="0.25">
      <c r="A707" s="238"/>
      <c r="B707" s="238"/>
      <c r="C707" s="238"/>
      <c r="D707" s="238"/>
      <c r="E707" s="238"/>
      <c r="F707" s="238"/>
      <c r="G707" s="238"/>
      <c r="H707" s="238"/>
      <c r="I707" s="238"/>
      <c r="J707" s="238"/>
      <c r="K707" s="238"/>
      <c r="L707" s="238"/>
      <c r="M707" s="238"/>
      <c r="N707" s="238"/>
      <c r="O707" s="238"/>
      <c r="P707" s="238"/>
      <c r="Q707" s="238"/>
      <c r="R707" s="238"/>
      <c r="S707" s="238"/>
      <c r="T707" s="238"/>
      <c r="U707" s="238"/>
      <c r="V707" s="238"/>
      <c r="W707" s="238"/>
      <c r="X707" s="238"/>
      <c r="Y707" s="238"/>
      <c r="Z707" s="238"/>
    </row>
    <row r="708" spans="1:26" ht="15.75" customHeight="1" x14ac:dyDescent="0.25">
      <c r="A708" s="238"/>
      <c r="B708" s="238"/>
      <c r="C708" s="238"/>
      <c r="D708" s="238"/>
      <c r="E708" s="238"/>
      <c r="F708" s="238"/>
      <c r="G708" s="238"/>
      <c r="H708" s="238"/>
      <c r="I708" s="238"/>
      <c r="J708" s="238"/>
      <c r="K708" s="238"/>
      <c r="L708" s="238"/>
      <c r="M708" s="238"/>
      <c r="N708" s="238"/>
      <c r="O708" s="238"/>
      <c r="P708" s="238"/>
      <c r="Q708" s="238"/>
      <c r="R708" s="238"/>
      <c r="S708" s="238"/>
      <c r="T708" s="238"/>
      <c r="U708" s="238"/>
      <c r="V708" s="238"/>
      <c r="W708" s="238"/>
      <c r="X708" s="238"/>
      <c r="Y708" s="238"/>
      <c r="Z708" s="238"/>
    </row>
    <row r="709" spans="1:26" ht="15.75" customHeight="1" x14ac:dyDescent="0.25">
      <c r="A709" s="238"/>
      <c r="B709" s="238"/>
      <c r="C709" s="238"/>
      <c r="D709" s="238"/>
      <c r="E709" s="238"/>
      <c r="F709" s="238"/>
      <c r="G709" s="238"/>
      <c r="H709" s="238"/>
      <c r="I709" s="238"/>
      <c r="J709" s="238"/>
      <c r="K709" s="238"/>
      <c r="L709" s="238"/>
      <c r="M709" s="238"/>
      <c r="N709" s="238"/>
      <c r="O709" s="238"/>
      <c r="P709" s="238"/>
      <c r="Q709" s="238"/>
      <c r="R709" s="238"/>
      <c r="S709" s="238"/>
      <c r="T709" s="238"/>
      <c r="U709" s="238"/>
      <c r="V709" s="238"/>
      <c r="W709" s="238"/>
      <c r="X709" s="238"/>
      <c r="Y709" s="238"/>
      <c r="Z709" s="238"/>
    </row>
    <row r="710" spans="1:26" ht="15.75" customHeight="1" x14ac:dyDescent="0.25">
      <c r="A710" s="238"/>
      <c r="B710" s="238"/>
      <c r="C710" s="238"/>
      <c r="D710" s="238"/>
      <c r="E710" s="238"/>
      <c r="F710" s="238"/>
      <c r="G710" s="238"/>
      <c r="H710" s="238"/>
      <c r="I710" s="238"/>
      <c r="J710" s="238"/>
      <c r="K710" s="238"/>
      <c r="L710" s="238"/>
      <c r="M710" s="238"/>
      <c r="N710" s="238"/>
      <c r="O710" s="238"/>
      <c r="P710" s="238"/>
      <c r="Q710" s="238"/>
      <c r="R710" s="238"/>
      <c r="S710" s="238"/>
      <c r="T710" s="238"/>
      <c r="U710" s="238"/>
      <c r="V710" s="238"/>
      <c r="W710" s="238"/>
      <c r="X710" s="238"/>
      <c r="Y710" s="238"/>
      <c r="Z710" s="238"/>
    </row>
    <row r="711" spans="1:26" ht="15.75" customHeight="1" x14ac:dyDescent="0.25">
      <c r="A711" s="238"/>
      <c r="B711" s="238"/>
      <c r="C711" s="238"/>
      <c r="D711" s="238"/>
      <c r="E711" s="238"/>
      <c r="F711" s="238"/>
      <c r="G711" s="238"/>
      <c r="H711" s="238"/>
      <c r="I711" s="238"/>
      <c r="J711" s="238"/>
      <c r="K711" s="238"/>
      <c r="L711" s="238"/>
      <c r="M711" s="238"/>
      <c r="N711" s="238"/>
      <c r="O711" s="238"/>
      <c r="P711" s="238"/>
      <c r="Q711" s="238"/>
      <c r="R711" s="238"/>
      <c r="S711" s="238"/>
      <c r="T711" s="238"/>
      <c r="U711" s="238"/>
      <c r="V711" s="238"/>
      <c r="W711" s="238"/>
      <c r="X711" s="238"/>
      <c r="Y711" s="238"/>
      <c r="Z711" s="238"/>
    </row>
    <row r="712" spans="1:26" ht="15.75" customHeight="1" x14ac:dyDescent="0.25">
      <c r="A712" s="238"/>
      <c r="B712" s="238"/>
      <c r="C712" s="238"/>
      <c r="D712" s="238"/>
      <c r="E712" s="238"/>
      <c r="F712" s="238"/>
      <c r="G712" s="238"/>
      <c r="H712" s="238"/>
      <c r="I712" s="238"/>
      <c r="J712" s="238"/>
      <c r="K712" s="238"/>
      <c r="L712" s="238"/>
      <c r="M712" s="238"/>
      <c r="N712" s="238"/>
      <c r="O712" s="238"/>
      <c r="P712" s="238"/>
      <c r="Q712" s="238"/>
      <c r="R712" s="238"/>
      <c r="S712" s="238"/>
      <c r="T712" s="238"/>
      <c r="U712" s="238"/>
      <c r="V712" s="238"/>
      <c r="W712" s="238"/>
      <c r="X712" s="238"/>
      <c r="Y712" s="238"/>
      <c r="Z712" s="238"/>
    </row>
    <row r="713" spans="1:26" ht="15.75" customHeight="1" x14ac:dyDescent="0.25">
      <c r="A713" s="238"/>
      <c r="B713" s="238"/>
      <c r="C713" s="238"/>
      <c r="D713" s="238"/>
      <c r="E713" s="238"/>
      <c r="F713" s="238"/>
      <c r="G713" s="238"/>
      <c r="H713" s="238"/>
      <c r="I713" s="238"/>
      <c r="J713" s="238"/>
      <c r="K713" s="238"/>
      <c r="L713" s="238"/>
      <c r="M713" s="238"/>
      <c r="N713" s="238"/>
      <c r="O713" s="238"/>
      <c r="P713" s="238"/>
      <c r="Q713" s="238"/>
      <c r="R713" s="238"/>
      <c r="S713" s="238"/>
      <c r="T713" s="238"/>
      <c r="U713" s="238"/>
      <c r="V713" s="238"/>
      <c r="W713" s="238"/>
      <c r="X713" s="238"/>
      <c r="Y713" s="238"/>
      <c r="Z713" s="238"/>
    </row>
    <row r="714" spans="1:26" ht="15.75" customHeight="1" x14ac:dyDescent="0.25">
      <c r="A714" s="238"/>
      <c r="B714" s="238"/>
      <c r="C714" s="238"/>
      <c r="D714" s="238"/>
      <c r="E714" s="238"/>
      <c r="F714" s="238"/>
      <c r="G714" s="238"/>
      <c r="H714" s="238"/>
      <c r="I714" s="238"/>
      <c r="J714" s="238"/>
      <c r="K714" s="238"/>
      <c r="L714" s="238"/>
      <c r="M714" s="238"/>
      <c r="N714" s="238"/>
      <c r="O714" s="238"/>
      <c r="P714" s="238"/>
      <c r="Q714" s="238"/>
      <c r="R714" s="238"/>
      <c r="S714" s="238"/>
      <c r="T714" s="238"/>
      <c r="U714" s="238"/>
      <c r="V714" s="238"/>
      <c r="W714" s="238"/>
      <c r="X714" s="238"/>
      <c r="Y714" s="238"/>
      <c r="Z714" s="238"/>
    </row>
    <row r="715" spans="1:26" ht="15.75" customHeight="1" x14ac:dyDescent="0.25">
      <c r="A715" s="238"/>
      <c r="B715" s="238"/>
      <c r="C715" s="238"/>
      <c r="D715" s="238"/>
      <c r="E715" s="238"/>
      <c r="F715" s="238"/>
      <c r="G715" s="238"/>
      <c r="H715" s="238"/>
      <c r="I715" s="238"/>
      <c r="J715" s="238"/>
      <c r="K715" s="238"/>
      <c r="L715" s="238"/>
      <c r="M715" s="238"/>
      <c r="N715" s="238"/>
      <c r="O715" s="238"/>
      <c r="P715" s="238"/>
      <c r="Q715" s="238"/>
      <c r="R715" s="238"/>
      <c r="S715" s="238"/>
      <c r="T715" s="238"/>
      <c r="U715" s="238"/>
      <c r="V715" s="238"/>
      <c r="W715" s="238"/>
      <c r="X715" s="238"/>
      <c r="Y715" s="238"/>
      <c r="Z715" s="238"/>
    </row>
    <row r="716" spans="1:26" ht="15.75" customHeight="1" x14ac:dyDescent="0.25">
      <c r="A716" s="238"/>
      <c r="B716" s="238"/>
      <c r="C716" s="238"/>
      <c r="D716" s="238"/>
      <c r="E716" s="238"/>
      <c r="F716" s="238"/>
      <c r="G716" s="238"/>
      <c r="H716" s="238"/>
      <c r="I716" s="238"/>
      <c r="J716" s="238"/>
      <c r="K716" s="238"/>
      <c r="L716" s="238"/>
      <c r="M716" s="238"/>
      <c r="N716" s="238"/>
      <c r="O716" s="238"/>
      <c r="P716" s="238"/>
      <c r="Q716" s="238"/>
      <c r="R716" s="238"/>
      <c r="S716" s="238"/>
      <c r="T716" s="238"/>
      <c r="U716" s="238"/>
      <c r="V716" s="238"/>
      <c r="W716" s="238"/>
      <c r="X716" s="238"/>
      <c r="Y716" s="238"/>
      <c r="Z716" s="238"/>
    </row>
    <row r="717" spans="1:26" ht="15.75" customHeight="1" x14ac:dyDescent="0.25">
      <c r="A717" s="238"/>
      <c r="B717" s="238"/>
      <c r="C717" s="238"/>
      <c r="D717" s="238"/>
      <c r="E717" s="238"/>
      <c r="F717" s="238"/>
      <c r="G717" s="238"/>
      <c r="H717" s="238"/>
      <c r="I717" s="238"/>
      <c r="J717" s="238"/>
      <c r="K717" s="238"/>
      <c r="L717" s="238"/>
      <c r="M717" s="238"/>
      <c r="N717" s="238"/>
      <c r="O717" s="238"/>
      <c r="P717" s="238"/>
      <c r="Q717" s="238"/>
      <c r="R717" s="238"/>
      <c r="S717" s="238"/>
      <c r="T717" s="238"/>
      <c r="U717" s="238"/>
      <c r="V717" s="238"/>
      <c r="W717" s="238"/>
      <c r="X717" s="238"/>
      <c r="Y717" s="238"/>
      <c r="Z717" s="238"/>
    </row>
    <row r="718" spans="1:26" ht="15.75" customHeight="1" x14ac:dyDescent="0.25">
      <c r="A718" s="238"/>
      <c r="B718" s="238"/>
      <c r="C718" s="238"/>
      <c r="D718" s="238"/>
      <c r="E718" s="238"/>
      <c r="F718" s="238"/>
      <c r="G718" s="238"/>
      <c r="H718" s="238"/>
      <c r="I718" s="238"/>
      <c r="J718" s="238"/>
      <c r="K718" s="238"/>
      <c r="L718" s="238"/>
      <c r="M718" s="238"/>
      <c r="N718" s="238"/>
      <c r="O718" s="238"/>
      <c r="P718" s="238"/>
      <c r="Q718" s="238"/>
      <c r="R718" s="238"/>
      <c r="S718" s="238"/>
      <c r="T718" s="238"/>
      <c r="U718" s="238"/>
      <c r="V718" s="238"/>
      <c r="W718" s="238"/>
      <c r="X718" s="238"/>
      <c r="Y718" s="238"/>
      <c r="Z718" s="238"/>
    </row>
    <row r="719" spans="1:26" ht="15.75" customHeight="1" x14ac:dyDescent="0.25">
      <c r="A719" s="238"/>
      <c r="B719" s="238"/>
      <c r="C719" s="238"/>
      <c r="D719" s="238"/>
      <c r="E719" s="238"/>
      <c r="F719" s="238"/>
      <c r="G719" s="238"/>
      <c r="H719" s="238"/>
      <c r="I719" s="238"/>
      <c r="J719" s="238"/>
      <c r="K719" s="238"/>
      <c r="L719" s="238"/>
      <c r="M719" s="238"/>
      <c r="N719" s="238"/>
      <c r="O719" s="238"/>
      <c r="P719" s="238"/>
      <c r="Q719" s="238"/>
      <c r="R719" s="238"/>
      <c r="S719" s="238"/>
      <c r="T719" s="238"/>
      <c r="U719" s="238"/>
      <c r="V719" s="238"/>
      <c r="W719" s="238"/>
      <c r="X719" s="238"/>
      <c r="Y719" s="238"/>
      <c r="Z719" s="238"/>
    </row>
    <row r="720" spans="1:26" ht="15.75" customHeight="1" x14ac:dyDescent="0.25">
      <c r="A720" s="238"/>
      <c r="B720" s="238"/>
      <c r="C720" s="238"/>
      <c r="D720" s="238"/>
      <c r="E720" s="238"/>
      <c r="F720" s="238"/>
      <c r="G720" s="238"/>
      <c r="H720" s="238"/>
      <c r="I720" s="238"/>
      <c r="J720" s="238"/>
      <c r="K720" s="238"/>
      <c r="L720" s="238"/>
      <c r="M720" s="238"/>
      <c r="N720" s="238"/>
      <c r="O720" s="238"/>
      <c r="P720" s="238"/>
      <c r="Q720" s="238"/>
      <c r="R720" s="238"/>
      <c r="S720" s="238"/>
      <c r="T720" s="238"/>
      <c r="U720" s="238"/>
      <c r="V720" s="238"/>
      <c r="W720" s="238"/>
      <c r="X720" s="238"/>
      <c r="Y720" s="238"/>
      <c r="Z720" s="238"/>
    </row>
    <row r="721" spans="1:26" ht="15.75" customHeight="1" x14ac:dyDescent="0.25">
      <c r="A721" s="238"/>
      <c r="B721" s="238"/>
      <c r="C721" s="238"/>
      <c r="D721" s="238"/>
      <c r="E721" s="238"/>
      <c r="F721" s="238"/>
      <c r="G721" s="238"/>
      <c r="H721" s="238"/>
      <c r="I721" s="238"/>
      <c r="J721" s="238"/>
      <c r="K721" s="238"/>
      <c r="L721" s="238"/>
      <c r="M721" s="238"/>
      <c r="N721" s="238"/>
      <c r="O721" s="238"/>
      <c r="P721" s="238"/>
      <c r="Q721" s="238"/>
      <c r="R721" s="238"/>
      <c r="S721" s="238"/>
      <c r="T721" s="238"/>
      <c r="U721" s="238"/>
      <c r="V721" s="238"/>
      <c r="W721" s="238"/>
      <c r="X721" s="238"/>
      <c r="Y721" s="238"/>
      <c r="Z721" s="238"/>
    </row>
    <row r="722" spans="1:26" ht="15.75" customHeight="1" x14ac:dyDescent="0.25">
      <c r="A722" s="238"/>
      <c r="B722" s="238"/>
      <c r="C722" s="238"/>
      <c r="D722" s="238"/>
      <c r="E722" s="238"/>
      <c r="F722" s="238"/>
      <c r="G722" s="238"/>
      <c r="H722" s="238"/>
      <c r="I722" s="238"/>
      <c r="J722" s="238"/>
      <c r="K722" s="238"/>
      <c r="L722" s="238"/>
      <c r="M722" s="238"/>
      <c r="N722" s="238"/>
      <c r="O722" s="238"/>
      <c r="P722" s="238"/>
      <c r="Q722" s="238"/>
      <c r="R722" s="238"/>
      <c r="S722" s="238"/>
      <c r="T722" s="238"/>
      <c r="U722" s="238"/>
      <c r="V722" s="238"/>
      <c r="W722" s="238"/>
      <c r="X722" s="238"/>
      <c r="Y722" s="238"/>
      <c r="Z722" s="238"/>
    </row>
    <row r="723" spans="1:26" ht="15.75" customHeight="1" x14ac:dyDescent="0.25">
      <c r="A723" s="238"/>
      <c r="B723" s="238"/>
      <c r="C723" s="238"/>
      <c r="D723" s="238"/>
      <c r="E723" s="238"/>
      <c r="F723" s="238"/>
      <c r="G723" s="238"/>
      <c r="H723" s="238"/>
      <c r="I723" s="238"/>
      <c r="J723" s="238"/>
      <c r="K723" s="238"/>
      <c r="L723" s="238"/>
      <c r="M723" s="238"/>
      <c r="N723" s="238"/>
      <c r="O723" s="238"/>
      <c r="P723" s="238"/>
      <c r="Q723" s="238"/>
      <c r="R723" s="238"/>
      <c r="S723" s="238"/>
      <c r="T723" s="238"/>
      <c r="U723" s="238"/>
      <c r="V723" s="238"/>
      <c r="W723" s="238"/>
      <c r="X723" s="238"/>
      <c r="Y723" s="238"/>
      <c r="Z723" s="238"/>
    </row>
    <row r="724" spans="1:26" ht="15.75" customHeight="1" x14ac:dyDescent="0.25">
      <c r="A724" s="238"/>
      <c r="B724" s="238"/>
      <c r="C724" s="238"/>
      <c r="D724" s="238"/>
      <c r="E724" s="238"/>
      <c r="F724" s="238"/>
      <c r="G724" s="238"/>
      <c r="H724" s="238"/>
      <c r="I724" s="238"/>
      <c r="J724" s="238"/>
      <c r="K724" s="238"/>
      <c r="L724" s="238"/>
      <c r="M724" s="238"/>
      <c r="N724" s="238"/>
      <c r="O724" s="238"/>
      <c r="P724" s="238"/>
      <c r="Q724" s="238"/>
      <c r="R724" s="238"/>
      <c r="S724" s="238"/>
      <c r="T724" s="238"/>
      <c r="U724" s="238"/>
      <c r="V724" s="238"/>
      <c r="W724" s="238"/>
      <c r="X724" s="238"/>
      <c r="Y724" s="238"/>
      <c r="Z724" s="238"/>
    </row>
    <row r="725" spans="1:26" ht="15.75" customHeight="1" x14ac:dyDescent="0.25">
      <c r="A725" s="238"/>
      <c r="B725" s="238"/>
      <c r="C725" s="238"/>
      <c r="D725" s="238"/>
      <c r="E725" s="238"/>
      <c r="F725" s="238"/>
      <c r="G725" s="238"/>
      <c r="H725" s="238"/>
      <c r="I725" s="238"/>
      <c r="J725" s="238"/>
      <c r="K725" s="238"/>
      <c r="L725" s="238"/>
      <c r="M725" s="238"/>
      <c r="N725" s="238"/>
      <c r="O725" s="238"/>
      <c r="P725" s="238"/>
      <c r="Q725" s="238"/>
      <c r="R725" s="238"/>
      <c r="S725" s="238"/>
      <c r="T725" s="238"/>
      <c r="U725" s="238"/>
      <c r="V725" s="238"/>
      <c r="W725" s="238"/>
      <c r="X725" s="238"/>
      <c r="Y725" s="238"/>
      <c r="Z725" s="238"/>
    </row>
    <row r="726" spans="1:26" ht="15.75" customHeight="1" x14ac:dyDescent="0.25">
      <c r="A726" s="238"/>
      <c r="B726" s="238"/>
      <c r="C726" s="238"/>
      <c r="D726" s="238"/>
      <c r="E726" s="238"/>
      <c r="F726" s="238"/>
      <c r="G726" s="238"/>
      <c r="H726" s="238"/>
      <c r="I726" s="238"/>
      <c r="J726" s="238"/>
      <c r="K726" s="238"/>
      <c r="L726" s="238"/>
      <c r="M726" s="238"/>
      <c r="N726" s="238"/>
      <c r="O726" s="238"/>
      <c r="P726" s="238"/>
      <c r="Q726" s="238"/>
      <c r="R726" s="238"/>
      <c r="S726" s="238"/>
      <c r="T726" s="238"/>
      <c r="U726" s="238"/>
      <c r="V726" s="238"/>
      <c r="W726" s="238"/>
      <c r="X726" s="238"/>
      <c r="Y726" s="238"/>
      <c r="Z726" s="238"/>
    </row>
    <row r="727" spans="1:26" ht="15.75" customHeight="1" x14ac:dyDescent="0.25">
      <c r="A727" s="238"/>
      <c r="B727" s="238"/>
      <c r="C727" s="238"/>
      <c r="D727" s="238"/>
      <c r="E727" s="238"/>
      <c r="F727" s="238"/>
      <c r="G727" s="238"/>
      <c r="H727" s="238"/>
      <c r="I727" s="238"/>
      <c r="J727" s="238"/>
      <c r="K727" s="238"/>
      <c r="L727" s="238"/>
      <c r="M727" s="238"/>
      <c r="N727" s="238"/>
      <c r="O727" s="238"/>
      <c r="P727" s="238"/>
      <c r="Q727" s="238"/>
      <c r="R727" s="238"/>
      <c r="S727" s="238"/>
      <c r="T727" s="238"/>
      <c r="U727" s="238"/>
      <c r="V727" s="238"/>
      <c r="W727" s="238"/>
      <c r="X727" s="238"/>
      <c r="Y727" s="238"/>
      <c r="Z727" s="238"/>
    </row>
    <row r="728" spans="1:26" ht="15.75" customHeight="1" x14ac:dyDescent="0.25">
      <c r="A728" s="238"/>
      <c r="B728" s="238"/>
      <c r="C728" s="238"/>
      <c r="D728" s="238"/>
      <c r="E728" s="238"/>
      <c r="F728" s="238"/>
      <c r="G728" s="238"/>
      <c r="H728" s="238"/>
      <c r="I728" s="238"/>
      <c r="J728" s="238"/>
      <c r="K728" s="238"/>
      <c r="L728" s="238"/>
      <c r="M728" s="238"/>
      <c r="N728" s="238"/>
      <c r="O728" s="238"/>
      <c r="P728" s="238"/>
      <c r="Q728" s="238"/>
      <c r="R728" s="238"/>
      <c r="S728" s="238"/>
      <c r="T728" s="238"/>
      <c r="U728" s="238"/>
      <c r="V728" s="238"/>
      <c r="W728" s="238"/>
      <c r="X728" s="238"/>
      <c r="Y728" s="238"/>
      <c r="Z728" s="238"/>
    </row>
    <row r="729" spans="1:26" ht="15.75" customHeight="1" x14ac:dyDescent="0.25">
      <c r="A729" s="238"/>
      <c r="B729" s="238"/>
      <c r="C729" s="238"/>
      <c r="D729" s="238"/>
      <c r="E729" s="238"/>
      <c r="F729" s="238"/>
      <c r="G729" s="238"/>
      <c r="H729" s="238"/>
      <c r="I729" s="238"/>
      <c r="J729" s="238"/>
      <c r="K729" s="238"/>
      <c r="L729" s="238"/>
      <c r="M729" s="238"/>
      <c r="N729" s="238"/>
      <c r="O729" s="238"/>
      <c r="P729" s="238"/>
      <c r="Q729" s="238"/>
      <c r="R729" s="238"/>
      <c r="S729" s="238"/>
      <c r="T729" s="238"/>
      <c r="U729" s="238"/>
      <c r="V729" s="238"/>
      <c r="W729" s="238"/>
      <c r="X729" s="238"/>
      <c r="Y729" s="238"/>
      <c r="Z729" s="238"/>
    </row>
    <row r="730" spans="1:26" ht="15.75" customHeight="1" x14ac:dyDescent="0.25">
      <c r="A730" s="238"/>
      <c r="B730" s="238"/>
      <c r="C730" s="238"/>
      <c r="D730" s="238"/>
      <c r="E730" s="238"/>
      <c r="F730" s="238"/>
      <c r="G730" s="238"/>
      <c r="H730" s="238"/>
      <c r="I730" s="238"/>
      <c r="J730" s="238"/>
      <c r="K730" s="238"/>
      <c r="L730" s="238"/>
      <c r="M730" s="238"/>
      <c r="N730" s="238"/>
      <c r="O730" s="238"/>
      <c r="P730" s="238"/>
      <c r="Q730" s="238"/>
      <c r="R730" s="238"/>
      <c r="S730" s="238"/>
      <c r="T730" s="238"/>
      <c r="U730" s="238"/>
      <c r="V730" s="238"/>
      <c r="W730" s="238"/>
      <c r="X730" s="238"/>
      <c r="Y730" s="238"/>
      <c r="Z730" s="238"/>
    </row>
    <row r="731" spans="1:26" ht="15.75" customHeight="1" x14ac:dyDescent="0.25">
      <c r="A731" s="238"/>
      <c r="B731" s="238"/>
      <c r="C731" s="238"/>
      <c r="D731" s="238"/>
      <c r="E731" s="238"/>
      <c r="F731" s="238"/>
      <c r="G731" s="238"/>
      <c r="H731" s="238"/>
      <c r="I731" s="238"/>
      <c r="J731" s="238"/>
      <c r="K731" s="238"/>
      <c r="L731" s="238"/>
      <c r="M731" s="238"/>
      <c r="N731" s="238"/>
      <c r="O731" s="238"/>
      <c r="P731" s="238"/>
      <c r="Q731" s="238"/>
      <c r="R731" s="238"/>
      <c r="S731" s="238"/>
      <c r="T731" s="238"/>
      <c r="U731" s="238"/>
      <c r="V731" s="238"/>
      <c r="W731" s="238"/>
      <c r="X731" s="238"/>
      <c r="Y731" s="238"/>
      <c r="Z731" s="238"/>
    </row>
    <row r="732" spans="1:26" ht="15.75" customHeight="1" x14ac:dyDescent="0.25">
      <c r="A732" s="238"/>
      <c r="B732" s="238"/>
      <c r="C732" s="238"/>
      <c r="D732" s="238"/>
      <c r="E732" s="238"/>
      <c r="F732" s="238"/>
      <c r="G732" s="238"/>
      <c r="H732" s="238"/>
      <c r="I732" s="238"/>
      <c r="J732" s="238"/>
      <c r="K732" s="238"/>
      <c r="L732" s="238"/>
      <c r="M732" s="238"/>
      <c r="N732" s="238"/>
      <c r="O732" s="238"/>
      <c r="P732" s="238"/>
      <c r="Q732" s="238"/>
      <c r="R732" s="238"/>
      <c r="S732" s="238"/>
      <c r="T732" s="238"/>
      <c r="U732" s="238"/>
      <c r="V732" s="238"/>
      <c r="W732" s="238"/>
      <c r="X732" s="238"/>
      <c r="Y732" s="238"/>
      <c r="Z732" s="238"/>
    </row>
    <row r="733" spans="1:26" ht="15.75" customHeight="1" x14ac:dyDescent="0.25">
      <c r="A733" s="238"/>
      <c r="B733" s="238"/>
      <c r="C733" s="238"/>
      <c r="D733" s="238"/>
      <c r="E733" s="238"/>
      <c r="F733" s="238"/>
      <c r="G733" s="238"/>
      <c r="H733" s="238"/>
      <c r="I733" s="238"/>
      <c r="J733" s="238"/>
      <c r="K733" s="238"/>
      <c r="L733" s="238"/>
      <c r="M733" s="238"/>
      <c r="N733" s="238"/>
      <c r="O733" s="238"/>
      <c r="P733" s="238"/>
      <c r="Q733" s="238"/>
      <c r="R733" s="238"/>
      <c r="S733" s="238"/>
      <c r="T733" s="238"/>
      <c r="U733" s="238"/>
      <c r="V733" s="238"/>
      <c r="W733" s="238"/>
      <c r="X733" s="238"/>
      <c r="Y733" s="238"/>
      <c r="Z733" s="238"/>
    </row>
    <row r="734" spans="1:26" ht="15.75" customHeight="1" x14ac:dyDescent="0.25">
      <c r="A734" s="238"/>
      <c r="B734" s="238"/>
      <c r="C734" s="238"/>
      <c r="D734" s="238"/>
      <c r="E734" s="238"/>
      <c r="F734" s="238"/>
      <c r="G734" s="238"/>
      <c r="H734" s="238"/>
      <c r="I734" s="238"/>
      <c r="J734" s="238"/>
      <c r="K734" s="238"/>
      <c r="L734" s="238"/>
      <c r="M734" s="238"/>
      <c r="N734" s="238"/>
      <c r="O734" s="238"/>
      <c r="P734" s="238"/>
      <c r="Q734" s="238"/>
      <c r="R734" s="238"/>
      <c r="S734" s="238"/>
      <c r="T734" s="238"/>
      <c r="U734" s="238"/>
      <c r="V734" s="238"/>
      <c r="W734" s="238"/>
      <c r="X734" s="238"/>
      <c r="Y734" s="238"/>
      <c r="Z734" s="238"/>
    </row>
    <row r="735" spans="1:26" ht="15.75" customHeight="1" x14ac:dyDescent="0.25">
      <c r="A735" s="238"/>
      <c r="B735" s="238"/>
      <c r="C735" s="238"/>
      <c r="D735" s="238"/>
      <c r="E735" s="238"/>
      <c r="F735" s="238"/>
      <c r="G735" s="238"/>
      <c r="H735" s="238"/>
      <c r="I735" s="238"/>
      <c r="J735" s="238"/>
      <c r="K735" s="238"/>
      <c r="L735" s="238"/>
      <c r="M735" s="238"/>
      <c r="N735" s="238"/>
      <c r="O735" s="238"/>
      <c r="P735" s="238"/>
      <c r="Q735" s="238"/>
      <c r="R735" s="238"/>
      <c r="S735" s="238"/>
      <c r="T735" s="238"/>
      <c r="U735" s="238"/>
      <c r="V735" s="238"/>
      <c r="W735" s="238"/>
      <c r="X735" s="238"/>
      <c r="Y735" s="238"/>
      <c r="Z735" s="238"/>
    </row>
    <row r="736" spans="1:26" ht="15.75" customHeight="1" x14ac:dyDescent="0.25">
      <c r="A736" s="238"/>
      <c r="B736" s="238"/>
      <c r="C736" s="238"/>
      <c r="D736" s="238"/>
      <c r="E736" s="238"/>
      <c r="F736" s="238"/>
      <c r="G736" s="238"/>
      <c r="H736" s="238"/>
      <c r="I736" s="238"/>
      <c r="J736" s="238"/>
      <c r="K736" s="238"/>
      <c r="L736" s="238"/>
      <c r="M736" s="238"/>
      <c r="N736" s="238"/>
      <c r="O736" s="238"/>
      <c r="P736" s="238"/>
      <c r="Q736" s="238"/>
      <c r="R736" s="238"/>
      <c r="S736" s="238"/>
      <c r="T736" s="238"/>
      <c r="U736" s="238"/>
      <c r="V736" s="238"/>
      <c r="W736" s="238"/>
      <c r="X736" s="238"/>
      <c r="Y736" s="238"/>
      <c r="Z736" s="238"/>
    </row>
    <row r="737" spans="1:26" ht="15.75" customHeight="1" x14ac:dyDescent="0.25">
      <c r="A737" s="238"/>
      <c r="B737" s="238"/>
      <c r="C737" s="238"/>
      <c r="D737" s="238"/>
      <c r="E737" s="238"/>
      <c r="F737" s="238"/>
      <c r="G737" s="238"/>
      <c r="H737" s="238"/>
      <c r="I737" s="238"/>
      <c r="J737" s="238"/>
      <c r="K737" s="238"/>
      <c r="L737" s="238"/>
      <c r="M737" s="238"/>
      <c r="N737" s="238"/>
      <c r="O737" s="238"/>
      <c r="P737" s="238"/>
      <c r="Q737" s="238"/>
      <c r="R737" s="238"/>
      <c r="S737" s="238"/>
      <c r="T737" s="238"/>
      <c r="U737" s="238"/>
      <c r="V737" s="238"/>
      <c r="W737" s="238"/>
      <c r="X737" s="238"/>
      <c r="Y737" s="238"/>
      <c r="Z737" s="238"/>
    </row>
    <row r="738" spans="1:26" ht="15.75" customHeight="1" x14ac:dyDescent="0.25">
      <c r="A738" s="238"/>
      <c r="B738" s="238"/>
      <c r="C738" s="238"/>
      <c r="D738" s="238"/>
      <c r="E738" s="238"/>
      <c r="F738" s="238"/>
      <c r="G738" s="238"/>
      <c r="H738" s="238"/>
      <c r="I738" s="238"/>
      <c r="J738" s="238"/>
      <c r="K738" s="238"/>
      <c r="L738" s="238"/>
      <c r="M738" s="238"/>
      <c r="N738" s="238"/>
      <c r="O738" s="238"/>
      <c r="P738" s="238"/>
      <c r="Q738" s="238"/>
      <c r="R738" s="238"/>
      <c r="S738" s="238"/>
      <c r="T738" s="238"/>
      <c r="U738" s="238"/>
      <c r="V738" s="238"/>
      <c r="W738" s="238"/>
      <c r="X738" s="238"/>
      <c r="Y738" s="238"/>
      <c r="Z738" s="238"/>
    </row>
    <row r="739" spans="1:26" ht="15.75" customHeight="1" x14ac:dyDescent="0.25">
      <c r="A739" s="238"/>
      <c r="B739" s="238"/>
      <c r="C739" s="238"/>
      <c r="D739" s="238"/>
      <c r="E739" s="238"/>
      <c r="F739" s="238"/>
      <c r="G739" s="238"/>
      <c r="H739" s="238"/>
      <c r="I739" s="238"/>
      <c r="J739" s="238"/>
      <c r="K739" s="238"/>
      <c r="L739" s="238"/>
      <c r="M739" s="238"/>
      <c r="N739" s="238"/>
      <c r="O739" s="238"/>
      <c r="P739" s="238"/>
      <c r="Q739" s="238"/>
      <c r="R739" s="238"/>
      <c r="S739" s="238"/>
      <c r="T739" s="238"/>
      <c r="U739" s="238"/>
      <c r="V739" s="238"/>
      <c r="W739" s="238"/>
      <c r="X739" s="238"/>
      <c r="Y739" s="238"/>
      <c r="Z739" s="238"/>
    </row>
    <row r="740" spans="1:26" ht="15.75" customHeight="1" x14ac:dyDescent="0.25">
      <c r="A740" s="238"/>
      <c r="B740" s="238"/>
      <c r="C740" s="238"/>
      <c r="D740" s="238"/>
      <c r="E740" s="238"/>
      <c r="F740" s="238"/>
      <c r="G740" s="238"/>
      <c r="H740" s="238"/>
      <c r="I740" s="238"/>
      <c r="J740" s="238"/>
      <c r="K740" s="238"/>
      <c r="L740" s="238"/>
      <c r="M740" s="238"/>
      <c r="N740" s="238"/>
      <c r="O740" s="238"/>
      <c r="P740" s="238"/>
      <c r="Q740" s="238"/>
      <c r="R740" s="238"/>
      <c r="S740" s="238"/>
      <c r="T740" s="238"/>
      <c r="U740" s="238"/>
      <c r="V740" s="238"/>
      <c r="W740" s="238"/>
      <c r="X740" s="238"/>
      <c r="Y740" s="238"/>
      <c r="Z740" s="238"/>
    </row>
    <row r="741" spans="1:26" ht="15.75" customHeight="1" x14ac:dyDescent="0.25">
      <c r="A741" s="238"/>
      <c r="B741" s="238"/>
      <c r="C741" s="238"/>
      <c r="D741" s="238"/>
      <c r="E741" s="238"/>
      <c r="F741" s="238"/>
      <c r="G741" s="238"/>
      <c r="H741" s="238"/>
      <c r="I741" s="238"/>
      <c r="J741" s="238"/>
      <c r="K741" s="238"/>
      <c r="L741" s="238"/>
      <c r="M741" s="238"/>
      <c r="N741" s="238"/>
      <c r="O741" s="238"/>
      <c r="P741" s="238"/>
      <c r="Q741" s="238"/>
      <c r="R741" s="238"/>
      <c r="S741" s="238"/>
      <c r="T741" s="238"/>
      <c r="U741" s="238"/>
      <c r="V741" s="238"/>
      <c r="W741" s="238"/>
      <c r="X741" s="238"/>
      <c r="Y741" s="238"/>
      <c r="Z741" s="238"/>
    </row>
    <row r="742" spans="1:26" ht="15.75" customHeight="1" x14ac:dyDescent="0.25">
      <c r="A742" s="238"/>
      <c r="B742" s="238"/>
      <c r="C742" s="238"/>
      <c r="D742" s="238"/>
      <c r="E742" s="238"/>
      <c r="F742" s="238"/>
      <c r="G742" s="238"/>
      <c r="H742" s="238"/>
      <c r="I742" s="238"/>
      <c r="J742" s="238"/>
      <c r="K742" s="238"/>
      <c r="L742" s="238"/>
      <c r="M742" s="238"/>
      <c r="N742" s="238"/>
      <c r="O742" s="238"/>
      <c r="P742" s="238"/>
      <c r="Q742" s="238"/>
      <c r="R742" s="238"/>
      <c r="S742" s="238"/>
      <c r="T742" s="238"/>
      <c r="U742" s="238"/>
      <c r="V742" s="238"/>
      <c r="W742" s="238"/>
      <c r="X742" s="238"/>
      <c r="Y742" s="238"/>
      <c r="Z742" s="238"/>
    </row>
    <row r="743" spans="1:26" ht="15.75" customHeight="1" x14ac:dyDescent="0.25">
      <c r="A743" s="238"/>
      <c r="B743" s="238"/>
      <c r="C743" s="238"/>
      <c r="D743" s="238"/>
      <c r="E743" s="238"/>
      <c r="F743" s="238"/>
      <c r="G743" s="238"/>
      <c r="H743" s="238"/>
      <c r="I743" s="238"/>
      <c r="J743" s="238"/>
      <c r="K743" s="238"/>
      <c r="L743" s="238"/>
      <c r="M743" s="238"/>
      <c r="N743" s="238"/>
      <c r="O743" s="238"/>
      <c r="P743" s="238"/>
      <c r="Q743" s="238"/>
      <c r="R743" s="238"/>
      <c r="S743" s="238"/>
      <c r="T743" s="238"/>
      <c r="U743" s="238"/>
      <c r="V743" s="238"/>
      <c r="W743" s="238"/>
      <c r="X743" s="238"/>
      <c r="Y743" s="238"/>
      <c r="Z743" s="238"/>
    </row>
    <row r="744" spans="1:26" ht="15.75" customHeight="1" x14ac:dyDescent="0.25">
      <c r="A744" s="238"/>
      <c r="B744" s="238"/>
      <c r="C744" s="238"/>
      <c r="D744" s="238"/>
      <c r="E744" s="238"/>
      <c r="F744" s="238"/>
      <c r="G744" s="238"/>
      <c r="H744" s="238"/>
      <c r="I744" s="238"/>
      <c r="J744" s="238"/>
      <c r="K744" s="238"/>
      <c r="L744" s="238"/>
      <c r="M744" s="238"/>
      <c r="N744" s="238"/>
      <c r="O744" s="238"/>
      <c r="P744" s="238"/>
      <c r="Q744" s="238"/>
      <c r="R744" s="238"/>
      <c r="S744" s="238"/>
      <c r="T744" s="238"/>
      <c r="U744" s="238"/>
      <c r="V744" s="238"/>
      <c r="W744" s="238"/>
      <c r="X744" s="238"/>
      <c r="Y744" s="238"/>
      <c r="Z744" s="238"/>
    </row>
    <row r="745" spans="1:26" ht="15.75" customHeight="1" x14ac:dyDescent="0.25">
      <c r="A745" s="238"/>
      <c r="B745" s="238"/>
      <c r="C745" s="238"/>
      <c r="D745" s="238"/>
      <c r="E745" s="238"/>
      <c r="F745" s="238"/>
      <c r="G745" s="238"/>
      <c r="H745" s="238"/>
      <c r="I745" s="238"/>
      <c r="J745" s="238"/>
      <c r="K745" s="238"/>
      <c r="L745" s="238"/>
      <c r="M745" s="238"/>
      <c r="N745" s="238"/>
      <c r="O745" s="238"/>
      <c r="P745" s="238"/>
      <c r="Q745" s="238"/>
      <c r="R745" s="238"/>
      <c r="S745" s="238"/>
      <c r="T745" s="238"/>
      <c r="U745" s="238"/>
      <c r="V745" s="238"/>
      <c r="W745" s="238"/>
      <c r="X745" s="238"/>
      <c r="Y745" s="238"/>
      <c r="Z745" s="238"/>
    </row>
    <row r="746" spans="1:26" ht="15.75" customHeight="1" x14ac:dyDescent="0.25">
      <c r="A746" s="238"/>
      <c r="B746" s="238"/>
      <c r="C746" s="238"/>
      <c r="D746" s="238"/>
      <c r="E746" s="238"/>
      <c r="F746" s="238"/>
      <c r="G746" s="238"/>
      <c r="H746" s="238"/>
      <c r="I746" s="238"/>
      <c r="J746" s="238"/>
      <c r="K746" s="238"/>
      <c r="L746" s="238"/>
      <c r="M746" s="238"/>
      <c r="N746" s="238"/>
      <c r="O746" s="238"/>
      <c r="P746" s="238"/>
      <c r="Q746" s="238"/>
      <c r="R746" s="238"/>
      <c r="S746" s="238"/>
      <c r="T746" s="238"/>
      <c r="U746" s="238"/>
      <c r="V746" s="238"/>
      <c r="W746" s="238"/>
      <c r="X746" s="238"/>
      <c r="Y746" s="238"/>
      <c r="Z746" s="238"/>
    </row>
    <row r="747" spans="1:26" ht="15.75" customHeight="1" x14ac:dyDescent="0.25">
      <c r="A747" s="238"/>
      <c r="B747" s="238"/>
      <c r="C747" s="238"/>
      <c r="D747" s="238"/>
      <c r="E747" s="238"/>
      <c r="F747" s="238"/>
      <c r="G747" s="238"/>
      <c r="H747" s="238"/>
      <c r="I747" s="238"/>
      <c r="J747" s="238"/>
      <c r="K747" s="238"/>
      <c r="L747" s="238"/>
      <c r="M747" s="238"/>
      <c r="N747" s="238"/>
      <c r="O747" s="238"/>
      <c r="P747" s="238"/>
      <c r="Q747" s="238"/>
      <c r="R747" s="238"/>
      <c r="S747" s="238"/>
      <c r="T747" s="238"/>
      <c r="U747" s="238"/>
      <c r="V747" s="238"/>
      <c r="W747" s="238"/>
      <c r="X747" s="238"/>
      <c r="Y747" s="238"/>
      <c r="Z747" s="238"/>
    </row>
    <row r="748" spans="1:26" ht="15.75" customHeight="1" x14ac:dyDescent="0.25">
      <c r="A748" s="238"/>
      <c r="B748" s="238"/>
      <c r="C748" s="238"/>
      <c r="D748" s="238"/>
      <c r="E748" s="238"/>
      <c r="F748" s="238"/>
      <c r="G748" s="238"/>
      <c r="H748" s="238"/>
      <c r="I748" s="238"/>
      <c r="J748" s="238"/>
      <c r="K748" s="238"/>
      <c r="L748" s="238"/>
      <c r="M748" s="238"/>
      <c r="N748" s="238"/>
      <c r="O748" s="238"/>
      <c r="P748" s="238"/>
      <c r="Q748" s="238"/>
      <c r="R748" s="238"/>
      <c r="S748" s="238"/>
      <c r="T748" s="238"/>
      <c r="U748" s="238"/>
      <c r="V748" s="238"/>
      <c r="W748" s="238"/>
      <c r="X748" s="238"/>
      <c r="Y748" s="238"/>
      <c r="Z748" s="238"/>
    </row>
    <row r="749" spans="1:26" ht="15.75" customHeight="1" x14ac:dyDescent="0.25">
      <c r="A749" s="238"/>
      <c r="B749" s="238"/>
      <c r="C749" s="238"/>
      <c r="D749" s="238"/>
      <c r="E749" s="238"/>
      <c r="F749" s="238"/>
      <c r="G749" s="238"/>
      <c r="H749" s="238"/>
      <c r="I749" s="238"/>
      <c r="J749" s="238"/>
      <c r="K749" s="238"/>
      <c r="L749" s="238"/>
      <c r="M749" s="238"/>
      <c r="N749" s="238"/>
      <c r="O749" s="238"/>
      <c r="P749" s="238"/>
      <c r="Q749" s="238"/>
      <c r="R749" s="238"/>
      <c r="S749" s="238"/>
      <c r="T749" s="238"/>
      <c r="U749" s="238"/>
      <c r="V749" s="238"/>
      <c r="W749" s="238"/>
      <c r="X749" s="238"/>
      <c r="Y749" s="238"/>
      <c r="Z749" s="238"/>
    </row>
    <row r="750" spans="1:26" ht="15.75" customHeight="1" x14ac:dyDescent="0.25">
      <c r="A750" s="238"/>
      <c r="B750" s="238"/>
      <c r="C750" s="238"/>
      <c r="D750" s="238"/>
      <c r="E750" s="238"/>
      <c r="F750" s="238"/>
      <c r="G750" s="238"/>
      <c r="H750" s="238"/>
      <c r="I750" s="238"/>
      <c r="J750" s="238"/>
      <c r="K750" s="238"/>
      <c r="L750" s="238"/>
      <c r="M750" s="238"/>
      <c r="N750" s="238"/>
      <c r="O750" s="238"/>
      <c r="P750" s="238"/>
      <c r="Q750" s="238"/>
      <c r="R750" s="238"/>
      <c r="S750" s="238"/>
      <c r="T750" s="238"/>
      <c r="U750" s="238"/>
      <c r="V750" s="238"/>
      <c r="W750" s="238"/>
      <c r="X750" s="238"/>
      <c r="Y750" s="238"/>
      <c r="Z750" s="238"/>
    </row>
    <row r="751" spans="1:26" ht="15.75" customHeight="1" x14ac:dyDescent="0.25">
      <c r="A751" s="238"/>
      <c r="B751" s="238"/>
      <c r="C751" s="238"/>
      <c r="D751" s="238"/>
      <c r="E751" s="238"/>
      <c r="F751" s="238"/>
      <c r="G751" s="238"/>
      <c r="H751" s="238"/>
      <c r="I751" s="238"/>
      <c r="J751" s="238"/>
      <c r="K751" s="238"/>
      <c r="L751" s="238"/>
      <c r="M751" s="238"/>
      <c r="N751" s="238"/>
      <c r="O751" s="238"/>
      <c r="P751" s="238"/>
      <c r="Q751" s="238"/>
      <c r="R751" s="238"/>
      <c r="S751" s="238"/>
      <c r="T751" s="238"/>
      <c r="U751" s="238"/>
      <c r="V751" s="238"/>
      <c r="W751" s="238"/>
      <c r="X751" s="238"/>
      <c r="Y751" s="238"/>
      <c r="Z751" s="238"/>
    </row>
    <row r="752" spans="1:26" ht="15.75" customHeight="1" x14ac:dyDescent="0.25">
      <c r="A752" s="238"/>
      <c r="B752" s="238"/>
      <c r="C752" s="238"/>
      <c r="D752" s="238"/>
      <c r="E752" s="238"/>
      <c r="F752" s="238"/>
      <c r="G752" s="238"/>
      <c r="H752" s="238"/>
      <c r="I752" s="238"/>
      <c r="J752" s="238"/>
      <c r="K752" s="238"/>
      <c r="L752" s="238"/>
      <c r="M752" s="238"/>
      <c r="N752" s="238"/>
      <c r="O752" s="238"/>
      <c r="P752" s="238"/>
      <c r="Q752" s="238"/>
      <c r="R752" s="238"/>
      <c r="S752" s="238"/>
      <c r="T752" s="238"/>
      <c r="U752" s="238"/>
      <c r="V752" s="238"/>
      <c r="W752" s="238"/>
      <c r="X752" s="238"/>
      <c r="Y752" s="238"/>
      <c r="Z752" s="238"/>
    </row>
    <row r="753" spans="1:26" ht="15.75" customHeight="1" x14ac:dyDescent="0.25">
      <c r="A753" s="238"/>
      <c r="B753" s="238"/>
      <c r="C753" s="238"/>
      <c r="D753" s="238"/>
      <c r="E753" s="238"/>
      <c r="F753" s="238"/>
      <c r="G753" s="238"/>
      <c r="H753" s="238"/>
      <c r="I753" s="238"/>
      <c r="J753" s="238"/>
      <c r="K753" s="238"/>
      <c r="L753" s="238"/>
      <c r="M753" s="238"/>
      <c r="N753" s="238"/>
      <c r="O753" s="238"/>
      <c r="P753" s="238"/>
      <c r="Q753" s="238"/>
      <c r="R753" s="238"/>
      <c r="S753" s="238"/>
      <c r="T753" s="238"/>
      <c r="U753" s="238"/>
      <c r="V753" s="238"/>
      <c r="W753" s="238"/>
      <c r="X753" s="238"/>
      <c r="Y753" s="238"/>
      <c r="Z753" s="238"/>
    </row>
    <row r="754" spans="1:26" ht="15.75" customHeight="1" x14ac:dyDescent="0.25">
      <c r="A754" s="238"/>
      <c r="B754" s="238"/>
      <c r="C754" s="238"/>
      <c r="D754" s="238"/>
      <c r="E754" s="238"/>
      <c r="F754" s="238"/>
      <c r="G754" s="238"/>
      <c r="H754" s="238"/>
      <c r="I754" s="238"/>
      <c r="J754" s="238"/>
      <c r="K754" s="238"/>
      <c r="L754" s="238"/>
      <c r="M754" s="238"/>
      <c r="N754" s="238"/>
      <c r="O754" s="238"/>
      <c r="P754" s="238"/>
      <c r="Q754" s="238"/>
      <c r="R754" s="238"/>
      <c r="S754" s="238"/>
      <c r="T754" s="238"/>
      <c r="U754" s="238"/>
      <c r="V754" s="238"/>
      <c r="W754" s="238"/>
      <c r="X754" s="238"/>
      <c r="Y754" s="238"/>
      <c r="Z754" s="238"/>
    </row>
    <row r="755" spans="1:26" ht="15.75" customHeight="1" x14ac:dyDescent="0.25">
      <c r="A755" s="238"/>
      <c r="B755" s="238"/>
      <c r="C755" s="238"/>
      <c r="D755" s="238"/>
      <c r="E755" s="238"/>
      <c r="F755" s="238"/>
      <c r="G755" s="238"/>
      <c r="H755" s="238"/>
      <c r="I755" s="238"/>
      <c r="J755" s="238"/>
      <c r="K755" s="238"/>
      <c r="L755" s="238"/>
      <c r="M755" s="238"/>
      <c r="N755" s="238"/>
      <c r="O755" s="238"/>
      <c r="P755" s="238"/>
      <c r="Q755" s="238"/>
      <c r="R755" s="238"/>
      <c r="S755" s="238"/>
      <c r="T755" s="238"/>
      <c r="U755" s="238"/>
      <c r="V755" s="238"/>
      <c r="W755" s="238"/>
      <c r="X755" s="238"/>
      <c r="Y755" s="238"/>
      <c r="Z755" s="238"/>
    </row>
    <row r="756" spans="1:26" ht="15.75" customHeight="1" x14ac:dyDescent="0.25">
      <c r="A756" s="238"/>
      <c r="B756" s="238"/>
      <c r="C756" s="238"/>
      <c r="D756" s="238"/>
      <c r="E756" s="238"/>
      <c r="F756" s="238"/>
      <c r="G756" s="238"/>
      <c r="H756" s="238"/>
      <c r="I756" s="238"/>
      <c r="J756" s="238"/>
      <c r="K756" s="238"/>
      <c r="L756" s="238"/>
      <c r="M756" s="238"/>
      <c r="N756" s="238"/>
      <c r="O756" s="238"/>
      <c r="P756" s="238"/>
      <c r="Q756" s="238"/>
      <c r="R756" s="238"/>
      <c r="S756" s="238"/>
      <c r="T756" s="238"/>
      <c r="U756" s="238"/>
      <c r="V756" s="238"/>
      <c r="W756" s="238"/>
      <c r="X756" s="238"/>
      <c r="Y756" s="238"/>
      <c r="Z756" s="238"/>
    </row>
    <row r="757" spans="1:26" ht="15.75" customHeight="1" x14ac:dyDescent="0.25">
      <c r="A757" s="238"/>
      <c r="B757" s="238"/>
      <c r="C757" s="238"/>
      <c r="D757" s="238"/>
      <c r="E757" s="238"/>
      <c r="F757" s="238"/>
      <c r="G757" s="238"/>
      <c r="H757" s="238"/>
      <c r="I757" s="238"/>
      <c r="J757" s="238"/>
      <c r="K757" s="238"/>
      <c r="L757" s="238"/>
      <c r="M757" s="238"/>
      <c r="N757" s="238"/>
      <c r="O757" s="238"/>
      <c r="P757" s="238"/>
      <c r="Q757" s="238"/>
      <c r="R757" s="238"/>
      <c r="S757" s="238"/>
      <c r="T757" s="238"/>
      <c r="U757" s="238"/>
      <c r="V757" s="238"/>
      <c r="W757" s="238"/>
      <c r="X757" s="238"/>
      <c r="Y757" s="238"/>
      <c r="Z757" s="238"/>
    </row>
    <row r="758" spans="1:26" ht="15.75" customHeight="1" x14ac:dyDescent="0.25">
      <c r="A758" s="238"/>
      <c r="B758" s="238"/>
      <c r="C758" s="238"/>
      <c r="D758" s="238"/>
      <c r="E758" s="238"/>
      <c r="F758" s="238"/>
      <c r="G758" s="238"/>
      <c r="H758" s="238"/>
      <c r="I758" s="238"/>
      <c r="J758" s="238"/>
      <c r="K758" s="238"/>
      <c r="L758" s="238"/>
      <c r="M758" s="238"/>
      <c r="N758" s="238"/>
      <c r="O758" s="238"/>
      <c r="P758" s="238"/>
      <c r="Q758" s="238"/>
      <c r="R758" s="238"/>
      <c r="S758" s="238"/>
      <c r="T758" s="238"/>
      <c r="U758" s="238"/>
      <c r="V758" s="238"/>
      <c r="W758" s="238"/>
      <c r="X758" s="238"/>
      <c r="Y758" s="238"/>
      <c r="Z758" s="238"/>
    </row>
    <row r="759" spans="1:26" ht="15.75" customHeight="1" x14ac:dyDescent="0.25">
      <c r="A759" s="238"/>
      <c r="B759" s="238"/>
      <c r="C759" s="238"/>
      <c r="D759" s="238"/>
      <c r="E759" s="238"/>
      <c r="F759" s="238"/>
      <c r="G759" s="238"/>
      <c r="H759" s="238"/>
      <c r="I759" s="238"/>
      <c r="J759" s="238"/>
      <c r="K759" s="238"/>
      <c r="L759" s="238"/>
      <c r="M759" s="238"/>
      <c r="N759" s="238"/>
      <c r="O759" s="238"/>
      <c r="P759" s="238"/>
      <c r="Q759" s="238"/>
      <c r="R759" s="238"/>
      <c r="S759" s="238"/>
      <c r="T759" s="238"/>
      <c r="U759" s="238"/>
      <c r="V759" s="238"/>
      <c r="W759" s="238"/>
      <c r="X759" s="238"/>
      <c r="Y759" s="238"/>
      <c r="Z759" s="238"/>
    </row>
    <row r="760" spans="1:26" ht="15.75" customHeight="1" x14ac:dyDescent="0.25">
      <c r="A760" s="238"/>
      <c r="B760" s="238"/>
      <c r="C760" s="238"/>
      <c r="D760" s="238"/>
      <c r="E760" s="238"/>
      <c r="F760" s="238"/>
      <c r="G760" s="238"/>
      <c r="H760" s="238"/>
      <c r="I760" s="238"/>
      <c r="J760" s="238"/>
      <c r="K760" s="238"/>
      <c r="L760" s="238"/>
      <c r="M760" s="238"/>
      <c r="N760" s="238"/>
      <c r="O760" s="238"/>
      <c r="P760" s="238"/>
      <c r="Q760" s="238"/>
      <c r="R760" s="238"/>
      <c r="S760" s="238"/>
      <c r="T760" s="238"/>
      <c r="U760" s="238"/>
      <c r="V760" s="238"/>
      <c r="W760" s="238"/>
      <c r="X760" s="238"/>
      <c r="Y760" s="238"/>
      <c r="Z760" s="238"/>
    </row>
    <row r="761" spans="1:26" ht="15.75" customHeight="1" x14ac:dyDescent="0.25">
      <c r="A761" s="238"/>
      <c r="B761" s="238"/>
      <c r="C761" s="238"/>
      <c r="D761" s="238"/>
      <c r="E761" s="238"/>
      <c r="F761" s="238"/>
      <c r="G761" s="238"/>
      <c r="H761" s="238"/>
      <c r="I761" s="238"/>
      <c r="J761" s="238"/>
      <c r="K761" s="238"/>
      <c r="L761" s="238"/>
      <c r="M761" s="238"/>
      <c r="N761" s="238"/>
      <c r="O761" s="238"/>
      <c r="P761" s="238"/>
      <c r="Q761" s="238"/>
      <c r="R761" s="238"/>
      <c r="S761" s="238"/>
      <c r="T761" s="238"/>
      <c r="U761" s="238"/>
      <c r="V761" s="238"/>
      <c r="W761" s="238"/>
      <c r="X761" s="238"/>
      <c r="Y761" s="238"/>
      <c r="Z761" s="238"/>
    </row>
    <row r="762" spans="1:26" ht="15.75" customHeight="1" x14ac:dyDescent="0.25">
      <c r="A762" s="238"/>
      <c r="B762" s="238"/>
      <c r="C762" s="238"/>
      <c r="D762" s="238"/>
      <c r="E762" s="238"/>
      <c r="F762" s="238"/>
      <c r="G762" s="238"/>
      <c r="H762" s="238"/>
      <c r="I762" s="238"/>
      <c r="J762" s="238"/>
      <c r="K762" s="238"/>
      <c r="L762" s="238"/>
      <c r="M762" s="238"/>
      <c r="N762" s="238"/>
      <c r="O762" s="238"/>
      <c r="P762" s="238"/>
      <c r="Q762" s="238"/>
      <c r="R762" s="238"/>
      <c r="S762" s="238"/>
      <c r="T762" s="238"/>
      <c r="U762" s="238"/>
      <c r="V762" s="238"/>
      <c r="W762" s="238"/>
      <c r="X762" s="238"/>
      <c r="Y762" s="238"/>
      <c r="Z762" s="238"/>
    </row>
    <row r="763" spans="1:26" ht="15.75" customHeight="1" x14ac:dyDescent="0.25">
      <c r="A763" s="238"/>
      <c r="B763" s="238"/>
      <c r="C763" s="238"/>
      <c r="D763" s="238"/>
      <c r="E763" s="238"/>
      <c r="F763" s="238"/>
      <c r="G763" s="238"/>
      <c r="H763" s="238"/>
      <c r="I763" s="238"/>
      <c r="J763" s="238"/>
      <c r="K763" s="238"/>
      <c r="L763" s="238"/>
      <c r="M763" s="238"/>
      <c r="N763" s="238"/>
      <c r="O763" s="238"/>
      <c r="P763" s="238"/>
      <c r="Q763" s="238"/>
      <c r="R763" s="238"/>
      <c r="S763" s="238"/>
      <c r="T763" s="238"/>
      <c r="U763" s="238"/>
      <c r="V763" s="238"/>
      <c r="W763" s="238"/>
      <c r="X763" s="238"/>
      <c r="Y763" s="238"/>
      <c r="Z763" s="238"/>
    </row>
    <row r="764" spans="1:26" ht="15.75" customHeight="1" x14ac:dyDescent="0.25">
      <c r="A764" s="238"/>
      <c r="B764" s="238"/>
      <c r="C764" s="238"/>
      <c r="D764" s="238"/>
      <c r="E764" s="238"/>
      <c r="F764" s="238"/>
      <c r="G764" s="238"/>
      <c r="H764" s="238"/>
      <c r="I764" s="238"/>
      <c r="J764" s="238"/>
      <c r="K764" s="238"/>
      <c r="L764" s="238"/>
      <c r="M764" s="238"/>
      <c r="N764" s="238"/>
      <c r="O764" s="238"/>
      <c r="P764" s="238"/>
      <c r="Q764" s="238"/>
      <c r="R764" s="238"/>
      <c r="S764" s="238"/>
      <c r="T764" s="238"/>
      <c r="U764" s="238"/>
      <c r="V764" s="238"/>
      <c r="W764" s="238"/>
      <c r="X764" s="238"/>
      <c r="Y764" s="238"/>
      <c r="Z764" s="238"/>
    </row>
    <row r="765" spans="1:26" ht="15.75" customHeight="1" x14ac:dyDescent="0.25">
      <c r="A765" s="238"/>
      <c r="B765" s="238"/>
      <c r="C765" s="238"/>
      <c r="D765" s="238"/>
      <c r="E765" s="238"/>
      <c r="F765" s="238"/>
      <c r="G765" s="238"/>
      <c r="H765" s="238"/>
      <c r="I765" s="238"/>
      <c r="J765" s="238"/>
      <c r="K765" s="238"/>
      <c r="L765" s="238"/>
      <c r="M765" s="238"/>
      <c r="N765" s="238"/>
      <c r="O765" s="238"/>
      <c r="P765" s="238"/>
      <c r="Q765" s="238"/>
      <c r="R765" s="238"/>
      <c r="S765" s="238"/>
      <c r="T765" s="238"/>
      <c r="U765" s="238"/>
      <c r="V765" s="238"/>
      <c r="W765" s="238"/>
      <c r="X765" s="238"/>
      <c r="Y765" s="238"/>
      <c r="Z765" s="238"/>
    </row>
    <row r="766" spans="1:26" ht="15.75" customHeight="1" x14ac:dyDescent="0.25">
      <c r="A766" s="238"/>
      <c r="B766" s="238"/>
      <c r="C766" s="238"/>
      <c r="D766" s="238"/>
      <c r="E766" s="238"/>
      <c r="F766" s="238"/>
      <c r="G766" s="238"/>
      <c r="H766" s="238"/>
      <c r="I766" s="238"/>
      <c r="J766" s="238"/>
      <c r="K766" s="238"/>
      <c r="L766" s="238"/>
      <c r="M766" s="238"/>
      <c r="N766" s="238"/>
      <c r="O766" s="238"/>
      <c r="P766" s="238"/>
      <c r="Q766" s="238"/>
      <c r="R766" s="238"/>
      <c r="S766" s="238"/>
      <c r="T766" s="238"/>
      <c r="U766" s="238"/>
      <c r="V766" s="238"/>
      <c r="W766" s="238"/>
      <c r="X766" s="238"/>
      <c r="Y766" s="238"/>
      <c r="Z766" s="238"/>
    </row>
    <row r="767" spans="1:26" ht="15.75" customHeight="1" x14ac:dyDescent="0.25">
      <c r="A767" s="238"/>
      <c r="B767" s="238"/>
      <c r="C767" s="238"/>
      <c r="D767" s="238"/>
      <c r="E767" s="238"/>
      <c r="F767" s="238"/>
      <c r="G767" s="238"/>
      <c r="H767" s="238"/>
      <c r="I767" s="238"/>
      <c r="J767" s="238"/>
      <c r="K767" s="238"/>
      <c r="L767" s="238"/>
      <c r="M767" s="238"/>
      <c r="N767" s="238"/>
      <c r="O767" s="238"/>
      <c r="P767" s="238"/>
      <c r="Q767" s="238"/>
      <c r="R767" s="238"/>
      <c r="S767" s="238"/>
      <c r="T767" s="238"/>
      <c r="U767" s="238"/>
      <c r="V767" s="238"/>
      <c r="W767" s="238"/>
      <c r="X767" s="238"/>
      <c r="Y767" s="238"/>
      <c r="Z767" s="238"/>
    </row>
    <row r="768" spans="1:26" ht="15.75" customHeight="1" x14ac:dyDescent="0.25">
      <c r="A768" s="238"/>
      <c r="B768" s="238"/>
      <c r="C768" s="238"/>
      <c r="D768" s="238"/>
      <c r="E768" s="238"/>
      <c r="F768" s="238"/>
      <c r="G768" s="238"/>
      <c r="H768" s="238"/>
      <c r="I768" s="238"/>
      <c r="J768" s="238"/>
      <c r="K768" s="238"/>
      <c r="L768" s="238"/>
      <c r="M768" s="238"/>
      <c r="N768" s="238"/>
      <c r="O768" s="238"/>
      <c r="P768" s="238"/>
      <c r="Q768" s="238"/>
      <c r="R768" s="238"/>
      <c r="S768" s="238"/>
      <c r="T768" s="238"/>
      <c r="U768" s="238"/>
      <c r="V768" s="238"/>
      <c r="W768" s="238"/>
      <c r="X768" s="238"/>
      <c r="Y768" s="238"/>
      <c r="Z768" s="238"/>
    </row>
    <row r="769" spans="1:26" ht="15.75" customHeight="1" x14ac:dyDescent="0.25">
      <c r="A769" s="238"/>
      <c r="B769" s="238"/>
      <c r="C769" s="238"/>
      <c r="D769" s="238"/>
      <c r="E769" s="238"/>
      <c r="F769" s="238"/>
      <c r="G769" s="238"/>
      <c r="H769" s="238"/>
      <c r="I769" s="238"/>
      <c r="J769" s="238"/>
      <c r="K769" s="238"/>
      <c r="L769" s="238"/>
      <c r="M769" s="238"/>
      <c r="N769" s="238"/>
      <c r="O769" s="238"/>
      <c r="P769" s="238"/>
      <c r="Q769" s="238"/>
      <c r="R769" s="238"/>
      <c r="S769" s="238"/>
      <c r="T769" s="238"/>
      <c r="U769" s="238"/>
      <c r="V769" s="238"/>
      <c r="W769" s="238"/>
      <c r="X769" s="238"/>
      <c r="Y769" s="238"/>
      <c r="Z769" s="238"/>
    </row>
    <row r="770" spans="1:26" ht="15.75" customHeight="1" x14ac:dyDescent="0.25">
      <c r="A770" s="238"/>
      <c r="B770" s="238"/>
      <c r="C770" s="238"/>
      <c r="D770" s="238"/>
      <c r="E770" s="238"/>
      <c r="F770" s="238"/>
      <c r="G770" s="238"/>
      <c r="H770" s="238"/>
      <c r="I770" s="238"/>
      <c r="J770" s="238"/>
      <c r="K770" s="238"/>
      <c r="L770" s="238"/>
      <c r="M770" s="238"/>
      <c r="N770" s="238"/>
      <c r="O770" s="238"/>
      <c r="P770" s="238"/>
      <c r="Q770" s="238"/>
      <c r="R770" s="238"/>
      <c r="S770" s="238"/>
      <c r="T770" s="238"/>
      <c r="U770" s="238"/>
      <c r="V770" s="238"/>
      <c r="W770" s="238"/>
      <c r="X770" s="238"/>
      <c r="Y770" s="238"/>
      <c r="Z770" s="238"/>
    </row>
    <row r="771" spans="1:26" ht="15.75" customHeight="1" x14ac:dyDescent="0.25">
      <c r="A771" s="238"/>
      <c r="B771" s="238"/>
      <c r="C771" s="238"/>
      <c r="D771" s="238"/>
      <c r="E771" s="238"/>
      <c r="F771" s="238"/>
      <c r="G771" s="238"/>
      <c r="H771" s="238"/>
      <c r="I771" s="238"/>
      <c r="J771" s="238"/>
      <c r="K771" s="238"/>
      <c r="L771" s="238"/>
      <c r="M771" s="238"/>
      <c r="N771" s="238"/>
      <c r="O771" s="238"/>
      <c r="P771" s="238"/>
      <c r="Q771" s="238"/>
      <c r="R771" s="238"/>
      <c r="S771" s="238"/>
      <c r="T771" s="238"/>
      <c r="U771" s="238"/>
      <c r="V771" s="238"/>
      <c r="W771" s="238"/>
      <c r="X771" s="238"/>
      <c r="Y771" s="238"/>
      <c r="Z771" s="238"/>
    </row>
    <row r="772" spans="1:26" ht="15.75" customHeight="1" x14ac:dyDescent="0.25">
      <c r="A772" s="238"/>
      <c r="B772" s="238"/>
      <c r="C772" s="238"/>
      <c r="D772" s="238"/>
      <c r="E772" s="238"/>
      <c r="F772" s="238"/>
      <c r="G772" s="238"/>
      <c r="H772" s="238"/>
      <c r="I772" s="238"/>
      <c r="J772" s="238"/>
      <c r="K772" s="238"/>
      <c r="L772" s="238"/>
      <c r="M772" s="238"/>
      <c r="N772" s="238"/>
      <c r="O772" s="238"/>
      <c r="P772" s="238"/>
      <c r="Q772" s="238"/>
      <c r="R772" s="238"/>
      <c r="S772" s="238"/>
      <c r="T772" s="238"/>
      <c r="U772" s="238"/>
      <c r="V772" s="238"/>
      <c r="W772" s="238"/>
      <c r="X772" s="238"/>
      <c r="Y772" s="238"/>
      <c r="Z772" s="238"/>
    </row>
    <row r="773" spans="1:26" ht="15.75" customHeight="1" x14ac:dyDescent="0.25">
      <c r="A773" s="238"/>
      <c r="B773" s="238"/>
      <c r="C773" s="238"/>
      <c r="D773" s="238"/>
      <c r="E773" s="238"/>
      <c r="F773" s="238"/>
      <c r="G773" s="238"/>
      <c r="H773" s="238"/>
      <c r="I773" s="238"/>
      <c r="J773" s="238"/>
      <c r="K773" s="238"/>
      <c r="L773" s="238"/>
      <c r="M773" s="238"/>
      <c r="N773" s="238"/>
      <c r="O773" s="238"/>
      <c r="P773" s="238"/>
      <c r="Q773" s="238"/>
      <c r="R773" s="238"/>
      <c r="S773" s="238"/>
      <c r="T773" s="238"/>
      <c r="U773" s="238"/>
      <c r="V773" s="238"/>
      <c r="W773" s="238"/>
      <c r="X773" s="238"/>
      <c r="Y773" s="238"/>
      <c r="Z773" s="238"/>
    </row>
    <row r="774" spans="1:26" ht="15.75" customHeight="1" x14ac:dyDescent="0.25">
      <c r="A774" s="238"/>
      <c r="B774" s="238"/>
      <c r="C774" s="238"/>
      <c r="D774" s="238"/>
      <c r="E774" s="238"/>
      <c r="F774" s="238"/>
      <c r="G774" s="238"/>
      <c r="H774" s="238"/>
      <c r="I774" s="238"/>
      <c r="J774" s="238"/>
      <c r="K774" s="238"/>
      <c r="L774" s="238"/>
      <c r="M774" s="238"/>
      <c r="N774" s="238"/>
      <c r="O774" s="238"/>
      <c r="P774" s="238"/>
      <c r="Q774" s="238"/>
      <c r="R774" s="238"/>
      <c r="S774" s="238"/>
      <c r="T774" s="238"/>
      <c r="U774" s="238"/>
      <c r="V774" s="238"/>
      <c r="W774" s="238"/>
      <c r="X774" s="238"/>
      <c r="Y774" s="238"/>
      <c r="Z774" s="238"/>
    </row>
    <row r="775" spans="1:26" ht="15.75" customHeight="1" x14ac:dyDescent="0.25">
      <c r="A775" s="238"/>
      <c r="B775" s="238"/>
      <c r="C775" s="238"/>
      <c r="D775" s="238"/>
      <c r="E775" s="238"/>
      <c r="F775" s="238"/>
      <c r="G775" s="238"/>
      <c r="H775" s="238"/>
      <c r="I775" s="238"/>
      <c r="J775" s="238"/>
      <c r="K775" s="238"/>
      <c r="L775" s="238"/>
      <c r="M775" s="238"/>
      <c r="N775" s="238"/>
      <c r="O775" s="238"/>
      <c r="P775" s="238"/>
      <c r="Q775" s="238"/>
      <c r="R775" s="238"/>
      <c r="S775" s="238"/>
      <c r="T775" s="238"/>
      <c r="U775" s="238"/>
      <c r="V775" s="238"/>
      <c r="W775" s="238"/>
      <c r="X775" s="238"/>
      <c r="Y775" s="238"/>
      <c r="Z775" s="238"/>
    </row>
    <row r="776" spans="1:26" ht="15.75" customHeight="1" x14ac:dyDescent="0.25">
      <c r="A776" s="238"/>
      <c r="B776" s="238"/>
      <c r="C776" s="238"/>
      <c r="D776" s="238"/>
      <c r="E776" s="238"/>
      <c r="F776" s="238"/>
      <c r="G776" s="238"/>
      <c r="H776" s="238"/>
      <c r="I776" s="238"/>
      <c r="J776" s="238"/>
      <c r="K776" s="238"/>
      <c r="L776" s="238"/>
      <c r="M776" s="238"/>
      <c r="N776" s="238"/>
      <c r="O776" s="238"/>
      <c r="P776" s="238"/>
      <c r="Q776" s="238"/>
      <c r="R776" s="238"/>
      <c r="S776" s="238"/>
      <c r="T776" s="238"/>
      <c r="U776" s="238"/>
      <c r="V776" s="238"/>
      <c r="W776" s="238"/>
      <c r="X776" s="238"/>
      <c r="Y776" s="238"/>
      <c r="Z776" s="238"/>
    </row>
    <row r="777" spans="1:26" ht="15.75" customHeight="1" x14ac:dyDescent="0.25">
      <c r="A777" s="238"/>
      <c r="B777" s="238"/>
      <c r="C777" s="238"/>
      <c r="D777" s="238"/>
      <c r="E777" s="238"/>
      <c r="F777" s="238"/>
      <c r="G777" s="238"/>
      <c r="H777" s="238"/>
      <c r="I777" s="238"/>
      <c r="J777" s="238"/>
      <c r="K777" s="238"/>
      <c r="L777" s="238"/>
      <c r="M777" s="238"/>
      <c r="N777" s="238"/>
      <c r="O777" s="238"/>
      <c r="P777" s="238"/>
      <c r="Q777" s="238"/>
      <c r="R777" s="238"/>
      <c r="S777" s="238"/>
      <c r="T777" s="238"/>
      <c r="U777" s="238"/>
      <c r="V777" s="238"/>
      <c r="W777" s="238"/>
      <c r="X777" s="238"/>
      <c r="Y777" s="238"/>
      <c r="Z777" s="238"/>
    </row>
    <row r="778" spans="1:26" ht="15.75" customHeight="1" x14ac:dyDescent="0.25">
      <c r="A778" s="238"/>
      <c r="B778" s="238"/>
      <c r="C778" s="238"/>
      <c r="D778" s="238"/>
      <c r="E778" s="238"/>
      <c r="F778" s="238"/>
      <c r="G778" s="238"/>
      <c r="H778" s="238"/>
      <c r="I778" s="238"/>
      <c r="J778" s="238"/>
      <c r="K778" s="238"/>
      <c r="L778" s="238"/>
      <c r="M778" s="238"/>
      <c r="N778" s="238"/>
      <c r="O778" s="238"/>
      <c r="P778" s="238"/>
      <c r="Q778" s="238"/>
      <c r="R778" s="238"/>
      <c r="S778" s="238"/>
      <c r="T778" s="238"/>
      <c r="U778" s="238"/>
      <c r="V778" s="238"/>
      <c r="W778" s="238"/>
      <c r="X778" s="238"/>
      <c r="Y778" s="238"/>
      <c r="Z778" s="238"/>
    </row>
    <row r="779" spans="1:26" ht="15.75" customHeight="1" x14ac:dyDescent="0.25">
      <c r="A779" s="238"/>
      <c r="B779" s="238"/>
      <c r="C779" s="238"/>
      <c r="D779" s="238"/>
      <c r="E779" s="238"/>
      <c r="F779" s="238"/>
      <c r="G779" s="238"/>
      <c r="H779" s="238"/>
      <c r="I779" s="238"/>
      <c r="J779" s="238"/>
      <c r="K779" s="238"/>
      <c r="L779" s="238"/>
      <c r="M779" s="238"/>
      <c r="N779" s="238"/>
      <c r="O779" s="238"/>
      <c r="P779" s="238"/>
      <c r="Q779" s="238"/>
      <c r="R779" s="238"/>
      <c r="S779" s="238"/>
      <c r="T779" s="238"/>
      <c r="U779" s="238"/>
      <c r="V779" s="238"/>
      <c r="W779" s="238"/>
      <c r="X779" s="238"/>
      <c r="Y779" s="238"/>
      <c r="Z779" s="238"/>
    </row>
    <row r="780" spans="1:26" ht="15.75" customHeight="1" x14ac:dyDescent="0.25">
      <c r="A780" s="238"/>
      <c r="B780" s="238"/>
      <c r="C780" s="238"/>
      <c r="D780" s="238"/>
      <c r="E780" s="238"/>
      <c r="F780" s="238"/>
      <c r="G780" s="238"/>
      <c r="H780" s="238"/>
      <c r="I780" s="238"/>
      <c r="J780" s="238"/>
      <c r="K780" s="238"/>
      <c r="L780" s="238"/>
      <c r="M780" s="238"/>
      <c r="N780" s="238"/>
      <c r="O780" s="238"/>
      <c r="P780" s="238"/>
      <c r="Q780" s="238"/>
      <c r="R780" s="238"/>
      <c r="S780" s="238"/>
      <c r="T780" s="238"/>
      <c r="U780" s="238"/>
      <c r="V780" s="238"/>
      <c r="W780" s="238"/>
      <c r="X780" s="238"/>
      <c r="Y780" s="238"/>
      <c r="Z780" s="238"/>
    </row>
    <row r="781" spans="1:26" ht="15.75" customHeight="1" x14ac:dyDescent="0.25">
      <c r="A781" s="238"/>
      <c r="B781" s="238"/>
      <c r="C781" s="238"/>
      <c r="D781" s="238"/>
      <c r="E781" s="238"/>
      <c r="F781" s="238"/>
      <c r="G781" s="238"/>
      <c r="H781" s="238"/>
      <c r="I781" s="238"/>
      <c r="J781" s="238"/>
      <c r="K781" s="238"/>
      <c r="L781" s="238"/>
      <c r="M781" s="238"/>
      <c r="N781" s="238"/>
      <c r="O781" s="238"/>
      <c r="P781" s="238"/>
      <c r="Q781" s="238"/>
      <c r="R781" s="238"/>
      <c r="S781" s="238"/>
      <c r="T781" s="238"/>
      <c r="U781" s="238"/>
      <c r="V781" s="238"/>
      <c r="W781" s="238"/>
      <c r="X781" s="238"/>
      <c r="Y781" s="238"/>
      <c r="Z781" s="238"/>
    </row>
    <row r="782" spans="1:26" ht="15.75" customHeight="1" x14ac:dyDescent="0.25">
      <c r="A782" s="238"/>
      <c r="B782" s="238"/>
      <c r="C782" s="238"/>
      <c r="D782" s="238"/>
      <c r="E782" s="238"/>
      <c r="F782" s="238"/>
      <c r="G782" s="238"/>
      <c r="H782" s="238"/>
      <c r="I782" s="238"/>
      <c r="J782" s="238"/>
      <c r="K782" s="238"/>
      <c r="L782" s="238"/>
      <c r="M782" s="238"/>
      <c r="N782" s="238"/>
      <c r="O782" s="238"/>
      <c r="P782" s="238"/>
      <c r="Q782" s="238"/>
      <c r="R782" s="238"/>
      <c r="S782" s="238"/>
      <c r="T782" s="238"/>
      <c r="U782" s="238"/>
      <c r="V782" s="238"/>
      <c r="W782" s="238"/>
      <c r="X782" s="238"/>
      <c r="Y782" s="238"/>
      <c r="Z782" s="238"/>
    </row>
    <row r="783" spans="1:26" ht="15.75" customHeight="1" x14ac:dyDescent="0.25">
      <c r="A783" s="238"/>
      <c r="B783" s="238"/>
      <c r="C783" s="238"/>
      <c r="D783" s="238"/>
      <c r="E783" s="238"/>
      <c r="F783" s="238"/>
      <c r="G783" s="238"/>
      <c r="H783" s="238"/>
      <c r="I783" s="238"/>
      <c r="J783" s="238"/>
      <c r="K783" s="238"/>
      <c r="L783" s="238"/>
      <c r="M783" s="238"/>
      <c r="N783" s="238"/>
      <c r="O783" s="238"/>
      <c r="P783" s="238"/>
      <c r="Q783" s="238"/>
      <c r="R783" s="238"/>
      <c r="S783" s="238"/>
      <c r="T783" s="238"/>
      <c r="U783" s="238"/>
      <c r="V783" s="238"/>
      <c r="W783" s="238"/>
      <c r="X783" s="238"/>
      <c r="Y783" s="238"/>
      <c r="Z783" s="238"/>
    </row>
    <row r="784" spans="1:26" ht="15.75" customHeight="1" x14ac:dyDescent="0.25">
      <c r="A784" s="238"/>
      <c r="B784" s="238"/>
      <c r="C784" s="238"/>
      <c r="D784" s="238"/>
      <c r="E784" s="238"/>
      <c r="F784" s="238"/>
      <c r="G784" s="238"/>
      <c r="H784" s="238"/>
      <c r="I784" s="238"/>
      <c r="J784" s="238"/>
      <c r="K784" s="238"/>
      <c r="L784" s="238"/>
      <c r="M784" s="238"/>
      <c r="N784" s="238"/>
      <c r="O784" s="238"/>
      <c r="P784" s="238"/>
      <c r="Q784" s="238"/>
      <c r="R784" s="238"/>
      <c r="S784" s="238"/>
      <c r="T784" s="238"/>
      <c r="U784" s="238"/>
      <c r="V784" s="238"/>
      <c r="W784" s="238"/>
      <c r="X784" s="238"/>
      <c r="Y784" s="238"/>
      <c r="Z784" s="238"/>
    </row>
    <row r="785" spans="1:26" ht="15.75" customHeight="1" x14ac:dyDescent="0.25">
      <c r="A785" s="238"/>
      <c r="B785" s="238"/>
      <c r="C785" s="238"/>
      <c r="D785" s="238"/>
      <c r="E785" s="238"/>
      <c r="F785" s="238"/>
      <c r="G785" s="238"/>
      <c r="H785" s="238"/>
      <c r="I785" s="238"/>
      <c r="J785" s="238"/>
      <c r="K785" s="238"/>
      <c r="L785" s="238"/>
      <c r="M785" s="238"/>
      <c r="N785" s="238"/>
      <c r="O785" s="238"/>
      <c r="P785" s="238"/>
      <c r="Q785" s="238"/>
      <c r="R785" s="238"/>
      <c r="S785" s="238"/>
      <c r="T785" s="238"/>
      <c r="U785" s="238"/>
      <c r="V785" s="238"/>
      <c r="W785" s="238"/>
      <c r="X785" s="238"/>
      <c r="Y785" s="238"/>
      <c r="Z785" s="238"/>
    </row>
    <row r="786" spans="1:26" ht="15.75" customHeight="1" x14ac:dyDescent="0.25">
      <c r="A786" s="238"/>
      <c r="B786" s="238"/>
      <c r="C786" s="238"/>
      <c r="D786" s="238"/>
      <c r="E786" s="238"/>
      <c r="F786" s="238"/>
      <c r="G786" s="238"/>
      <c r="H786" s="238"/>
      <c r="I786" s="238"/>
      <c r="J786" s="238"/>
      <c r="K786" s="238"/>
      <c r="L786" s="238"/>
      <c r="M786" s="238"/>
      <c r="N786" s="238"/>
      <c r="O786" s="238"/>
      <c r="P786" s="238"/>
      <c r="Q786" s="238"/>
      <c r="R786" s="238"/>
      <c r="S786" s="238"/>
      <c r="T786" s="238"/>
      <c r="U786" s="238"/>
      <c r="V786" s="238"/>
      <c r="W786" s="238"/>
      <c r="X786" s="238"/>
      <c r="Y786" s="238"/>
      <c r="Z786" s="238"/>
    </row>
    <row r="787" spans="1:26" ht="15.75" customHeight="1" x14ac:dyDescent="0.25">
      <c r="A787" s="238"/>
      <c r="B787" s="238"/>
      <c r="C787" s="238"/>
      <c r="D787" s="238"/>
      <c r="E787" s="238"/>
      <c r="F787" s="238"/>
      <c r="G787" s="238"/>
      <c r="H787" s="238"/>
      <c r="I787" s="238"/>
      <c r="J787" s="238"/>
      <c r="K787" s="238"/>
      <c r="L787" s="238"/>
      <c r="M787" s="238"/>
      <c r="N787" s="238"/>
      <c r="O787" s="238"/>
      <c r="P787" s="238"/>
      <c r="Q787" s="238"/>
      <c r="R787" s="238"/>
      <c r="S787" s="238"/>
      <c r="T787" s="238"/>
      <c r="U787" s="238"/>
      <c r="V787" s="238"/>
      <c r="W787" s="238"/>
      <c r="X787" s="238"/>
      <c r="Y787" s="238"/>
      <c r="Z787" s="238"/>
    </row>
    <row r="788" spans="1:26" ht="15.75" customHeight="1" x14ac:dyDescent="0.25">
      <c r="A788" s="238"/>
      <c r="B788" s="238"/>
      <c r="C788" s="238"/>
      <c r="D788" s="238"/>
      <c r="E788" s="238"/>
      <c r="F788" s="238"/>
      <c r="G788" s="238"/>
      <c r="H788" s="238"/>
      <c r="I788" s="238"/>
      <c r="J788" s="238"/>
      <c r="K788" s="238"/>
      <c r="L788" s="238"/>
      <c r="M788" s="238"/>
      <c r="N788" s="238"/>
      <c r="O788" s="238"/>
      <c r="P788" s="238"/>
      <c r="Q788" s="238"/>
      <c r="R788" s="238"/>
      <c r="S788" s="238"/>
      <c r="T788" s="238"/>
      <c r="U788" s="238"/>
      <c r="V788" s="238"/>
      <c r="W788" s="238"/>
      <c r="X788" s="238"/>
      <c r="Y788" s="238"/>
      <c r="Z788" s="238"/>
    </row>
    <row r="789" spans="1:26" ht="15.75" customHeight="1" x14ac:dyDescent="0.25">
      <c r="A789" s="238"/>
      <c r="B789" s="238"/>
      <c r="C789" s="238"/>
      <c r="D789" s="238"/>
      <c r="E789" s="238"/>
      <c r="F789" s="238"/>
      <c r="G789" s="238"/>
      <c r="H789" s="238"/>
      <c r="I789" s="238"/>
      <c r="J789" s="238"/>
      <c r="K789" s="238"/>
      <c r="L789" s="238"/>
      <c r="M789" s="238"/>
      <c r="N789" s="238"/>
      <c r="O789" s="238"/>
      <c r="P789" s="238"/>
      <c r="Q789" s="238"/>
      <c r="R789" s="238"/>
      <c r="S789" s="238"/>
      <c r="T789" s="238"/>
      <c r="U789" s="238"/>
      <c r="V789" s="238"/>
      <c r="W789" s="238"/>
      <c r="X789" s="238"/>
      <c r="Y789" s="238"/>
      <c r="Z789" s="238"/>
    </row>
    <row r="790" spans="1:26" ht="15.75" customHeight="1" x14ac:dyDescent="0.25">
      <c r="A790" s="238"/>
      <c r="B790" s="238"/>
      <c r="C790" s="238"/>
      <c r="D790" s="238"/>
      <c r="E790" s="238"/>
      <c r="F790" s="238"/>
      <c r="G790" s="238"/>
      <c r="H790" s="238"/>
      <c r="I790" s="238"/>
      <c r="J790" s="238"/>
      <c r="K790" s="238"/>
      <c r="L790" s="238"/>
      <c r="M790" s="238"/>
      <c r="N790" s="238"/>
      <c r="O790" s="238"/>
      <c r="P790" s="238"/>
      <c r="Q790" s="238"/>
      <c r="R790" s="238"/>
      <c r="S790" s="238"/>
      <c r="T790" s="238"/>
      <c r="U790" s="238"/>
      <c r="V790" s="238"/>
      <c r="W790" s="238"/>
      <c r="X790" s="238"/>
      <c r="Y790" s="238"/>
      <c r="Z790" s="238"/>
    </row>
    <row r="791" spans="1:26" ht="15.75" customHeight="1" x14ac:dyDescent="0.25">
      <c r="A791" s="238"/>
      <c r="B791" s="238"/>
      <c r="C791" s="238"/>
      <c r="D791" s="238"/>
      <c r="E791" s="238"/>
      <c r="F791" s="238"/>
      <c r="G791" s="238"/>
      <c r="H791" s="238"/>
      <c r="I791" s="238"/>
      <c r="J791" s="238"/>
      <c r="K791" s="238"/>
      <c r="L791" s="238"/>
      <c r="M791" s="238"/>
      <c r="N791" s="238"/>
      <c r="O791" s="238"/>
      <c r="P791" s="238"/>
      <c r="Q791" s="238"/>
      <c r="R791" s="238"/>
      <c r="S791" s="238"/>
      <c r="T791" s="238"/>
      <c r="U791" s="238"/>
      <c r="V791" s="238"/>
      <c r="W791" s="238"/>
      <c r="X791" s="238"/>
      <c r="Y791" s="238"/>
      <c r="Z791" s="238"/>
    </row>
    <row r="792" spans="1:26" ht="15.75" customHeight="1" x14ac:dyDescent="0.25">
      <c r="A792" s="238"/>
      <c r="B792" s="238"/>
      <c r="C792" s="238"/>
      <c r="D792" s="238"/>
      <c r="E792" s="238"/>
      <c r="F792" s="238"/>
      <c r="G792" s="238"/>
      <c r="H792" s="238"/>
      <c r="I792" s="238"/>
      <c r="J792" s="238"/>
      <c r="K792" s="238"/>
      <c r="L792" s="238"/>
      <c r="M792" s="238"/>
      <c r="N792" s="238"/>
      <c r="O792" s="238"/>
      <c r="P792" s="238"/>
      <c r="Q792" s="238"/>
      <c r="R792" s="238"/>
      <c r="S792" s="238"/>
      <c r="T792" s="238"/>
      <c r="U792" s="238"/>
      <c r="V792" s="238"/>
      <c r="W792" s="238"/>
      <c r="X792" s="238"/>
      <c r="Y792" s="238"/>
      <c r="Z792" s="238"/>
    </row>
    <row r="793" spans="1:26" ht="15.75" customHeight="1" x14ac:dyDescent="0.25">
      <c r="A793" s="238"/>
      <c r="B793" s="238"/>
      <c r="C793" s="238"/>
      <c r="D793" s="238"/>
      <c r="E793" s="238"/>
      <c r="F793" s="238"/>
      <c r="G793" s="238"/>
      <c r="H793" s="238"/>
      <c r="I793" s="238"/>
      <c r="J793" s="238"/>
      <c r="K793" s="238"/>
      <c r="L793" s="238"/>
      <c r="M793" s="238"/>
      <c r="N793" s="238"/>
      <c r="O793" s="238"/>
      <c r="P793" s="238"/>
      <c r="Q793" s="238"/>
      <c r="R793" s="238"/>
      <c r="S793" s="238"/>
      <c r="T793" s="238"/>
      <c r="U793" s="238"/>
      <c r="V793" s="238"/>
      <c r="W793" s="238"/>
      <c r="X793" s="238"/>
      <c r="Y793" s="238"/>
      <c r="Z793" s="238"/>
    </row>
    <row r="794" spans="1:26" ht="15.75" customHeight="1" x14ac:dyDescent="0.25">
      <c r="A794" s="238"/>
      <c r="B794" s="238"/>
      <c r="C794" s="238"/>
      <c r="D794" s="238"/>
      <c r="E794" s="238"/>
      <c r="F794" s="238"/>
      <c r="G794" s="238"/>
      <c r="H794" s="238"/>
      <c r="I794" s="238"/>
      <c r="J794" s="238"/>
      <c r="K794" s="238"/>
      <c r="L794" s="238"/>
      <c r="M794" s="238"/>
      <c r="N794" s="238"/>
      <c r="O794" s="238"/>
      <c r="P794" s="238"/>
      <c r="Q794" s="238"/>
      <c r="R794" s="238"/>
      <c r="S794" s="238"/>
      <c r="T794" s="238"/>
      <c r="U794" s="238"/>
      <c r="V794" s="238"/>
      <c r="W794" s="238"/>
      <c r="X794" s="238"/>
      <c r="Y794" s="238"/>
      <c r="Z794" s="238"/>
    </row>
    <row r="795" spans="1:26" ht="15.75" customHeight="1" x14ac:dyDescent="0.25">
      <c r="A795" s="238"/>
      <c r="B795" s="238"/>
      <c r="C795" s="238"/>
      <c r="D795" s="238"/>
      <c r="E795" s="238"/>
      <c r="F795" s="238"/>
      <c r="G795" s="238"/>
      <c r="H795" s="238"/>
      <c r="I795" s="238"/>
      <c r="J795" s="238"/>
      <c r="K795" s="238"/>
      <c r="L795" s="238"/>
      <c r="M795" s="238"/>
      <c r="N795" s="238"/>
      <c r="O795" s="238"/>
      <c r="P795" s="238"/>
      <c r="Q795" s="238"/>
      <c r="R795" s="238"/>
      <c r="S795" s="238"/>
      <c r="T795" s="238"/>
      <c r="U795" s="238"/>
      <c r="V795" s="238"/>
      <c r="W795" s="238"/>
      <c r="X795" s="238"/>
      <c r="Y795" s="238"/>
      <c r="Z795" s="238"/>
    </row>
    <row r="796" spans="1:26" ht="15.75" customHeight="1" x14ac:dyDescent="0.25">
      <c r="A796" s="238"/>
      <c r="B796" s="238"/>
      <c r="C796" s="238"/>
      <c r="D796" s="238"/>
      <c r="E796" s="238"/>
      <c r="F796" s="238"/>
      <c r="G796" s="238"/>
      <c r="H796" s="238"/>
      <c r="I796" s="238"/>
      <c r="J796" s="238"/>
      <c r="K796" s="238"/>
      <c r="L796" s="238"/>
      <c r="M796" s="238"/>
      <c r="N796" s="238"/>
      <c r="O796" s="238"/>
      <c r="P796" s="238"/>
      <c r="Q796" s="238"/>
      <c r="R796" s="238"/>
      <c r="S796" s="238"/>
      <c r="T796" s="238"/>
      <c r="U796" s="238"/>
      <c r="V796" s="238"/>
      <c r="W796" s="238"/>
      <c r="X796" s="238"/>
      <c r="Y796" s="238"/>
      <c r="Z796" s="238"/>
    </row>
    <row r="797" spans="1:26" ht="15.75" customHeight="1" x14ac:dyDescent="0.25">
      <c r="A797" s="238"/>
      <c r="B797" s="238"/>
      <c r="C797" s="238"/>
      <c r="D797" s="238"/>
      <c r="E797" s="238"/>
      <c r="F797" s="238"/>
      <c r="G797" s="238"/>
      <c r="H797" s="238"/>
      <c r="I797" s="238"/>
      <c r="J797" s="238"/>
      <c r="K797" s="238"/>
      <c r="L797" s="238"/>
      <c r="M797" s="238"/>
      <c r="N797" s="238"/>
      <c r="O797" s="238"/>
      <c r="P797" s="238"/>
      <c r="Q797" s="238"/>
      <c r="R797" s="238"/>
      <c r="S797" s="238"/>
      <c r="T797" s="238"/>
      <c r="U797" s="238"/>
      <c r="V797" s="238"/>
      <c r="W797" s="238"/>
      <c r="X797" s="238"/>
      <c r="Y797" s="238"/>
      <c r="Z797" s="238"/>
    </row>
    <row r="798" spans="1:26" ht="15.75" customHeight="1" x14ac:dyDescent="0.25">
      <c r="A798" s="238"/>
      <c r="B798" s="238"/>
      <c r="C798" s="238"/>
      <c r="D798" s="238"/>
      <c r="E798" s="238"/>
      <c r="F798" s="238"/>
      <c r="G798" s="238"/>
      <c r="H798" s="238"/>
      <c r="I798" s="238"/>
      <c r="J798" s="238"/>
      <c r="K798" s="238"/>
      <c r="L798" s="238"/>
      <c r="M798" s="238"/>
      <c r="N798" s="238"/>
      <c r="O798" s="238"/>
      <c r="P798" s="238"/>
      <c r="Q798" s="238"/>
      <c r="R798" s="238"/>
      <c r="S798" s="238"/>
      <c r="T798" s="238"/>
      <c r="U798" s="238"/>
      <c r="V798" s="238"/>
      <c r="W798" s="238"/>
      <c r="X798" s="238"/>
      <c r="Y798" s="238"/>
      <c r="Z798" s="238"/>
    </row>
    <row r="799" spans="1:26" ht="15.75" customHeight="1" x14ac:dyDescent="0.25">
      <c r="A799" s="238"/>
      <c r="B799" s="238"/>
      <c r="C799" s="238"/>
      <c r="D799" s="238"/>
      <c r="E799" s="238"/>
      <c r="F799" s="238"/>
      <c r="G799" s="238"/>
      <c r="H799" s="238"/>
      <c r="I799" s="238"/>
      <c r="J799" s="238"/>
      <c r="K799" s="238"/>
      <c r="L799" s="238"/>
      <c r="M799" s="238"/>
      <c r="N799" s="238"/>
      <c r="O799" s="238"/>
      <c r="P799" s="238"/>
      <c r="Q799" s="238"/>
      <c r="R799" s="238"/>
      <c r="S799" s="238"/>
      <c r="T799" s="238"/>
      <c r="U799" s="238"/>
      <c r="V799" s="238"/>
      <c r="W799" s="238"/>
      <c r="X799" s="238"/>
      <c r="Y799" s="238"/>
      <c r="Z799" s="238"/>
    </row>
    <row r="800" spans="1:26" ht="15.75" customHeight="1" x14ac:dyDescent="0.25">
      <c r="A800" s="238"/>
      <c r="B800" s="238"/>
      <c r="C800" s="238"/>
      <c r="D800" s="238"/>
      <c r="E800" s="238"/>
      <c r="F800" s="238"/>
      <c r="G800" s="238"/>
      <c r="H800" s="238"/>
      <c r="I800" s="238"/>
      <c r="J800" s="238"/>
      <c r="K800" s="238"/>
      <c r="L800" s="238"/>
      <c r="M800" s="238"/>
      <c r="N800" s="238"/>
      <c r="O800" s="238"/>
      <c r="P800" s="238"/>
      <c r="Q800" s="238"/>
      <c r="R800" s="238"/>
      <c r="S800" s="238"/>
      <c r="T800" s="238"/>
      <c r="U800" s="238"/>
      <c r="V800" s="238"/>
      <c r="W800" s="238"/>
      <c r="X800" s="238"/>
      <c r="Y800" s="238"/>
      <c r="Z800" s="238"/>
    </row>
    <row r="801" spans="1:26" ht="15.75" customHeight="1" x14ac:dyDescent="0.25">
      <c r="A801" s="238"/>
      <c r="B801" s="238"/>
      <c r="C801" s="238"/>
      <c r="D801" s="238"/>
      <c r="E801" s="238"/>
      <c r="F801" s="238"/>
      <c r="G801" s="238"/>
      <c r="H801" s="238"/>
      <c r="I801" s="238"/>
      <c r="J801" s="238"/>
      <c r="K801" s="238"/>
      <c r="L801" s="238"/>
      <c r="M801" s="238"/>
      <c r="N801" s="238"/>
      <c r="O801" s="238"/>
      <c r="P801" s="238"/>
      <c r="Q801" s="238"/>
      <c r="R801" s="238"/>
      <c r="S801" s="238"/>
      <c r="T801" s="238"/>
      <c r="U801" s="238"/>
      <c r="V801" s="238"/>
      <c r="W801" s="238"/>
      <c r="X801" s="238"/>
      <c r="Y801" s="238"/>
      <c r="Z801" s="238"/>
    </row>
    <row r="802" spans="1:26" ht="15.75" customHeight="1" x14ac:dyDescent="0.25">
      <c r="A802" s="238"/>
      <c r="B802" s="238"/>
      <c r="C802" s="238"/>
      <c r="D802" s="238"/>
      <c r="E802" s="238"/>
      <c r="F802" s="238"/>
      <c r="G802" s="238"/>
      <c r="H802" s="238"/>
      <c r="I802" s="238"/>
      <c r="J802" s="238"/>
      <c r="K802" s="238"/>
      <c r="L802" s="238"/>
      <c r="M802" s="238"/>
      <c r="N802" s="238"/>
      <c r="O802" s="238"/>
      <c r="P802" s="238"/>
      <c r="Q802" s="238"/>
      <c r="R802" s="238"/>
      <c r="S802" s="238"/>
      <c r="T802" s="238"/>
      <c r="U802" s="238"/>
      <c r="V802" s="238"/>
      <c r="W802" s="238"/>
      <c r="X802" s="238"/>
      <c r="Y802" s="238"/>
      <c r="Z802" s="238"/>
    </row>
    <row r="803" spans="1:26" ht="15.75" customHeight="1" x14ac:dyDescent="0.25">
      <c r="A803" s="238"/>
      <c r="B803" s="238"/>
      <c r="C803" s="238"/>
      <c r="D803" s="238"/>
      <c r="E803" s="238"/>
      <c r="F803" s="238"/>
      <c r="G803" s="238"/>
      <c r="H803" s="238"/>
      <c r="I803" s="238"/>
      <c r="J803" s="238"/>
      <c r="K803" s="238"/>
      <c r="L803" s="238"/>
      <c r="M803" s="238"/>
      <c r="N803" s="238"/>
      <c r="O803" s="238"/>
      <c r="P803" s="238"/>
      <c r="Q803" s="238"/>
      <c r="R803" s="238"/>
      <c r="S803" s="238"/>
      <c r="T803" s="238"/>
      <c r="U803" s="238"/>
      <c r="V803" s="238"/>
      <c r="W803" s="238"/>
      <c r="X803" s="238"/>
      <c r="Y803" s="238"/>
      <c r="Z803" s="238"/>
    </row>
    <row r="804" spans="1:26" ht="15.75" customHeight="1" x14ac:dyDescent="0.25">
      <c r="A804" s="238"/>
      <c r="B804" s="238"/>
      <c r="C804" s="238"/>
      <c r="D804" s="238"/>
      <c r="E804" s="238"/>
      <c r="F804" s="238"/>
      <c r="G804" s="238"/>
      <c r="H804" s="238"/>
      <c r="I804" s="238"/>
      <c r="J804" s="238"/>
      <c r="K804" s="238"/>
      <c r="L804" s="238"/>
      <c r="M804" s="238"/>
      <c r="N804" s="238"/>
      <c r="O804" s="238"/>
      <c r="P804" s="238"/>
      <c r="Q804" s="238"/>
      <c r="R804" s="238"/>
      <c r="S804" s="238"/>
      <c r="T804" s="238"/>
      <c r="U804" s="238"/>
      <c r="V804" s="238"/>
      <c r="W804" s="238"/>
      <c r="X804" s="238"/>
      <c r="Y804" s="238"/>
      <c r="Z804" s="238"/>
    </row>
    <row r="805" spans="1:26" ht="15.75" customHeight="1" x14ac:dyDescent="0.25">
      <c r="A805" s="238"/>
      <c r="B805" s="238"/>
      <c r="C805" s="238"/>
      <c r="D805" s="238"/>
      <c r="E805" s="238"/>
      <c r="F805" s="238"/>
      <c r="G805" s="238"/>
      <c r="H805" s="238"/>
      <c r="I805" s="238"/>
      <c r="J805" s="238"/>
      <c r="K805" s="238"/>
      <c r="L805" s="238"/>
      <c r="M805" s="238"/>
      <c r="N805" s="238"/>
      <c r="O805" s="238"/>
      <c r="P805" s="238"/>
      <c r="Q805" s="238"/>
      <c r="R805" s="238"/>
      <c r="S805" s="238"/>
      <c r="T805" s="238"/>
      <c r="U805" s="238"/>
      <c r="V805" s="238"/>
      <c r="W805" s="238"/>
      <c r="X805" s="238"/>
      <c r="Y805" s="238"/>
      <c r="Z805" s="238"/>
    </row>
    <row r="806" spans="1:26" ht="15.75" customHeight="1" x14ac:dyDescent="0.25">
      <c r="A806" s="238"/>
      <c r="B806" s="238"/>
      <c r="C806" s="238"/>
      <c r="D806" s="238"/>
      <c r="E806" s="238"/>
      <c r="F806" s="238"/>
      <c r="G806" s="238"/>
      <c r="H806" s="238"/>
      <c r="I806" s="238"/>
      <c r="J806" s="238"/>
      <c r="K806" s="238"/>
      <c r="L806" s="238"/>
      <c r="M806" s="238"/>
      <c r="N806" s="238"/>
      <c r="O806" s="238"/>
      <c r="P806" s="238"/>
      <c r="Q806" s="238"/>
      <c r="R806" s="238"/>
      <c r="S806" s="238"/>
      <c r="T806" s="238"/>
      <c r="U806" s="238"/>
      <c r="V806" s="238"/>
      <c r="W806" s="238"/>
      <c r="X806" s="238"/>
      <c r="Y806" s="238"/>
      <c r="Z806" s="238"/>
    </row>
    <row r="807" spans="1:26" ht="15.75" customHeight="1" x14ac:dyDescent="0.25">
      <c r="A807" s="238"/>
      <c r="B807" s="238"/>
      <c r="C807" s="238"/>
      <c r="D807" s="238"/>
      <c r="E807" s="238"/>
      <c r="F807" s="238"/>
      <c r="G807" s="238"/>
      <c r="H807" s="238"/>
      <c r="I807" s="238"/>
      <c r="J807" s="238"/>
      <c r="K807" s="238"/>
      <c r="L807" s="238"/>
      <c r="M807" s="238"/>
      <c r="N807" s="238"/>
      <c r="O807" s="238"/>
      <c r="P807" s="238"/>
      <c r="Q807" s="238"/>
      <c r="R807" s="238"/>
      <c r="S807" s="238"/>
      <c r="T807" s="238"/>
      <c r="U807" s="238"/>
      <c r="V807" s="238"/>
      <c r="W807" s="238"/>
      <c r="X807" s="238"/>
      <c r="Y807" s="238"/>
      <c r="Z807" s="238"/>
    </row>
    <row r="808" spans="1:26" ht="15.75" customHeight="1" x14ac:dyDescent="0.25">
      <c r="A808" s="238"/>
      <c r="B808" s="238"/>
      <c r="C808" s="238"/>
      <c r="D808" s="238"/>
      <c r="E808" s="238"/>
      <c r="F808" s="238"/>
      <c r="G808" s="238"/>
      <c r="H808" s="238"/>
      <c r="I808" s="238"/>
      <c r="J808" s="238"/>
      <c r="K808" s="238"/>
      <c r="L808" s="238"/>
      <c r="M808" s="238"/>
      <c r="N808" s="238"/>
      <c r="O808" s="238"/>
      <c r="P808" s="238"/>
      <c r="Q808" s="238"/>
      <c r="R808" s="238"/>
      <c r="S808" s="238"/>
      <c r="T808" s="238"/>
      <c r="U808" s="238"/>
      <c r="V808" s="238"/>
      <c r="W808" s="238"/>
      <c r="X808" s="238"/>
      <c r="Y808" s="238"/>
      <c r="Z808" s="238"/>
    </row>
    <row r="809" spans="1:26" ht="15.75" customHeight="1" x14ac:dyDescent="0.25">
      <c r="A809" s="238"/>
      <c r="B809" s="238"/>
      <c r="C809" s="238"/>
      <c r="D809" s="238"/>
      <c r="E809" s="238"/>
      <c r="F809" s="238"/>
      <c r="G809" s="238"/>
      <c r="H809" s="238"/>
      <c r="I809" s="238"/>
      <c r="J809" s="238"/>
      <c r="K809" s="238"/>
      <c r="L809" s="238"/>
      <c r="M809" s="238"/>
      <c r="N809" s="238"/>
      <c r="O809" s="238"/>
      <c r="P809" s="238"/>
      <c r="Q809" s="238"/>
      <c r="R809" s="238"/>
      <c r="S809" s="238"/>
      <c r="T809" s="238"/>
      <c r="U809" s="238"/>
      <c r="V809" s="238"/>
      <c r="W809" s="238"/>
      <c r="X809" s="238"/>
      <c r="Y809" s="238"/>
      <c r="Z809" s="238"/>
    </row>
    <row r="810" spans="1:26" ht="15.75" customHeight="1" x14ac:dyDescent="0.25">
      <c r="A810" s="238"/>
      <c r="B810" s="238"/>
      <c r="C810" s="238"/>
      <c r="D810" s="238"/>
      <c r="E810" s="238"/>
      <c r="F810" s="238"/>
      <c r="G810" s="238"/>
      <c r="H810" s="238"/>
      <c r="I810" s="238"/>
      <c r="J810" s="238"/>
      <c r="K810" s="238"/>
      <c r="L810" s="238"/>
      <c r="M810" s="238"/>
      <c r="N810" s="238"/>
      <c r="O810" s="238"/>
      <c r="P810" s="238"/>
      <c r="Q810" s="238"/>
      <c r="R810" s="238"/>
      <c r="S810" s="238"/>
      <c r="T810" s="238"/>
      <c r="U810" s="238"/>
      <c r="V810" s="238"/>
      <c r="W810" s="238"/>
      <c r="X810" s="238"/>
      <c r="Y810" s="238"/>
      <c r="Z810" s="238"/>
    </row>
    <row r="811" spans="1:26" ht="15.75" customHeight="1" x14ac:dyDescent="0.25">
      <c r="A811" s="238"/>
      <c r="B811" s="238"/>
      <c r="C811" s="238"/>
      <c r="D811" s="238"/>
      <c r="E811" s="238"/>
      <c r="F811" s="238"/>
      <c r="G811" s="238"/>
      <c r="H811" s="238"/>
      <c r="I811" s="238"/>
      <c r="J811" s="238"/>
      <c r="K811" s="238"/>
      <c r="L811" s="238"/>
      <c r="M811" s="238"/>
      <c r="N811" s="238"/>
      <c r="O811" s="238"/>
      <c r="P811" s="238"/>
      <c r="Q811" s="238"/>
      <c r="R811" s="238"/>
      <c r="S811" s="238"/>
      <c r="T811" s="238"/>
      <c r="U811" s="238"/>
      <c r="V811" s="238"/>
      <c r="W811" s="238"/>
      <c r="X811" s="238"/>
      <c r="Y811" s="238"/>
      <c r="Z811" s="238"/>
    </row>
    <row r="812" spans="1:26" ht="15.75" customHeight="1" x14ac:dyDescent="0.25">
      <c r="A812" s="238"/>
      <c r="B812" s="238"/>
      <c r="C812" s="238"/>
      <c r="D812" s="238"/>
      <c r="E812" s="238"/>
      <c r="F812" s="238"/>
      <c r="G812" s="238"/>
      <c r="H812" s="238"/>
      <c r="I812" s="238"/>
      <c r="J812" s="238"/>
      <c r="K812" s="238"/>
      <c r="L812" s="238"/>
      <c r="M812" s="238"/>
      <c r="N812" s="238"/>
      <c r="O812" s="238"/>
      <c r="P812" s="238"/>
      <c r="Q812" s="238"/>
      <c r="R812" s="238"/>
      <c r="S812" s="238"/>
      <c r="T812" s="238"/>
      <c r="U812" s="238"/>
      <c r="V812" s="238"/>
      <c r="W812" s="238"/>
      <c r="X812" s="238"/>
      <c r="Y812" s="238"/>
      <c r="Z812" s="238"/>
    </row>
    <row r="813" spans="1:26" ht="15.75" customHeight="1" x14ac:dyDescent="0.25">
      <c r="A813" s="238"/>
      <c r="B813" s="238"/>
      <c r="C813" s="238"/>
      <c r="D813" s="238"/>
      <c r="E813" s="238"/>
      <c r="F813" s="238"/>
      <c r="G813" s="238"/>
      <c r="H813" s="238"/>
      <c r="I813" s="238"/>
      <c r="J813" s="238"/>
      <c r="K813" s="238"/>
      <c r="L813" s="238"/>
      <c r="M813" s="238"/>
      <c r="N813" s="238"/>
      <c r="O813" s="238"/>
      <c r="P813" s="238"/>
      <c r="Q813" s="238"/>
      <c r="R813" s="238"/>
      <c r="S813" s="238"/>
      <c r="T813" s="238"/>
      <c r="U813" s="238"/>
      <c r="V813" s="238"/>
      <c r="W813" s="238"/>
      <c r="X813" s="238"/>
      <c r="Y813" s="238"/>
      <c r="Z813" s="238"/>
    </row>
    <row r="814" spans="1:26" ht="15.75" customHeight="1" x14ac:dyDescent="0.25">
      <c r="A814" s="238"/>
      <c r="B814" s="238"/>
      <c r="C814" s="238"/>
      <c r="D814" s="238"/>
      <c r="E814" s="238"/>
      <c r="F814" s="238"/>
      <c r="G814" s="238"/>
      <c r="H814" s="238"/>
      <c r="I814" s="238"/>
      <c r="J814" s="238"/>
      <c r="K814" s="238"/>
      <c r="L814" s="238"/>
      <c r="M814" s="238"/>
      <c r="N814" s="238"/>
      <c r="O814" s="238"/>
      <c r="P814" s="238"/>
      <c r="Q814" s="238"/>
      <c r="R814" s="238"/>
      <c r="S814" s="238"/>
      <c r="T814" s="238"/>
      <c r="U814" s="238"/>
      <c r="V814" s="238"/>
      <c r="W814" s="238"/>
      <c r="X814" s="238"/>
      <c r="Y814" s="238"/>
      <c r="Z814" s="238"/>
    </row>
    <row r="815" spans="1:26" ht="15.75" customHeight="1" x14ac:dyDescent="0.25">
      <c r="A815" s="238"/>
      <c r="B815" s="238"/>
      <c r="C815" s="238"/>
      <c r="D815" s="238"/>
      <c r="E815" s="238"/>
      <c r="F815" s="238"/>
      <c r="G815" s="238"/>
      <c r="H815" s="238"/>
      <c r="I815" s="238"/>
      <c r="J815" s="238"/>
      <c r="K815" s="238"/>
      <c r="L815" s="238"/>
      <c r="M815" s="238"/>
      <c r="N815" s="238"/>
      <c r="O815" s="238"/>
      <c r="P815" s="238"/>
      <c r="Q815" s="238"/>
      <c r="R815" s="238"/>
      <c r="S815" s="238"/>
      <c r="T815" s="238"/>
      <c r="U815" s="238"/>
      <c r="V815" s="238"/>
      <c r="W815" s="238"/>
      <c r="X815" s="238"/>
      <c r="Y815" s="238"/>
      <c r="Z815" s="238"/>
    </row>
    <row r="816" spans="1:26" ht="15.75" customHeight="1" x14ac:dyDescent="0.25">
      <c r="A816" s="238"/>
      <c r="B816" s="238"/>
      <c r="C816" s="238"/>
      <c r="D816" s="238"/>
      <c r="E816" s="238"/>
      <c r="F816" s="238"/>
      <c r="G816" s="238"/>
      <c r="H816" s="238"/>
      <c r="I816" s="238"/>
      <c r="J816" s="238"/>
      <c r="K816" s="238"/>
      <c r="L816" s="238"/>
      <c r="M816" s="238"/>
      <c r="N816" s="238"/>
      <c r="O816" s="238"/>
      <c r="P816" s="238"/>
      <c r="Q816" s="238"/>
      <c r="R816" s="238"/>
      <c r="S816" s="238"/>
      <c r="T816" s="238"/>
      <c r="U816" s="238"/>
      <c r="V816" s="238"/>
      <c r="W816" s="238"/>
      <c r="X816" s="238"/>
      <c r="Y816" s="238"/>
      <c r="Z816" s="238"/>
    </row>
    <row r="817" spans="1:26" ht="15.75" customHeight="1" x14ac:dyDescent="0.25">
      <c r="A817" s="238"/>
      <c r="B817" s="238"/>
      <c r="C817" s="238"/>
      <c r="D817" s="238"/>
      <c r="E817" s="238"/>
      <c r="F817" s="238"/>
      <c r="G817" s="238"/>
      <c r="H817" s="238"/>
      <c r="I817" s="238"/>
      <c r="J817" s="238"/>
      <c r="K817" s="238"/>
      <c r="L817" s="238"/>
      <c r="M817" s="238"/>
      <c r="N817" s="238"/>
      <c r="O817" s="238"/>
      <c r="P817" s="238"/>
      <c r="Q817" s="238"/>
      <c r="R817" s="238"/>
      <c r="S817" s="238"/>
      <c r="T817" s="238"/>
      <c r="U817" s="238"/>
      <c r="V817" s="238"/>
      <c r="W817" s="238"/>
      <c r="X817" s="238"/>
      <c r="Y817" s="238"/>
      <c r="Z817" s="238"/>
    </row>
    <row r="818" spans="1:26" ht="15.75" customHeight="1" x14ac:dyDescent="0.25">
      <c r="A818" s="238"/>
      <c r="B818" s="238"/>
      <c r="C818" s="238"/>
      <c r="D818" s="238"/>
      <c r="E818" s="238"/>
      <c r="F818" s="238"/>
      <c r="G818" s="238"/>
      <c r="H818" s="238"/>
      <c r="I818" s="238"/>
      <c r="J818" s="238"/>
      <c r="K818" s="238"/>
      <c r="L818" s="238"/>
      <c r="M818" s="238"/>
      <c r="N818" s="238"/>
      <c r="O818" s="238"/>
      <c r="P818" s="238"/>
      <c r="Q818" s="238"/>
      <c r="R818" s="238"/>
      <c r="S818" s="238"/>
      <c r="T818" s="238"/>
      <c r="U818" s="238"/>
      <c r="V818" s="238"/>
      <c r="W818" s="238"/>
      <c r="X818" s="238"/>
      <c r="Y818" s="238"/>
      <c r="Z818" s="238"/>
    </row>
    <row r="819" spans="1:26" ht="15.75" customHeight="1" x14ac:dyDescent="0.25">
      <c r="A819" s="238"/>
      <c r="B819" s="238"/>
      <c r="C819" s="238"/>
      <c r="D819" s="238"/>
      <c r="E819" s="238"/>
      <c r="F819" s="238"/>
      <c r="G819" s="238"/>
      <c r="H819" s="238"/>
      <c r="I819" s="238"/>
      <c r="J819" s="238"/>
      <c r="K819" s="238"/>
      <c r="L819" s="238"/>
      <c r="M819" s="238"/>
      <c r="N819" s="238"/>
      <c r="O819" s="238"/>
      <c r="P819" s="238"/>
      <c r="Q819" s="238"/>
      <c r="R819" s="238"/>
      <c r="S819" s="238"/>
      <c r="T819" s="238"/>
      <c r="U819" s="238"/>
      <c r="V819" s="238"/>
      <c r="W819" s="238"/>
      <c r="X819" s="238"/>
      <c r="Y819" s="238"/>
      <c r="Z819" s="238"/>
    </row>
    <row r="820" spans="1:26" ht="15.75" customHeight="1" x14ac:dyDescent="0.25">
      <c r="A820" s="238"/>
      <c r="B820" s="238"/>
      <c r="C820" s="238"/>
      <c r="D820" s="238"/>
      <c r="E820" s="238"/>
      <c r="F820" s="238"/>
      <c r="G820" s="238"/>
      <c r="H820" s="238"/>
      <c r="I820" s="238"/>
      <c r="J820" s="238"/>
      <c r="K820" s="238"/>
      <c r="L820" s="238"/>
      <c r="M820" s="238"/>
      <c r="N820" s="238"/>
      <c r="O820" s="238"/>
      <c r="P820" s="238"/>
      <c r="Q820" s="238"/>
      <c r="R820" s="238"/>
      <c r="S820" s="238"/>
      <c r="T820" s="238"/>
      <c r="U820" s="238"/>
      <c r="V820" s="238"/>
      <c r="W820" s="238"/>
      <c r="X820" s="238"/>
      <c r="Y820" s="238"/>
      <c r="Z820" s="238"/>
    </row>
    <row r="821" spans="1:26" ht="15.75" customHeight="1" x14ac:dyDescent="0.25">
      <c r="A821" s="238"/>
      <c r="B821" s="238"/>
      <c r="C821" s="238"/>
      <c r="D821" s="238"/>
      <c r="E821" s="238"/>
      <c r="F821" s="238"/>
      <c r="G821" s="238"/>
      <c r="H821" s="238"/>
      <c r="I821" s="238"/>
      <c r="J821" s="238"/>
      <c r="K821" s="238"/>
      <c r="L821" s="238"/>
      <c r="M821" s="238"/>
      <c r="N821" s="238"/>
      <c r="O821" s="238"/>
      <c r="P821" s="238"/>
      <c r="Q821" s="238"/>
      <c r="R821" s="238"/>
      <c r="S821" s="238"/>
      <c r="T821" s="238"/>
      <c r="U821" s="238"/>
      <c r="V821" s="238"/>
      <c r="W821" s="238"/>
      <c r="X821" s="238"/>
      <c r="Y821" s="238"/>
      <c r="Z821" s="238"/>
    </row>
    <row r="822" spans="1:26" ht="15.75" customHeight="1" x14ac:dyDescent="0.25">
      <c r="A822" s="238"/>
      <c r="B822" s="238"/>
      <c r="C822" s="238"/>
      <c r="D822" s="238"/>
      <c r="E822" s="238"/>
      <c r="F822" s="238"/>
      <c r="G822" s="238"/>
      <c r="H822" s="238"/>
      <c r="I822" s="238"/>
      <c r="J822" s="238"/>
      <c r="K822" s="238"/>
      <c r="L822" s="238"/>
      <c r="M822" s="238"/>
      <c r="N822" s="238"/>
      <c r="O822" s="238"/>
      <c r="P822" s="238"/>
      <c r="Q822" s="238"/>
      <c r="R822" s="238"/>
      <c r="S822" s="238"/>
      <c r="T822" s="238"/>
      <c r="U822" s="238"/>
      <c r="V822" s="238"/>
      <c r="W822" s="238"/>
      <c r="X822" s="238"/>
      <c r="Y822" s="238"/>
      <c r="Z822" s="238"/>
    </row>
    <row r="823" spans="1:26" ht="15.75" customHeight="1" x14ac:dyDescent="0.25">
      <c r="A823" s="238"/>
      <c r="B823" s="238"/>
      <c r="C823" s="238"/>
      <c r="D823" s="238"/>
      <c r="E823" s="238"/>
      <c r="F823" s="238"/>
      <c r="G823" s="238"/>
      <c r="H823" s="238"/>
      <c r="I823" s="238"/>
      <c r="J823" s="238"/>
      <c r="K823" s="238"/>
      <c r="L823" s="238"/>
      <c r="M823" s="238"/>
      <c r="N823" s="238"/>
      <c r="O823" s="238"/>
      <c r="P823" s="238"/>
      <c r="Q823" s="238"/>
      <c r="R823" s="238"/>
      <c r="S823" s="238"/>
      <c r="T823" s="238"/>
      <c r="U823" s="238"/>
      <c r="V823" s="238"/>
      <c r="W823" s="238"/>
      <c r="X823" s="238"/>
      <c r="Y823" s="238"/>
      <c r="Z823" s="238"/>
    </row>
    <row r="824" spans="1:26" ht="15.75" customHeight="1" x14ac:dyDescent="0.25">
      <c r="A824" s="238"/>
      <c r="B824" s="238"/>
      <c r="C824" s="238"/>
      <c r="D824" s="238"/>
      <c r="E824" s="238"/>
      <c r="F824" s="238"/>
      <c r="G824" s="238"/>
      <c r="H824" s="238"/>
      <c r="I824" s="238"/>
      <c r="J824" s="238"/>
      <c r="K824" s="238"/>
      <c r="L824" s="238"/>
      <c r="M824" s="238"/>
      <c r="N824" s="238"/>
      <c r="O824" s="238"/>
      <c r="P824" s="238"/>
      <c r="Q824" s="238"/>
      <c r="R824" s="238"/>
      <c r="S824" s="238"/>
      <c r="T824" s="238"/>
      <c r="U824" s="238"/>
      <c r="V824" s="238"/>
      <c r="W824" s="238"/>
      <c r="X824" s="238"/>
      <c r="Y824" s="238"/>
      <c r="Z824" s="238"/>
    </row>
    <row r="825" spans="1:26" ht="15.75" customHeight="1" x14ac:dyDescent="0.25">
      <c r="A825" s="238"/>
      <c r="B825" s="238"/>
      <c r="C825" s="238"/>
      <c r="D825" s="238"/>
      <c r="E825" s="238"/>
      <c r="F825" s="238"/>
      <c r="G825" s="238"/>
      <c r="H825" s="238"/>
      <c r="I825" s="238"/>
      <c r="J825" s="238"/>
      <c r="K825" s="238"/>
      <c r="L825" s="238"/>
      <c r="M825" s="238"/>
      <c r="N825" s="238"/>
      <c r="O825" s="238"/>
      <c r="P825" s="238"/>
      <c r="Q825" s="238"/>
      <c r="R825" s="238"/>
      <c r="S825" s="238"/>
      <c r="T825" s="238"/>
      <c r="U825" s="238"/>
      <c r="V825" s="238"/>
      <c r="W825" s="238"/>
      <c r="X825" s="238"/>
      <c r="Y825" s="238"/>
      <c r="Z825" s="238"/>
    </row>
    <row r="826" spans="1:26" ht="15.75" customHeight="1" x14ac:dyDescent="0.25">
      <c r="A826" s="238"/>
      <c r="B826" s="238"/>
      <c r="C826" s="238"/>
      <c r="D826" s="238"/>
      <c r="E826" s="238"/>
      <c r="F826" s="238"/>
      <c r="G826" s="238"/>
      <c r="H826" s="238"/>
      <c r="I826" s="238"/>
      <c r="J826" s="238"/>
      <c r="K826" s="238"/>
      <c r="L826" s="238"/>
      <c r="M826" s="238"/>
      <c r="N826" s="238"/>
      <c r="O826" s="238"/>
      <c r="P826" s="238"/>
      <c r="Q826" s="238"/>
      <c r="R826" s="238"/>
      <c r="S826" s="238"/>
      <c r="T826" s="238"/>
      <c r="U826" s="238"/>
      <c r="V826" s="238"/>
      <c r="W826" s="238"/>
      <c r="X826" s="238"/>
      <c r="Y826" s="238"/>
      <c r="Z826" s="238"/>
    </row>
    <row r="827" spans="1:26" ht="15.75" customHeight="1" x14ac:dyDescent="0.25">
      <c r="A827" s="238"/>
      <c r="B827" s="238"/>
      <c r="C827" s="238"/>
      <c r="D827" s="238"/>
      <c r="E827" s="238"/>
      <c r="F827" s="238"/>
      <c r="G827" s="238"/>
      <c r="H827" s="238"/>
      <c r="I827" s="238"/>
      <c r="J827" s="238"/>
      <c r="K827" s="238"/>
      <c r="L827" s="238"/>
      <c r="M827" s="238"/>
      <c r="N827" s="238"/>
      <c r="O827" s="238"/>
      <c r="P827" s="238"/>
      <c r="Q827" s="238"/>
      <c r="R827" s="238"/>
      <c r="S827" s="238"/>
      <c r="T827" s="238"/>
      <c r="U827" s="238"/>
      <c r="V827" s="238"/>
      <c r="W827" s="238"/>
      <c r="X827" s="238"/>
      <c r="Y827" s="238"/>
      <c r="Z827" s="238"/>
    </row>
    <row r="828" spans="1:26" ht="15.75" customHeight="1" x14ac:dyDescent="0.25">
      <c r="A828" s="238"/>
      <c r="B828" s="238"/>
      <c r="C828" s="238"/>
      <c r="D828" s="238"/>
      <c r="E828" s="238"/>
      <c r="F828" s="238"/>
      <c r="G828" s="238"/>
      <c r="H828" s="238"/>
      <c r="I828" s="238"/>
      <c r="J828" s="238"/>
      <c r="K828" s="238"/>
      <c r="L828" s="238"/>
      <c r="M828" s="238"/>
      <c r="N828" s="238"/>
      <c r="O828" s="238"/>
      <c r="P828" s="238"/>
      <c r="Q828" s="238"/>
      <c r="R828" s="238"/>
      <c r="S828" s="238"/>
      <c r="T828" s="238"/>
      <c r="U828" s="238"/>
      <c r="V828" s="238"/>
      <c r="W828" s="238"/>
      <c r="X828" s="238"/>
      <c r="Y828" s="238"/>
      <c r="Z828" s="238"/>
    </row>
    <row r="829" spans="1:26" ht="15.75" customHeight="1" x14ac:dyDescent="0.25">
      <c r="A829" s="238"/>
      <c r="B829" s="238"/>
      <c r="C829" s="238"/>
      <c r="D829" s="238"/>
      <c r="E829" s="238"/>
      <c r="F829" s="238"/>
      <c r="G829" s="238"/>
      <c r="H829" s="238"/>
      <c r="I829" s="238"/>
      <c r="J829" s="238"/>
      <c r="K829" s="238"/>
      <c r="L829" s="238"/>
      <c r="M829" s="238"/>
      <c r="N829" s="238"/>
      <c r="O829" s="238"/>
      <c r="P829" s="238"/>
      <c r="Q829" s="238"/>
      <c r="R829" s="238"/>
      <c r="S829" s="238"/>
      <c r="T829" s="238"/>
      <c r="U829" s="238"/>
      <c r="V829" s="238"/>
      <c r="W829" s="238"/>
      <c r="X829" s="238"/>
      <c r="Y829" s="238"/>
      <c r="Z829" s="238"/>
    </row>
    <row r="830" spans="1:26" ht="15.75" customHeight="1" x14ac:dyDescent="0.25">
      <c r="A830" s="238"/>
      <c r="B830" s="238"/>
      <c r="C830" s="238"/>
      <c r="D830" s="238"/>
      <c r="E830" s="238"/>
      <c r="F830" s="238"/>
      <c r="G830" s="238"/>
      <c r="H830" s="238"/>
      <c r="I830" s="238"/>
      <c r="J830" s="238"/>
      <c r="K830" s="238"/>
      <c r="L830" s="238"/>
      <c r="M830" s="238"/>
      <c r="N830" s="238"/>
      <c r="O830" s="238"/>
      <c r="P830" s="238"/>
      <c r="Q830" s="238"/>
      <c r="R830" s="238"/>
      <c r="S830" s="238"/>
      <c r="T830" s="238"/>
      <c r="U830" s="238"/>
      <c r="V830" s="238"/>
      <c r="W830" s="238"/>
      <c r="X830" s="238"/>
      <c r="Y830" s="238"/>
      <c r="Z830" s="238"/>
    </row>
    <row r="831" spans="1:26" ht="15.75" customHeight="1" x14ac:dyDescent="0.25">
      <c r="A831" s="238"/>
      <c r="B831" s="238"/>
      <c r="C831" s="238"/>
      <c r="D831" s="238"/>
      <c r="E831" s="238"/>
      <c r="F831" s="238"/>
      <c r="G831" s="238"/>
      <c r="H831" s="238"/>
      <c r="I831" s="238"/>
      <c r="J831" s="238"/>
      <c r="K831" s="238"/>
      <c r="L831" s="238"/>
      <c r="M831" s="238"/>
      <c r="N831" s="238"/>
      <c r="O831" s="238"/>
      <c r="P831" s="238"/>
      <c r="Q831" s="238"/>
      <c r="R831" s="238"/>
      <c r="S831" s="238"/>
      <c r="T831" s="238"/>
      <c r="U831" s="238"/>
      <c r="V831" s="238"/>
      <c r="W831" s="238"/>
      <c r="X831" s="238"/>
      <c r="Y831" s="238"/>
      <c r="Z831" s="238"/>
    </row>
    <row r="832" spans="1:26" ht="15.75" customHeight="1" x14ac:dyDescent="0.25">
      <c r="A832" s="238"/>
      <c r="B832" s="238"/>
      <c r="C832" s="238"/>
      <c r="D832" s="238"/>
      <c r="E832" s="238"/>
      <c r="F832" s="238"/>
      <c r="G832" s="238"/>
      <c r="H832" s="238"/>
      <c r="I832" s="238"/>
      <c r="J832" s="238"/>
      <c r="K832" s="238"/>
      <c r="L832" s="238"/>
      <c r="M832" s="238"/>
      <c r="N832" s="238"/>
      <c r="O832" s="238"/>
      <c r="P832" s="238"/>
      <c r="Q832" s="238"/>
      <c r="R832" s="238"/>
      <c r="S832" s="238"/>
      <c r="T832" s="238"/>
      <c r="U832" s="238"/>
      <c r="V832" s="238"/>
      <c r="W832" s="238"/>
      <c r="X832" s="238"/>
      <c r="Y832" s="238"/>
      <c r="Z832" s="238"/>
    </row>
    <row r="833" spans="1:26" ht="15.75" customHeight="1" x14ac:dyDescent="0.25">
      <c r="A833" s="238"/>
      <c r="B833" s="238"/>
      <c r="C833" s="238"/>
      <c r="D833" s="238"/>
      <c r="E833" s="238"/>
      <c r="F833" s="238"/>
      <c r="G833" s="238"/>
      <c r="H833" s="238"/>
      <c r="I833" s="238"/>
      <c r="J833" s="238"/>
      <c r="K833" s="238"/>
      <c r="L833" s="238"/>
      <c r="M833" s="238"/>
      <c r="N833" s="238"/>
      <c r="O833" s="238"/>
      <c r="P833" s="238"/>
      <c r="Q833" s="238"/>
      <c r="R833" s="238"/>
      <c r="S833" s="238"/>
      <c r="T833" s="238"/>
      <c r="U833" s="238"/>
      <c r="V833" s="238"/>
      <c r="W833" s="238"/>
      <c r="X833" s="238"/>
      <c r="Y833" s="238"/>
      <c r="Z833" s="238"/>
    </row>
    <row r="834" spans="1:26" ht="15.75" customHeight="1" x14ac:dyDescent="0.25">
      <c r="A834" s="238"/>
      <c r="B834" s="238"/>
      <c r="C834" s="238"/>
      <c r="D834" s="238"/>
      <c r="E834" s="238"/>
      <c r="F834" s="238"/>
      <c r="G834" s="238"/>
      <c r="H834" s="238"/>
      <c r="I834" s="238"/>
      <c r="J834" s="238"/>
      <c r="K834" s="238"/>
      <c r="L834" s="238"/>
      <c r="M834" s="238"/>
      <c r="N834" s="238"/>
      <c r="O834" s="238"/>
      <c r="P834" s="238"/>
      <c r="Q834" s="238"/>
      <c r="R834" s="238"/>
      <c r="S834" s="238"/>
      <c r="T834" s="238"/>
      <c r="U834" s="238"/>
      <c r="V834" s="238"/>
      <c r="W834" s="238"/>
      <c r="X834" s="238"/>
      <c r="Y834" s="238"/>
      <c r="Z834" s="238"/>
    </row>
    <row r="835" spans="1:26" ht="15.75" customHeight="1" x14ac:dyDescent="0.25">
      <c r="A835" s="238"/>
      <c r="B835" s="238"/>
      <c r="C835" s="238"/>
      <c r="D835" s="238"/>
      <c r="E835" s="238"/>
      <c r="F835" s="238"/>
      <c r="G835" s="238"/>
      <c r="H835" s="238"/>
      <c r="I835" s="238"/>
      <c r="J835" s="238"/>
      <c r="K835" s="238"/>
      <c r="L835" s="238"/>
      <c r="M835" s="238"/>
      <c r="N835" s="238"/>
      <c r="O835" s="238"/>
      <c r="P835" s="238"/>
      <c r="Q835" s="238"/>
      <c r="R835" s="238"/>
      <c r="S835" s="238"/>
      <c r="T835" s="238"/>
      <c r="U835" s="238"/>
      <c r="V835" s="238"/>
      <c r="W835" s="238"/>
      <c r="X835" s="238"/>
      <c r="Y835" s="238"/>
      <c r="Z835" s="238"/>
    </row>
    <row r="836" spans="1:26" ht="15.75" customHeight="1" x14ac:dyDescent="0.25">
      <c r="A836" s="238"/>
      <c r="B836" s="238"/>
      <c r="C836" s="238"/>
      <c r="D836" s="238"/>
      <c r="E836" s="238"/>
      <c r="F836" s="238"/>
      <c r="G836" s="238"/>
      <c r="H836" s="238"/>
      <c r="I836" s="238"/>
      <c r="J836" s="238"/>
      <c r="K836" s="238"/>
      <c r="L836" s="238"/>
      <c r="M836" s="238"/>
      <c r="N836" s="238"/>
      <c r="O836" s="238"/>
      <c r="P836" s="238"/>
      <c r="Q836" s="238"/>
      <c r="R836" s="238"/>
      <c r="S836" s="238"/>
      <c r="T836" s="238"/>
      <c r="U836" s="238"/>
      <c r="V836" s="238"/>
      <c r="W836" s="238"/>
      <c r="X836" s="238"/>
      <c r="Y836" s="238"/>
      <c r="Z836" s="238"/>
    </row>
    <row r="837" spans="1:26" ht="15.75" customHeight="1" x14ac:dyDescent="0.25">
      <c r="A837" s="238"/>
      <c r="B837" s="238"/>
      <c r="C837" s="238"/>
      <c r="D837" s="238"/>
      <c r="E837" s="238"/>
      <c r="F837" s="238"/>
      <c r="G837" s="238"/>
      <c r="H837" s="238"/>
      <c r="I837" s="238"/>
      <c r="J837" s="238"/>
      <c r="K837" s="238"/>
      <c r="L837" s="238"/>
      <c r="M837" s="238"/>
      <c r="N837" s="238"/>
      <c r="O837" s="238"/>
      <c r="P837" s="238"/>
      <c r="Q837" s="238"/>
      <c r="R837" s="238"/>
      <c r="S837" s="238"/>
      <c r="T837" s="238"/>
      <c r="U837" s="238"/>
      <c r="V837" s="238"/>
      <c r="W837" s="238"/>
      <c r="X837" s="238"/>
      <c r="Y837" s="238"/>
      <c r="Z837" s="238"/>
    </row>
    <row r="838" spans="1:26" ht="15.75" customHeight="1" x14ac:dyDescent="0.25">
      <c r="A838" s="238"/>
      <c r="B838" s="238"/>
      <c r="C838" s="238"/>
      <c r="D838" s="238"/>
      <c r="E838" s="238"/>
      <c r="F838" s="238"/>
      <c r="G838" s="238"/>
      <c r="H838" s="238"/>
      <c r="I838" s="238"/>
      <c r="J838" s="238"/>
      <c r="K838" s="238"/>
      <c r="L838" s="238"/>
      <c r="M838" s="238"/>
      <c r="N838" s="238"/>
      <c r="O838" s="238"/>
      <c r="P838" s="238"/>
      <c r="Q838" s="238"/>
      <c r="R838" s="238"/>
      <c r="S838" s="238"/>
      <c r="T838" s="238"/>
      <c r="U838" s="238"/>
      <c r="V838" s="238"/>
      <c r="W838" s="238"/>
      <c r="X838" s="238"/>
      <c r="Y838" s="238"/>
      <c r="Z838" s="238"/>
    </row>
    <row r="839" spans="1:26" ht="15.75" customHeight="1" x14ac:dyDescent="0.25">
      <c r="A839" s="238"/>
      <c r="B839" s="238"/>
      <c r="C839" s="238"/>
      <c r="D839" s="238"/>
      <c r="E839" s="238"/>
      <c r="F839" s="238"/>
      <c r="G839" s="238"/>
      <c r="H839" s="238"/>
      <c r="I839" s="238"/>
      <c r="J839" s="238"/>
      <c r="K839" s="238"/>
      <c r="L839" s="238"/>
      <c r="M839" s="238"/>
      <c r="N839" s="238"/>
      <c r="O839" s="238"/>
      <c r="P839" s="238"/>
      <c r="Q839" s="238"/>
      <c r="R839" s="238"/>
      <c r="S839" s="238"/>
      <c r="T839" s="238"/>
      <c r="U839" s="238"/>
      <c r="V839" s="238"/>
      <c r="W839" s="238"/>
      <c r="X839" s="238"/>
      <c r="Y839" s="238"/>
      <c r="Z839" s="238"/>
    </row>
    <row r="840" spans="1:26" ht="15.75" customHeight="1" x14ac:dyDescent="0.25">
      <c r="A840" s="238"/>
      <c r="B840" s="238"/>
      <c r="C840" s="238"/>
      <c r="D840" s="238"/>
      <c r="E840" s="238"/>
      <c r="F840" s="238"/>
      <c r="G840" s="238"/>
      <c r="H840" s="238"/>
      <c r="I840" s="238"/>
      <c r="J840" s="238"/>
      <c r="K840" s="238"/>
      <c r="L840" s="238"/>
      <c r="M840" s="238"/>
      <c r="N840" s="238"/>
      <c r="O840" s="238"/>
      <c r="P840" s="238"/>
      <c r="Q840" s="238"/>
      <c r="R840" s="238"/>
      <c r="S840" s="238"/>
      <c r="T840" s="238"/>
      <c r="U840" s="238"/>
      <c r="V840" s="238"/>
      <c r="W840" s="238"/>
      <c r="X840" s="238"/>
      <c r="Y840" s="238"/>
      <c r="Z840" s="238"/>
    </row>
    <row r="841" spans="1:26" ht="15.75" customHeight="1" x14ac:dyDescent="0.25">
      <c r="A841" s="238"/>
      <c r="B841" s="238"/>
      <c r="C841" s="238"/>
      <c r="D841" s="238"/>
      <c r="E841" s="238"/>
      <c r="F841" s="238"/>
      <c r="G841" s="238"/>
      <c r="H841" s="238"/>
      <c r="I841" s="238"/>
      <c r="J841" s="238"/>
      <c r="K841" s="238"/>
      <c r="L841" s="238"/>
      <c r="M841" s="238"/>
      <c r="N841" s="238"/>
      <c r="O841" s="238"/>
      <c r="P841" s="238"/>
      <c r="Q841" s="238"/>
      <c r="R841" s="238"/>
      <c r="S841" s="238"/>
      <c r="T841" s="238"/>
      <c r="U841" s="238"/>
      <c r="V841" s="238"/>
      <c r="W841" s="238"/>
      <c r="X841" s="238"/>
      <c r="Y841" s="238"/>
      <c r="Z841" s="238"/>
    </row>
    <row r="842" spans="1:26" ht="15.75" customHeight="1" x14ac:dyDescent="0.25">
      <c r="A842" s="238"/>
      <c r="B842" s="238"/>
      <c r="C842" s="238"/>
      <c r="D842" s="238"/>
      <c r="E842" s="238"/>
      <c r="F842" s="238"/>
      <c r="G842" s="238"/>
      <c r="H842" s="238"/>
      <c r="I842" s="238"/>
      <c r="J842" s="238"/>
      <c r="K842" s="238"/>
      <c r="L842" s="238"/>
      <c r="M842" s="238"/>
      <c r="N842" s="238"/>
      <c r="O842" s="238"/>
      <c r="P842" s="238"/>
      <c r="Q842" s="238"/>
      <c r="R842" s="238"/>
      <c r="S842" s="238"/>
      <c r="T842" s="238"/>
      <c r="U842" s="238"/>
      <c r="V842" s="238"/>
      <c r="W842" s="238"/>
      <c r="X842" s="238"/>
      <c r="Y842" s="238"/>
      <c r="Z842" s="238"/>
    </row>
    <row r="843" spans="1:26" ht="15.75" customHeight="1" x14ac:dyDescent="0.25">
      <c r="A843" s="238"/>
      <c r="B843" s="238"/>
      <c r="C843" s="238"/>
      <c r="D843" s="238"/>
      <c r="E843" s="238"/>
      <c r="F843" s="238"/>
      <c r="G843" s="238"/>
      <c r="H843" s="238"/>
      <c r="I843" s="238"/>
      <c r="J843" s="238"/>
      <c r="K843" s="238"/>
      <c r="L843" s="238"/>
      <c r="M843" s="238"/>
      <c r="N843" s="238"/>
      <c r="O843" s="238"/>
      <c r="P843" s="238"/>
      <c r="Q843" s="238"/>
      <c r="R843" s="238"/>
      <c r="S843" s="238"/>
      <c r="T843" s="238"/>
      <c r="U843" s="238"/>
      <c r="V843" s="238"/>
      <c r="W843" s="238"/>
      <c r="X843" s="238"/>
      <c r="Y843" s="238"/>
      <c r="Z843" s="238"/>
    </row>
    <row r="844" spans="1:26" ht="15.75" customHeight="1" x14ac:dyDescent="0.25">
      <c r="A844" s="238"/>
      <c r="B844" s="238"/>
      <c r="C844" s="238"/>
      <c r="D844" s="238"/>
      <c r="E844" s="238"/>
      <c r="F844" s="238"/>
      <c r="G844" s="238"/>
      <c r="H844" s="238"/>
      <c r="I844" s="238"/>
      <c r="J844" s="238"/>
      <c r="K844" s="238"/>
      <c r="L844" s="238"/>
      <c r="M844" s="238"/>
      <c r="N844" s="238"/>
      <c r="O844" s="238"/>
      <c r="P844" s="238"/>
      <c r="Q844" s="238"/>
      <c r="R844" s="238"/>
      <c r="S844" s="238"/>
      <c r="T844" s="238"/>
      <c r="U844" s="238"/>
      <c r="V844" s="238"/>
      <c r="W844" s="238"/>
      <c r="X844" s="238"/>
      <c r="Y844" s="238"/>
      <c r="Z844" s="238"/>
    </row>
    <row r="845" spans="1:26" ht="15.75" customHeight="1" x14ac:dyDescent="0.25">
      <c r="A845" s="238"/>
      <c r="B845" s="238"/>
      <c r="C845" s="238"/>
      <c r="D845" s="238"/>
      <c r="E845" s="238"/>
      <c r="F845" s="238"/>
      <c r="G845" s="238"/>
      <c r="H845" s="238"/>
      <c r="I845" s="238"/>
      <c r="J845" s="238"/>
      <c r="K845" s="238"/>
      <c r="L845" s="238"/>
      <c r="M845" s="238"/>
      <c r="N845" s="238"/>
      <c r="O845" s="238"/>
      <c r="P845" s="238"/>
      <c r="Q845" s="238"/>
      <c r="R845" s="238"/>
      <c r="S845" s="238"/>
      <c r="T845" s="238"/>
      <c r="U845" s="238"/>
      <c r="V845" s="238"/>
      <c r="W845" s="238"/>
      <c r="X845" s="238"/>
      <c r="Y845" s="238"/>
      <c r="Z845" s="238"/>
    </row>
    <row r="846" spans="1:26" ht="15.75" customHeight="1" x14ac:dyDescent="0.25">
      <c r="A846" s="238"/>
      <c r="B846" s="238"/>
      <c r="C846" s="238"/>
      <c r="D846" s="238"/>
      <c r="E846" s="238"/>
      <c r="F846" s="238"/>
      <c r="G846" s="238"/>
      <c r="H846" s="238"/>
      <c r="I846" s="238"/>
      <c r="J846" s="238"/>
      <c r="K846" s="238"/>
      <c r="L846" s="238"/>
      <c r="M846" s="238"/>
      <c r="N846" s="238"/>
      <c r="O846" s="238"/>
      <c r="P846" s="238"/>
      <c r="Q846" s="238"/>
      <c r="R846" s="238"/>
      <c r="S846" s="238"/>
      <c r="T846" s="238"/>
      <c r="U846" s="238"/>
      <c r="V846" s="238"/>
      <c r="W846" s="238"/>
      <c r="X846" s="238"/>
      <c r="Y846" s="238"/>
      <c r="Z846" s="238"/>
    </row>
    <row r="847" spans="1:26" ht="15.75" customHeight="1" x14ac:dyDescent="0.25">
      <c r="A847" s="238"/>
      <c r="B847" s="238"/>
      <c r="C847" s="238"/>
      <c r="D847" s="238"/>
      <c r="E847" s="238"/>
      <c r="F847" s="238"/>
      <c r="G847" s="238"/>
      <c r="H847" s="238"/>
      <c r="I847" s="238"/>
      <c r="J847" s="238"/>
      <c r="K847" s="238"/>
      <c r="L847" s="238"/>
      <c r="M847" s="238"/>
      <c r="N847" s="238"/>
      <c r="O847" s="238"/>
      <c r="P847" s="238"/>
      <c r="Q847" s="238"/>
      <c r="R847" s="238"/>
      <c r="S847" s="238"/>
      <c r="T847" s="238"/>
      <c r="U847" s="238"/>
      <c r="V847" s="238"/>
      <c r="W847" s="238"/>
      <c r="X847" s="238"/>
      <c r="Y847" s="238"/>
      <c r="Z847" s="238"/>
    </row>
    <row r="848" spans="1:26" ht="15.75" customHeight="1" x14ac:dyDescent="0.25">
      <c r="A848" s="238"/>
      <c r="B848" s="238"/>
      <c r="C848" s="238"/>
      <c r="D848" s="238"/>
      <c r="E848" s="238"/>
      <c r="F848" s="238"/>
      <c r="G848" s="238"/>
      <c r="H848" s="238"/>
      <c r="I848" s="238"/>
      <c r="J848" s="238"/>
      <c r="K848" s="238"/>
      <c r="L848" s="238"/>
      <c r="M848" s="238"/>
      <c r="N848" s="238"/>
      <c r="O848" s="238"/>
      <c r="P848" s="238"/>
      <c r="Q848" s="238"/>
      <c r="R848" s="238"/>
      <c r="S848" s="238"/>
      <c r="T848" s="238"/>
      <c r="U848" s="238"/>
      <c r="V848" s="238"/>
      <c r="W848" s="238"/>
      <c r="X848" s="238"/>
      <c r="Y848" s="238"/>
      <c r="Z848" s="238"/>
    </row>
    <row r="849" spans="1:26" ht="15.75" customHeight="1" x14ac:dyDescent="0.25">
      <c r="A849" s="238"/>
      <c r="B849" s="238"/>
      <c r="C849" s="238"/>
      <c r="D849" s="238"/>
      <c r="E849" s="238"/>
      <c r="F849" s="238"/>
      <c r="G849" s="238"/>
      <c r="H849" s="238"/>
      <c r="I849" s="238"/>
      <c r="J849" s="238"/>
      <c r="K849" s="238"/>
      <c r="L849" s="238"/>
      <c r="M849" s="238"/>
      <c r="N849" s="238"/>
      <c r="O849" s="238"/>
      <c r="P849" s="238"/>
      <c r="Q849" s="238"/>
      <c r="R849" s="238"/>
      <c r="S849" s="238"/>
      <c r="T849" s="238"/>
      <c r="U849" s="238"/>
      <c r="V849" s="238"/>
      <c r="W849" s="238"/>
      <c r="X849" s="238"/>
      <c r="Y849" s="238"/>
      <c r="Z849" s="238"/>
    </row>
    <row r="850" spans="1:26" ht="15.75" customHeight="1" x14ac:dyDescent="0.25">
      <c r="A850" s="238"/>
      <c r="B850" s="238"/>
      <c r="C850" s="238"/>
      <c r="D850" s="238"/>
      <c r="E850" s="238"/>
      <c r="F850" s="238"/>
      <c r="G850" s="238"/>
      <c r="H850" s="238"/>
      <c r="I850" s="238"/>
      <c r="J850" s="238"/>
      <c r="K850" s="238"/>
      <c r="L850" s="238"/>
      <c r="M850" s="238"/>
      <c r="N850" s="238"/>
      <c r="O850" s="238"/>
      <c r="P850" s="238"/>
      <c r="Q850" s="238"/>
      <c r="R850" s="238"/>
      <c r="S850" s="238"/>
      <c r="T850" s="238"/>
      <c r="U850" s="238"/>
      <c r="V850" s="238"/>
      <c r="W850" s="238"/>
      <c r="X850" s="238"/>
      <c r="Y850" s="238"/>
      <c r="Z850" s="238"/>
    </row>
    <row r="851" spans="1:26" ht="15.75" customHeight="1" x14ac:dyDescent="0.25">
      <c r="A851" s="238"/>
      <c r="B851" s="238"/>
      <c r="C851" s="238"/>
      <c r="D851" s="238"/>
      <c r="E851" s="238"/>
      <c r="F851" s="238"/>
      <c r="G851" s="238"/>
      <c r="H851" s="238"/>
      <c r="I851" s="238"/>
      <c r="J851" s="238"/>
      <c r="K851" s="238"/>
      <c r="L851" s="238"/>
      <c r="M851" s="238"/>
      <c r="N851" s="238"/>
      <c r="O851" s="238"/>
      <c r="P851" s="238"/>
      <c r="Q851" s="238"/>
      <c r="R851" s="238"/>
      <c r="S851" s="238"/>
      <c r="T851" s="238"/>
      <c r="U851" s="238"/>
      <c r="V851" s="238"/>
      <c r="W851" s="238"/>
      <c r="X851" s="238"/>
      <c r="Y851" s="238"/>
      <c r="Z851" s="238"/>
    </row>
    <row r="852" spans="1:26" ht="15.75" customHeight="1" x14ac:dyDescent="0.25">
      <c r="A852" s="238"/>
      <c r="B852" s="238"/>
      <c r="C852" s="238"/>
      <c r="D852" s="238"/>
      <c r="E852" s="238"/>
      <c r="F852" s="238"/>
      <c r="G852" s="238"/>
      <c r="H852" s="238"/>
      <c r="I852" s="238"/>
      <c r="J852" s="238"/>
      <c r="K852" s="238"/>
      <c r="L852" s="238"/>
      <c r="M852" s="238"/>
      <c r="N852" s="238"/>
      <c r="O852" s="238"/>
      <c r="P852" s="238"/>
      <c r="Q852" s="238"/>
      <c r="R852" s="238"/>
      <c r="S852" s="238"/>
      <c r="T852" s="238"/>
      <c r="U852" s="238"/>
      <c r="V852" s="238"/>
      <c r="W852" s="238"/>
      <c r="X852" s="238"/>
      <c r="Y852" s="238"/>
      <c r="Z852" s="238"/>
    </row>
    <row r="853" spans="1:26" ht="15.75" customHeight="1" x14ac:dyDescent="0.25">
      <c r="A853" s="238"/>
      <c r="B853" s="238"/>
      <c r="C853" s="238"/>
      <c r="D853" s="238"/>
      <c r="E853" s="238"/>
      <c r="F853" s="238"/>
      <c r="G853" s="238"/>
      <c r="H853" s="238"/>
      <c r="I853" s="238"/>
      <c r="J853" s="238"/>
      <c r="K853" s="238"/>
      <c r="L853" s="238"/>
      <c r="M853" s="238"/>
      <c r="N853" s="238"/>
      <c r="O853" s="238"/>
      <c r="P853" s="238"/>
      <c r="Q853" s="238"/>
      <c r="R853" s="238"/>
      <c r="S853" s="238"/>
      <c r="T853" s="238"/>
      <c r="U853" s="238"/>
      <c r="V853" s="238"/>
      <c r="W853" s="238"/>
      <c r="X853" s="238"/>
      <c r="Y853" s="238"/>
      <c r="Z853" s="238"/>
    </row>
    <row r="854" spans="1:26" ht="15.75" customHeight="1" x14ac:dyDescent="0.25">
      <c r="A854" s="238"/>
      <c r="B854" s="238"/>
      <c r="C854" s="238"/>
      <c r="D854" s="238"/>
      <c r="E854" s="238"/>
      <c r="F854" s="238"/>
      <c r="G854" s="238"/>
      <c r="H854" s="238"/>
      <c r="I854" s="238"/>
      <c r="J854" s="238"/>
      <c r="K854" s="238"/>
      <c r="L854" s="238"/>
      <c r="M854" s="238"/>
      <c r="N854" s="238"/>
      <c r="O854" s="238"/>
      <c r="P854" s="238"/>
      <c r="Q854" s="238"/>
      <c r="R854" s="238"/>
      <c r="S854" s="238"/>
      <c r="T854" s="238"/>
      <c r="U854" s="238"/>
      <c r="V854" s="238"/>
      <c r="W854" s="238"/>
      <c r="X854" s="238"/>
      <c r="Y854" s="238"/>
      <c r="Z854" s="238"/>
    </row>
    <row r="855" spans="1:26" ht="15.75" customHeight="1" x14ac:dyDescent="0.25">
      <c r="A855" s="238"/>
      <c r="B855" s="238"/>
      <c r="C855" s="238"/>
      <c r="D855" s="238"/>
      <c r="E855" s="238"/>
      <c r="F855" s="238"/>
      <c r="G855" s="238"/>
      <c r="H855" s="238"/>
      <c r="I855" s="238"/>
      <c r="J855" s="238"/>
      <c r="K855" s="238"/>
      <c r="L855" s="238"/>
      <c r="M855" s="238"/>
      <c r="N855" s="238"/>
      <c r="O855" s="238"/>
      <c r="P855" s="238"/>
      <c r="Q855" s="238"/>
      <c r="R855" s="238"/>
      <c r="S855" s="238"/>
      <c r="T855" s="238"/>
      <c r="U855" s="238"/>
      <c r="V855" s="238"/>
      <c r="W855" s="238"/>
      <c r="X855" s="238"/>
      <c r="Y855" s="238"/>
      <c r="Z855" s="238"/>
    </row>
    <row r="856" spans="1:26" ht="15.75" customHeight="1" x14ac:dyDescent="0.25">
      <c r="A856" s="238"/>
      <c r="B856" s="238"/>
      <c r="C856" s="238"/>
      <c r="D856" s="238"/>
      <c r="E856" s="238"/>
      <c r="F856" s="238"/>
      <c r="G856" s="238"/>
      <c r="H856" s="238"/>
      <c r="I856" s="238"/>
      <c r="J856" s="238"/>
      <c r="K856" s="238"/>
      <c r="L856" s="238"/>
      <c r="M856" s="238"/>
      <c r="N856" s="238"/>
      <c r="O856" s="238"/>
      <c r="P856" s="238"/>
      <c r="Q856" s="238"/>
      <c r="R856" s="238"/>
      <c r="S856" s="238"/>
      <c r="T856" s="238"/>
      <c r="U856" s="238"/>
      <c r="V856" s="238"/>
      <c r="W856" s="238"/>
      <c r="X856" s="238"/>
      <c r="Y856" s="238"/>
      <c r="Z856" s="238"/>
    </row>
    <row r="857" spans="1:26" ht="15.75" customHeight="1" x14ac:dyDescent="0.25">
      <c r="A857" s="238"/>
      <c r="B857" s="238"/>
      <c r="C857" s="238"/>
      <c r="D857" s="238"/>
      <c r="E857" s="238"/>
      <c r="F857" s="238"/>
      <c r="G857" s="238"/>
      <c r="H857" s="238"/>
      <c r="I857" s="238"/>
      <c r="J857" s="238"/>
      <c r="K857" s="238"/>
      <c r="L857" s="238"/>
      <c r="M857" s="238"/>
      <c r="N857" s="238"/>
      <c r="O857" s="238"/>
      <c r="P857" s="238"/>
      <c r="Q857" s="238"/>
      <c r="R857" s="238"/>
      <c r="S857" s="238"/>
      <c r="T857" s="238"/>
      <c r="U857" s="238"/>
      <c r="V857" s="238"/>
      <c r="W857" s="238"/>
      <c r="X857" s="238"/>
      <c r="Y857" s="238"/>
      <c r="Z857" s="238"/>
    </row>
    <row r="858" spans="1:26" ht="15.75" customHeight="1" x14ac:dyDescent="0.25">
      <c r="A858" s="238"/>
      <c r="B858" s="238"/>
      <c r="C858" s="238"/>
      <c r="D858" s="238"/>
      <c r="E858" s="238"/>
      <c r="F858" s="238"/>
      <c r="G858" s="238"/>
      <c r="H858" s="238"/>
      <c r="I858" s="238"/>
      <c r="J858" s="238"/>
      <c r="K858" s="238"/>
      <c r="L858" s="238"/>
      <c r="M858" s="238"/>
      <c r="N858" s="238"/>
      <c r="O858" s="238"/>
      <c r="P858" s="238"/>
      <c r="Q858" s="238"/>
      <c r="R858" s="238"/>
      <c r="S858" s="238"/>
      <c r="T858" s="238"/>
      <c r="U858" s="238"/>
      <c r="V858" s="238"/>
      <c r="W858" s="238"/>
      <c r="X858" s="238"/>
      <c r="Y858" s="238"/>
      <c r="Z858" s="238"/>
    </row>
    <row r="859" spans="1:26" ht="15.75" customHeight="1" x14ac:dyDescent="0.25">
      <c r="A859" s="238"/>
      <c r="B859" s="238"/>
      <c r="C859" s="238"/>
      <c r="D859" s="238"/>
      <c r="E859" s="238"/>
      <c r="F859" s="238"/>
      <c r="G859" s="238"/>
      <c r="H859" s="238"/>
      <c r="I859" s="238"/>
      <c r="J859" s="238"/>
      <c r="K859" s="238"/>
      <c r="L859" s="238"/>
      <c r="M859" s="238"/>
      <c r="N859" s="238"/>
      <c r="O859" s="238"/>
      <c r="P859" s="238"/>
      <c r="Q859" s="238"/>
      <c r="R859" s="238"/>
      <c r="S859" s="238"/>
      <c r="T859" s="238"/>
      <c r="U859" s="238"/>
      <c r="V859" s="238"/>
      <c r="W859" s="238"/>
      <c r="X859" s="238"/>
      <c r="Y859" s="238"/>
      <c r="Z859" s="238"/>
    </row>
    <row r="860" spans="1:26" ht="15.75" customHeight="1" x14ac:dyDescent="0.25">
      <c r="A860" s="238"/>
      <c r="B860" s="238"/>
      <c r="C860" s="238"/>
      <c r="D860" s="238"/>
      <c r="E860" s="238"/>
      <c r="F860" s="238"/>
      <c r="G860" s="238"/>
      <c r="H860" s="238"/>
      <c r="I860" s="238"/>
      <c r="J860" s="238"/>
      <c r="K860" s="238"/>
      <c r="L860" s="238"/>
      <c r="M860" s="238"/>
      <c r="N860" s="238"/>
      <c r="O860" s="238"/>
      <c r="P860" s="238"/>
      <c r="Q860" s="238"/>
      <c r="R860" s="238"/>
      <c r="S860" s="238"/>
      <c r="T860" s="238"/>
      <c r="U860" s="238"/>
      <c r="V860" s="238"/>
      <c r="W860" s="238"/>
      <c r="X860" s="238"/>
      <c r="Y860" s="238"/>
      <c r="Z860" s="238"/>
    </row>
    <row r="861" spans="1:26" ht="15.75" customHeight="1" x14ac:dyDescent="0.25">
      <c r="A861" s="238"/>
      <c r="B861" s="238"/>
      <c r="C861" s="238"/>
      <c r="D861" s="238"/>
      <c r="E861" s="238"/>
      <c r="F861" s="238"/>
      <c r="G861" s="238"/>
      <c r="H861" s="238"/>
      <c r="I861" s="238"/>
      <c r="J861" s="238"/>
      <c r="K861" s="238"/>
      <c r="L861" s="238"/>
      <c r="M861" s="238"/>
      <c r="N861" s="238"/>
      <c r="O861" s="238"/>
      <c r="P861" s="238"/>
      <c r="Q861" s="238"/>
      <c r="R861" s="238"/>
      <c r="S861" s="238"/>
      <c r="T861" s="238"/>
      <c r="U861" s="238"/>
      <c r="V861" s="238"/>
      <c r="W861" s="238"/>
      <c r="X861" s="238"/>
      <c r="Y861" s="238"/>
      <c r="Z861" s="238"/>
    </row>
    <row r="862" spans="1:26" ht="15.75" customHeight="1" x14ac:dyDescent="0.25">
      <c r="A862" s="238"/>
      <c r="B862" s="238"/>
      <c r="C862" s="238"/>
      <c r="D862" s="238"/>
      <c r="E862" s="238"/>
      <c r="F862" s="238"/>
      <c r="G862" s="238"/>
      <c r="H862" s="238"/>
      <c r="I862" s="238"/>
      <c r="J862" s="238"/>
      <c r="K862" s="238"/>
      <c r="L862" s="238"/>
      <c r="M862" s="238"/>
      <c r="N862" s="238"/>
      <c r="O862" s="238"/>
      <c r="P862" s="238"/>
      <c r="Q862" s="238"/>
      <c r="R862" s="238"/>
      <c r="S862" s="238"/>
      <c r="T862" s="238"/>
      <c r="U862" s="238"/>
      <c r="V862" s="238"/>
      <c r="W862" s="238"/>
      <c r="X862" s="238"/>
      <c r="Y862" s="238"/>
      <c r="Z862" s="238"/>
    </row>
    <row r="863" spans="1:26" ht="15.75" customHeight="1" x14ac:dyDescent="0.25">
      <c r="A863" s="238"/>
      <c r="B863" s="238"/>
      <c r="C863" s="238"/>
      <c r="D863" s="238"/>
      <c r="E863" s="238"/>
      <c r="F863" s="238"/>
      <c r="G863" s="238"/>
      <c r="H863" s="238"/>
      <c r="I863" s="238"/>
      <c r="J863" s="238"/>
      <c r="K863" s="238"/>
      <c r="L863" s="238"/>
      <c r="M863" s="238"/>
      <c r="N863" s="238"/>
      <c r="O863" s="238"/>
      <c r="P863" s="238"/>
      <c r="Q863" s="238"/>
      <c r="R863" s="238"/>
      <c r="S863" s="238"/>
      <c r="T863" s="238"/>
      <c r="U863" s="238"/>
      <c r="V863" s="238"/>
      <c r="W863" s="238"/>
      <c r="X863" s="238"/>
      <c r="Y863" s="238"/>
      <c r="Z863" s="238"/>
    </row>
    <row r="864" spans="1:26" ht="15.75" customHeight="1" x14ac:dyDescent="0.25">
      <c r="A864" s="238"/>
      <c r="B864" s="238"/>
      <c r="C864" s="238"/>
      <c r="D864" s="238"/>
      <c r="E864" s="238"/>
      <c r="F864" s="238"/>
      <c r="G864" s="238"/>
      <c r="H864" s="238"/>
      <c r="I864" s="238"/>
      <c r="J864" s="238"/>
      <c r="K864" s="238"/>
      <c r="L864" s="238"/>
      <c r="M864" s="238"/>
      <c r="N864" s="238"/>
      <c r="O864" s="238"/>
      <c r="P864" s="238"/>
      <c r="Q864" s="238"/>
      <c r="R864" s="238"/>
      <c r="S864" s="238"/>
      <c r="T864" s="238"/>
      <c r="U864" s="238"/>
      <c r="V864" s="238"/>
      <c r="W864" s="238"/>
      <c r="X864" s="238"/>
      <c r="Y864" s="238"/>
      <c r="Z864" s="238"/>
    </row>
    <row r="865" spans="1:26" ht="15.75" customHeight="1" x14ac:dyDescent="0.25">
      <c r="A865" s="238"/>
      <c r="B865" s="238"/>
      <c r="C865" s="238"/>
      <c r="D865" s="238"/>
      <c r="E865" s="238"/>
      <c r="F865" s="238"/>
      <c r="G865" s="238"/>
      <c r="H865" s="238"/>
      <c r="I865" s="238"/>
      <c r="J865" s="238"/>
      <c r="K865" s="238"/>
      <c r="L865" s="238"/>
      <c r="M865" s="238"/>
      <c r="N865" s="238"/>
      <c r="O865" s="238"/>
      <c r="P865" s="238"/>
      <c r="Q865" s="238"/>
      <c r="R865" s="238"/>
      <c r="S865" s="238"/>
      <c r="T865" s="238"/>
      <c r="U865" s="238"/>
      <c r="V865" s="238"/>
      <c r="W865" s="238"/>
      <c r="X865" s="238"/>
      <c r="Y865" s="238"/>
      <c r="Z865" s="238"/>
    </row>
    <row r="866" spans="1:26" ht="15.75" customHeight="1" x14ac:dyDescent="0.25">
      <c r="A866" s="238"/>
      <c r="B866" s="238"/>
      <c r="C866" s="238"/>
      <c r="D866" s="238"/>
      <c r="E866" s="238"/>
      <c r="F866" s="238"/>
      <c r="G866" s="238"/>
      <c r="H866" s="238"/>
      <c r="I866" s="238"/>
      <c r="J866" s="238"/>
      <c r="K866" s="238"/>
      <c r="L866" s="238"/>
      <c r="M866" s="238"/>
      <c r="N866" s="238"/>
      <c r="O866" s="238"/>
      <c r="P866" s="238"/>
      <c r="Q866" s="238"/>
      <c r="R866" s="238"/>
      <c r="S866" s="238"/>
      <c r="T866" s="238"/>
      <c r="U866" s="238"/>
      <c r="V866" s="238"/>
      <c r="W866" s="238"/>
      <c r="X866" s="238"/>
      <c r="Y866" s="238"/>
      <c r="Z866" s="238"/>
    </row>
    <row r="867" spans="1:26" ht="15.75" customHeight="1" x14ac:dyDescent="0.25">
      <c r="A867" s="238"/>
      <c r="B867" s="238"/>
      <c r="C867" s="238"/>
      <c r="D867" s="238"/>
      <c r="E867" s="238"/>
      <c r="F867" s="238"/>
      <c r="G867" s="238"/>
      <c r="H867" s="238"/>
      <c r="I867" s="238"/>
      <c r="J867" s="238"/>
      <c r="K867" s="238"/>
      <c r="L867" s="238"/>
      <c r="M867" s="238"/>
      <c r="N867" s="238"/>
      <c r="O867" s="238"/>
      <c r="P867" s="238"/>
      <c r="Q867" s="238"/>
      <c r="R867" s="238"/>
      <c r="S867" s="238"/>
      <c r="T867" s="238"/>
      <c r="U867" s="238"/>
      <c r="V867" s="238"/>
      <c r="W867" s="238"/>
      <c r="X867" s="238"/>
      <c r="Y867" s="238"/>
      <c r="Z867" s="238"/>
    </row>
    <row r="868" spans="1:26" ht="15.75" customHeight="1" x14ac:dyDescent="0.25">
      <c r="A868" s="238"/>
      <c r="B868" s="238"/>
      <c r="C868" s="238"/>
      <c r="D868" s="238"/>
      <c r="E868" s="238"/>
      <c r="F868" s="238"/>
      <c r="G868" s="238"/>
      <c r="H868" s="238"/>
      <c r="I868" s="238"/>
      <c r="J868" s="238"/>
      <c r="K868" s="238"/>
      <c r="L868" s="238"/>
      <c r="M868" s="238"/>
      <c r="N868" s="238"/>
      <c r="O868" s="238"/>
      <c r="P868" s="238"/>
      <c r="Q868" s="238"/>
      <c r="R868" s="238"/>
      <c r="S868" s="238"/>
      <c r="T868" s="238"/>
      <c r="U868" s="238"/>
      <c r="V868" s="238"/>
      <c r="W868" s="238"/>
      <c r="X868" s="238"/>
      <c r="Y868" s="238"/>
      <c r="Z868" s="238"/>
    </row>
    <row r="869" spans="1:26" ht="15.75" customHeight="1" x14ac:dyDescent="0.25">
      <c r="A869" s="238"/>
      <c r="B869" s="238"/>
      <c r="C869" s="238"/>
      <c r="D869" s="238"/>
      <c r="E869" s="238"/>
      <c r="F869" s="238"/>
      <c r="G869" s="238"/>
      <c r="H869" s="238"/>
      <c r="I869" s="238"/>
      <c r="J869" s="238"/>
      <c r="K869" s="238"/>
      <c r="L869" s="238"/>
      <c r="M869" s="238"/>
      <c r="N869" s="238"/>
      <c r="O869" s="238"/>
      <c r="P869" s="238"/>
      <c r="Q869" s="238"/>
      <c r="R869" s="238"/>
      <c r="S869" s="238"/>
      <c r="T869" s="238"/>
      <c r="U869" s="238"/>
      <c r="V869" s="238"/>
      <c r="W869" s="238"/>
      <c r="X869" s="238"/>
      <c r="Y869" s="238"/>
      <c r="Z869" s="238"/>
    </row>
    <row r="870" spans="1:26" ht="15.75" customHeight="1" x14ac:dyDescent="0.25">
      <c r="A870" s="238"/>
      <c r="B870" s="238"/>
      <c r="C870" s="238"/>
      <c r="D870" s="238"/>
      <c r="E870" s="238"/>
      <c r="F870" s="238"/>
      <c r="G870" s="238"/>
      <c r="H870" s="238"/>
      <c r="I870" s="238"/>
      <c r="J870" s="238"/>
      <c r="K870" s="238"/>
      <c r="L870" s="238"/>
      <c r="M870" s="238"/>
      <c r="N870" s="238"/>
      <c r="O870" s="238"/>
      <c r="P870" s="238"/>
      <c r="Q870" s="238"/>
      <c r="R870" s="238"/>
      <c r="S870" s="238"/>
      <c r="T870" s="238"/>
      <c r="U870" s="238"/>
      <c r="V870" s="238"/>
      <c r="W870" s="238"/>
      <c r="X870" s="238"/>
      <c r="Y870" s="238"/>
      <c r="Z870" s="238"/>
    </row>
    <row r="871" spans="1:26" ht="15.75" customHeight="1" x14ac:dyDescent="0.25">
      <c r="A871" s="238"/>
      <c r="B871" s="238"/>
      <c r="C871" s="238"/>
      <c r="D871" s="238"/>
      <c r="E871" s="238"/>
      <c r="F871" s="238"/>
      <c r="G871" s="238"/>
      <c r="H871" s="238"/>
      <c r="I871" s="238"/>
      <c r="J871" s="238"/>
      <c r="K871" s="238"/>
      <c r="L871" s="238"/>
      <c r="M871" s="238"/>
      <c r="N871" s="238"/>
      <c r="O871" s="238"/>
      <c r="P871" s="238"/>
      <c r="Q871" s="238"/>
      <c r="R871" s="238"/>
      <c r="S871" s="238"/>
      <c r="T871" s="238"/>
      <c r="U871" s="238"/>
      <c r="V871" s="238"/>
      <c r="W871" s="238"/>
      <c r="X871" s="238"/>
      <c r="Y871" s="238"/>
      <c r="Z871" s="238"/>
    </row>
    <row r="872" spans="1:26" ht="15.75" customHeight="1" x14ac:dyDescent="0.25">
      <c r="A872" s="238"/>
      <c r="B872" s="238"/>
      <c r="C872" s="238"/>
      <c r="D872" s="238"/>
      <c r="E872" s="238"/>
      <c r="F872" s="238"/>
      <c r="G872" s="238"/>
      <c r="H872" s="238"/>
      <c r="I872" s="238"/>
      <c r="J872" s="238"/>
      <c r="K872" s="238"/>
      <c r="L872" s="238"/>
      <c r="M872" s="238"/>
      <c r="N872" s="238"/>
      <c r="O872" s="238"/>
      <c r="P872" s="238"/>
      <c r="Q872" s="238"/>
      <c r="R872" s="238"/>
      <c r="S872" s="238"/>
      <c r="T872" s="238"/>
      <c r="U872" s="238"/>
      <c r="V872" s="238"/>
      <c r="W872" s="238"/>
      <c r="X872" s="238"/>
      <c r="Y872" s="238"/>
      <c r="Z872" s="238"/>
    </row>
    <row r="873" spans="1:26" ht="15.75" customHeight="1" x14ac:dyDescent="0.25">
      <c r="A873" s="238"/>
      <c r="B873" s="238"/>
      <c r="C873" s="238"/>
      <c r="D873" s="238"/>
      <c r="E873" s="238"/>
      <c r="F873" s="238"/>
      <c r="G873" s="238"/>
      <c r="H873" s="238"/>
      <c r="I873" s="238"/>
      <c r="J873" s="238"/>
      <c r="K873" s="238"/>
      <c r="L873" s="238"/>
      <c r="M873" s="238"/>
      <c r="N873" s="238"/>
      <c r="O873" s="238"/>
      <c r="P873" s="238"/>
      <c r="Q873" s="238"/>
      <c r="R873" s="238"/>
      <c r="S873" s="238"/>
      <c r="T873" s="238"/>
      <c r="U873" s="238"/>
      <c r="V873" s="238"/>
      <c r="W873" s="238"/>
      <c r="X873" s="238"/>
      <c r="Y873" s="238"/>
      <c r="Z873" s="238"/>
    </row>
    <row r="874" spans="1:26" ht="15.75" customHeight="1" x14ac:dyDescent="0.25">
      <c r="A874" s="238"/>
      <c r="B874" s="238"/>
      <c r="C874" s="238"/>
      <c r="D874" s="238"/>
      <c r="E874" s="238"/>
      <c r="F874" s="238"/>
      <c r="G874" s="238"/>
      <c r="H874" s="238"/>
      <c r="I874" s="238"/>
      <c r="J874" s="238"/>
      <c r="K874" s="238"/>
      <c r="L874" s="238"/>
      <c r="M874" s="238"/>
      <c r="N874" s="238"/>
      <c r="O874" s="238"/>
      <c r="P874" s="238"/>
      <c r="Q874" s="238"/>
      <c r="R874" s="238"/>
      <c r="S874" s="238"/>
      <c r="T874" s="238"/>
      <c r="U874" s="238"/>
      <c r="V874" s="238"/>
      <c r="W874" s="238"/>
      <c r="X874" s="238"/>
      <c r="Y874" s="238"/>
      <c r="Z874" s="238"/>
    </row>
    <row r="875" spans="1:26" ht="15.75" customHeight="1" x14ac:dyDescent="0.25">
      <c r="A875" s="238"/>
      <c r="B875" s="238"/>
      <c r="C875" s="238"/>
      <c r="D875" s="238"/>
      <c r="E875" s="238"/>
      <c r="F875" s="238"/>
      <c r="G875" s="238"/>
      <c r="H875" s="238"/>
      <c r="I875" s="238"/>
      <c r="J875" s="238"/>
      <c r="K875" s="238"/>
      <c r="L875" s="238"/>
      <c r="M875" s="238"/>
      <c r="N875" s="238"/>
      <c r="O875" s="238"/>
      <c r="P875" s="238"/>
      <c r="Q875" s="238"/>
      <c r="R875" s="238"/>
      <c r="S875" s="238"/>
      <c r="T875" s="238"/>
      <c r="U875" s="238"/>
      <c r="V875" s="238"/>
      <c r="W875" s="238"/>
      <c r="X875" s="238"/>
      <c r="Y875" s="238"/>
      <c r="Z875" s="238"/>
    </row>
    <row r="876" spans="1:26" ht="15.75" customHeight="1" x14ac:dyDescent="0.25">
      <c r="A876" s="238"/>
      <c r="B876" s="238"/>
      <c r="C876" s="238"/>
      <c r="D876" s="238"/>
      <c r="E876" s="238"/>
      <c r="F876" s="238"/>
      <c r="G876" s="238"/>
      <c r="H876" s="238"/>
      <c r="I876" s="238"/>
      <c r="J876" s="238"/>
      <c r="K876" s="238"/>
      <c r="L876" s="238"/>
      <c r="M876" s="238"/>
      <c r="N876" s="238"/>
      <c r="O876" s="238"/>
      <c r="P876" s="238"/>
      <c r="Q876" s="238"/>
      <c r="R876" s="238"/>
      <c r="S876" s="238"/>
      <c r="T876" s="238"/>
      <c r="U876" s="238"/>
      <c r="V876" s="238"/>
      <c r="W876" s="238"/>
      <c r="X876" s="238"/>
      <c r="Y876" s="238"/>
      <c r="Z876" s="238"/>
    </row>
    <row r="877" spans="1:26" ht="15.75" customHeight="1" x14ac:dyDescent="0.25">
      <c r="A877" s="238"/>
      <c r="B877" s="238"/>
      <c r="C877" s="238"/>
      <c r="D877" s="238"/>
      <c r="E877" s="238"/>
      <c r="F877" s="238"/>
      <c r="G877" s="238"/>
      <c r="H877" s="238"/>
      <c r="I877" s="238"/>
      <c r="J877" s="238"/>
      <c r="K877" s="238"/>
      <c r="L877" s="238"/>
      <c r="M877" s="238"/>
      <c r="N877" s="238"/>
      <c r="O877" s="238"/>
      <c r="P877" s="238"/>
      <c r="Q877" s="238"/>
      <c r="R877" s="238"/>
      <c r="S877" s="238"/>
      <c r="T877" s="238"/>
      <c r="U877" s="238"/>
      <c r="V877" s="238"/>
      <c r="W877" s="238"/>
      <c r="X877" s="238"/>
      <c r="Y877" s="238"/>
      <c r="Z877" s="238"/>
    </row>
    <row r="878" spans="1:26" ht="15.75" customHeight="1" x14ac:dyDescent="0.25">
      <c r="A878" s="238"/>
      <c r="B878" s="238"/>
      <c r="C878" s="238"/>
      <c r="D878" s="238"/>
      <c r="E878" s="238"/>
      <c r="F878" s="238"/>
      <c r="G878" s="238"/>
      <c r="H878" s="238"/>
      <c r="I878" s="238"/>
      <c r="J878" s="238"/>
      <c r="K878" s="238"/>
      <c r="L878" s="238"/>
      <c r="M878" s="238"/>
      <c r="N878" s="238"/>
      <c r="O878" s="238"/>
      <c r="P878" s="238"/>
      <c r="Q878" s="238"/>
      <c r="R878" s="238"/>
      <c r="S878" s="238"/>
      <c r="T878" s="238"/>
      <c r="U878" s="238"/>
      <c r="V878" s="238"/>
      <c r="W878" s="238"/>
      <c r="X878" s="238"/>
      <c r="Y878" s="238"/>
      <c r="Z878" s="238"/>
    </row>
    <row r="879" spans="1:26" ht="15.75" customHeight="1" x14ac:dyDescent="0.25">
      <c r="A879" s="238"/>
      <c r="B879" s="238"/>
      <c r="C879" s="238"/>
      <c r="D879" s="238"/>
      <c r="E879" s="238"/>
      <c r="F879" s="238"/>
      <c r="G879" s="238"/>
      <c r="H879" s="238"/>
      <c r="I879" s="238"/>
      <c r="J879" s="238"/>
      <c r="K879" s="238"/>
      <c r="L879" s="238"/>
      <c r="M879" s="238"/>
      <c r="N879" s="238"/>
      <c r="O879" s="238"/>
      <c r="P879" s="238"/>
      <c r="Q879" s="238"/>
      <c r="R879" s="238"/>
      <c r="S879" s="238"/>
      <c r="T879" s="238"/>
      <c r="U879" s="238"/>
      <c r="V879" s="238"/>
      <c r="W879" s="238"/>
      <c r="X879" s="238"/>
      <c r="Y879" s="238"/>
      <c r="Z879" s="238"/>
    </row>
    <row r="880" spans="1:26" ht="15.75" customHeight="1" x14ac:dyDescent="0.25">
      <c r="A880" s="238"/>
      <c r="B880" s="238"/>
      <c r="C880" s="238"/>
      <c r="D880" s="238"/>
      <c r="E880" s="238"/>
      <c r="F880" s="238"/>
      <c r="G880" s="238"/>
      <c r="H880" s="238"/>
      <c r="I880" s="238"/>
      <c r="J880" s="238"/>
      <c r="K880" s="238"/>
      <c r="L880" s="238"/>
      <c r="M880" s="238"/>
      <c r="N880" s="238"/>
      <c r="O880" s="238"/>
      <c r="P880" s="238"/>
      <c r="Q880" s="238"/>
      <c r="R880" s="238"/>
      <c r="S880" s="238"/>
      <c r="T880" s="238"/>
      <c r="U880" s="238"/>
      <c r="V880" s="238"/>
      <c r="W880" s="238"/>
      <c r="X880" s="238"/>
      <c r="Y880" s="238"/>
      <c r="Z880" s="238"/>
    </row>
    <row r="881" spans="1:26" ht="15.75" customHeight="1" x14ac:dyDescent="0.25">
      <c r="A881" s="238"/>
      <c r="B881" s="238"/>
      <c r="C881" s="238"/>
      <c r="D881" s="238"/>
      <c r="E881" s="238"/>
      <c r="F881" s="238"/>
      <c r="G881" s="238"/>
      <c r="H881" s="238"/>
      <c r="I881" s="238"/>
      <c r="J881" s="238"/>
      <c r="K881" s="238"/>
      <c r="L881" s="238"/>
      <c r="M881" s="238"/>
      <c r="N881" s="238"/>
      <c r="O881" s="238"/>
      <c r="P881" s="238"/>
      <c r="Q881" s="238"/>
      <c r="R881" s="238"/>
      <c r="S881" s="238"/>
      <c r="T881" s="238"/>
      <c r="U881" s="238"/>
      <c r="V881" s="238"/>
      <c r="W881" s="238"/>
      <c r="X881" s="238"/>
      <c r="Y881" s="238"/>
      <c r="Z881" s="238"/>
    </row>
    <row r="882" spans="1:26" ht="15.75" customHeight="1" x14ac:dyDescent="0.25">
      <c r="A882" s="238"/>
      <c r="B882" s="238"/>
      <c r="C882" s="238"/>
      <c r="D882" s="238"/>
      <c r="E882" s="238"/>
      <c r="F882" s="238"/>
      <c r="G882" s="238"/>
      <c r="H882" s="238"/>
      <c r="I882" s="238"/>
      <c r="J882" s="238"/>
      <c r="K882" s="238"/>
      <c r="L882" s="238"/>
      <c r="M882" s="238"/>
      <c r="N882" s="238"/>
      <c r="O882" s="238"/>
      <c r="P882" s="238"/>
      <c r="Q882" s="238"/>
      <c r="R882" s="238"/>
      <c r="S882" s="238"/>
      <c r="T882" s="238"/>
      <c r="U882" s="238"/>
      <c r="V882" s="238"/>
      <c r="W882" s="238"/>
      <c r="X882" s="238"/>
      <c r="Y882" s="238"/>
      <c r="Z882" s="238"/>
    </row>
    <row r="883" spans="1:26" ht="15.75" customHeight="1" x14ac:dyDescent="0.25">
      <c r="A883" s="238"/>
      <c r="B883" s="238"/>
      <c r="C883" s="238"/>
      <c r="D883" s="238"/>
      <c r="E883" s="238"/>
      <c r="F883" s="238"/>
      <c r="G883" s="238"/>
      <c r="H883" s="238"/>
      <c r="I883" s="238"/>
      <c r="J883" s="238"/>
      <c r="K883" s="238"/>
      <c r="L883" s="238"/>
      <c r="M883" s="238"/>
      <c r="N883" s="238"/>
      <c r="O883" s="238"/>
      <c r="P883" s="238"/>
      <c r="Q883" s="238"/>
      <c r="R883" s="238"/>
      <c r="S883" s="238"/>
      <c r="T883" s="238"/>
      <c r="U883" s="238"/>
      <c r="V883" s="238"/>
      <c r="W883" s="238"/>
      <c r="X883" s="238"/>
      <c r="Y883" s="238"/>
      <c r="Z883" s="238"/>
    </row>
    <row r="884" spans="1:26" ht="15.75" customHeight="1" x14ac:dyDescent="0.25">
      <c r="A884" s="238"/>
      <c r="B884" s="238"/>
      <c r="C884" s="238"/>
      <c r="D884" s="238"/>
      <c r="E884" s="238"/>
      <c r="F884" s="238"/>
      <c r="G884" s="238"/>
      <c r="H884" s="238"/>
      <c r="I884" s="238"/>
      <c r="J884" s="238"/>
      <c r="K884" s="238"/>
      <c r="L884" s="238"/>
      <c r="M884" s="238"/>
      <c r="N884" s="238"/>
      <c r="O884" s="238"/>
      <c r="P884" s="238"/>
      <c r="Q884" s="238"/>
      <c r="R884" s="238"/>
      <c r="S884" s="238"/>
      <c r="T884" s="238"/>
      <c r="U884" s="238"/>
      <c r="V884" s="238"/>
      <c r="W884" s="238"/>
      <c r="X884" s="238"/>
      <c r="Y884" s="238"/>
      <c r="Z884" s="238"/>
    </row>
    <row r="885" spans="1:26" ht="15.75" customHeight="1" x14ac:dyDescent="0.25">
      <c r="A885" s="238"/>
      <c r="B885" s="238"/>
      <c r="C885" s="238"/>
      <c r="D885" s="238"/>
      <c r="E885" s="238"/>
      <c r="F885" s="238"/>
      <c r="G885" s="238"/>
      <c r="H885" s="238"/>
      <c r="I885" s="238"/>
      <c r="J885" s="238"/>
      <c r="K885" s="238"/>
      <c r="L885" s="238"/>
      <c r="M885" s="238"/>
      <c r="N885" s="238"/>
      <c r="O885" s="238"/>
      <c r="P885" s="238"/>
      <c r="Q885" s="238"/>
      <c r="R885" s="238"/>
      <c r="S885" s="238"/>
      <c r="T885" s="238"/>
      <c r="U885" s="238"/>
      <c r="V885" s="238"/>
      <c r="W885" s="238"/>
      <c r="X885" s="238"/>
      <c r="Y885" s="238"/>
      <c r="Z885" s="238"/>
    </row>
    <row r="886" spans="1:26" ht="15.75" customHeight="1" x14ac:dyDescent="0.25">
      <c r="A886" s="238"/>
      <c r="B886" s="238"/>
      <c r="C886" s="238"/>
      <c r="D886" s="238"/>
      <c r="E886" s="238"/>
      <c r="F886" s="238"/>
      <c r="G886" s="238"/>
      <c r="H886" s="238"/>
      <c r="I886" s="238"/>
      <c r="J886" s="238"/>
      <c r="K886" s="238"/>
      <c r="L886" s="238"/>
      <c r="M886" s="238"/>
      <c r="N886" s="238"/>
      <c r="O886" s="238"/>
      <c r="P886" s="238"/>
      <c r="Q886" s="238"/>
      <c r="R886" s="238"/>
      <c r="S886" s="238"/>
      <c r="T886" s="238"/>
      <c r="U886" s="238"/>
      <c r="V886" s="238"/>
      <c r="W886" s="238"/>
      <c r="X886" s="238"/>
      <c r="Y886" s="238"/>
      <c r="Z886" s="238"/>
    </row>
    <row r="887" spans="1:26" ht="15.75" customHeight="1" x14ac:dyDescent="0.25">
      <c r="A887" s="238"/>
      <c r="B887" s="238"/>
      <c r="C887" s="238"/>
      <c r="D887" s="238"/>
      <c r="E887" s="238"/>
      <c r="F887" s="238"/>
      <c r="G887" s="238"/>
      <c r="H887" s="238"/>
      <c r="I887" s="238"/>
      <c r="J887" s="238"/>
      <c r="K887" s="238"/>
      <c r="L887" s="238"/>
      <c r="M887" s="238"/>
      <c r="N887" s="238"/>
      <c r="O887" s="238"/>
      <c r="P887" s="238"/>
      <c r="Q887" s="238"/>
      <c r="R887" s="238"/>
      <c r="S887" s="238"/>
      <c r="T887" s="238"/>
      <c r="U887" s="238"/>
      <c r="V887" s="238"/>
      <c r="W887" s="238"/>
      <c r="X887" s="238"/>
      <c r="Y887" s="238"/>
      <c r="Z887" s="238"/>
    </row>
    <row r="888" spans="1:26" ht="15.75" customHeight="1" x14ac:dyDescent="0.25">
      <c r="A888" s="238"/>
      <c r="B888" s="238"/>
      <c r="C888" s="238"/>
      <c r="D888" s="238"/>
      <c r="E888" s="238"/>
      <c r="F888" s="238"/>
      <c r="G888" s="238"/>
      <c r="H888" s="238"/>
      <c r="I888" s="238"/>
      <c r="J888" s="238"/>
      <c r="K888" s="238"/>
      <c r="L888" s="238"/>
      <c r="M888" s="238"/>
      <c r="N888" s="238"/>
      <c r="O888" s="238"/>
      <c r="P888" s="238"/>
      <c r="Q888" s="238"/>
      <c r="R888" s="238"/>
      <c r="S888" s="238"/>
      <c r="T888" s="238"/>
      <c r="U888" s="238"/>
      <c r="V888" s="238"/>
      <c r="W888" s="238"/>
      <c r="X888" s="238"/>
      <c r="Y888" s="238"/>
      <c r="Z888" s="238"/>
    </row>
    <row r="889" spans="1:26" ht="15.75" customHeight="1" x14ac:dyDescent="0.25">
      <c r="A889" s="238"/>
      <c r="B889" s="238"/>
      <c r="C889" s="238"/>
      <c r="D889" s="238"/>
      <c r="E889" s="238"/>
      <c r="F889" s="238"/>
      <c r="G889" s="238"/>
      <c r="H889" s="238"/>
      <c r="I889" s="238"/>
      <c r="J889" s="238"/>
      <c r="K889" s="238"/>
      <c r="L889" s="238"/>
      <c r="M889" s="238"/>
      <c r="N889" s="238"/>
      <c r="O889" s="238"/>
      <c r="P889" s="238"/>
      <c r="Q889" s="238"/>
      <c r="R889" s="238"/>
      <c r="S889" s="238"/>
      <c r="T889" s="238"/>
      <c r="U889" s="238"/>
      <c r="V889" s="238"/>
      <c r="W889" s="238"/>
      <c r="X889" s="238"/>
      <c r="Y889" s="238"/>
      <c r="Z889" s="238"/>
    </row>
    <row r="890" spans="1:26" ht="15.75" customHeight="1" x14ac:dyDescent="0.25">
      <c r="A890" s="238"/>
      <c r="B890" s="238"/>
      <c r="C890" s="238"/>
      <c r="D890" s="238"/>
      <c r="E890" s="238"/>
      <c r="F890" s="238"/>
      <c r="G890" s="238"/>
      <c r="H890" s="238"/>
      <c r="I890" s="238"/>
      <c r="J890" s="238"/>
      <c r="K890" s="238"/>
      <c r="L890" s="238"/>
      <c r="M890" s="238"/>
      <c r="N890" s="238"/>
      <c r="O890" s="238"/>
      <c r="P890" s="238"/>
      <c r="Q890" s="238"/>
      <c r="R890" s="238"/>
      <c r="S890" s="238"/>
      <c r="T890" s="238"/>
      <c r="U890" s="238"/>
      <c r="V890" s="238"/>
      <c r="W890" s="238"/>
      <c r="X890" s="238"/>
      <c r="Y890" s="238"/>
      <c r="Z890" s="238"/>
    </row>
    <row r="891" spans="1:26" ht="15.75" customHeight="1" x14ac:dyDescent="0.25">
      <c r="A891" s="238"/>
      <c r="B891" s="238"/>
      <c r="C891" s="238"/>
      <c r="D891" s="238"/>
      <c r="E891" s="238"/>
      <c r="F891" s="238"/>
      <c r="G891" s="238"/>
      <c r="H891" s="238"/>
      <c r="I891" s="238"/>
      <c r="J891" s="238"/>
      <c r="K891" s="238"/>
      <c r="L891" s="238"/>
      <c r="M891" s="238"/>
      <c r="N891" s="238"/>
      <c r="O891" s="238"/>
      <c r="P891" s="238"/>
      <c r="Q891" s="238"/>
      <c r="R891" s="238"/>
      <c r="S891" s="238"/>
      <c r="T891" s="238"/>
      <c r="U891" s="238"/>
      <c r="V891" s="238"/>
      <c r="W891" s="238"/>
      <c r="X891" s="238"/>
      <c r="Y891" s="238"/>
      <c r="Z891" s="238"/>
    </row>
    <row r="892" spans="1:26" ht="15.75" customHeight="1" x14ac:dyDescent="0.25">
      <c r="A892" s="238"/>
      <c r="B892" s="238"/>
      <c r="C892" s="238"/>
      <c r="D892" s="238"/>
      <c r="E892" s="238"/>
      <c r="F892" s="238"/>
      <c r="G892" s="238"/>
      <c r="H892" s="238"/>
      <c r="I892" s="238"/>
      <c r="J892" s="238"/>
      <c r="K892" s="238"/>
      <c r="L892" s="238"/>
      <c r="M892" s="238"/>
      <c r="N892" s="238"/>
      <c r="O892" s="238"/>
      <c r="P892" s="238"/>
      <c r="Q892" s="238"/>
      <c r="R892" s="238"/>
      <c r="S892" s="238"/>
      <c r="T892" s="238"/>
      <c r="U892" s="238"/>
      <c r="V892" s="238"/>
      <c r="W892" s="238"/>
      <c r="X892" s="238"/>
      <c r="Y892" s="238"/>
      <c r="Z892" s="238"/>
    </row>
    <row r="893" spans="1:26" ht="15.75" customHeight="1" x14ac:dyDescent="0.25">
      <c r="A893" s="238"/>
      <c r="B893" s="238"/>
      <c r="C893" s="238"/>
      <c r="D893" s="238"/>
      <c r="E893" s="238"/>
      <c r="F893" s="238"/>
      <c r="G893" s="238"/>
      <c r="H893" s="238"/>
      <c r="I893" s="238"/>
      <c r="J893" s="238"/>
      <c r="K893" s="238"/>
      <c r="L893" s="238"/>
      <c r="M893" s="238"/>
      <c r="N893" s="238"/>
      <c r="O893" s="238"/>
      <c r="P893" s="238"/>
      <c r="Q893" s="238"/>
      <c r="R893" s="238"/>
      <c r="S893" s="238"/>
      <c r="T893" s="238"/>
      <c r="U893" s="238"/>
      <c r="V893" s="238"/>
      <c r="W893" s="238"/>
      <c r="X893" s="238"/>
      <c r="Y893" s="238"/>
      <c r="Z893" s="238"/>
    </row>
    <row r="894" spans="1:26" ht="15.75" customHeight="1" x14ac:dyDescent="0.25">
      <c r="A894" s="238"/>
      <c r="B894" s="238"/>
      <c r="C894" s="238"/>
      <c r="D894" s="238"/>
      <c r="E894" s="238"/>
      <c r="F894" s="238"/>
      <c r="G894" s="238"/>
      <c r="H894" s="238"/>
      <c r="I894" s="238"/>
      <c r="J894" s="238"/>
      <c r="K894" s="238"/>
      <c r="L894" s="238"/>
      <c r="M894" s="238"/>
      <c r="N894" s="238"/>
      <c r="O894" s="238"/>
      <c r="P894" s="238"/>
      <c r="Q894" s="238"/>
      <c r="R894" s="238"/>
      <c r="S894" s="238"/>
      <c r="T894" s="238"/>
      <c r="U894" s="238"/>
      <c r="V894" s="238"/>
      <c r="W894" s="238"/>
      <c r="X894" s="238"/>
      <c r="Y894" s="238"/>
      <c r="Z894" s="238"/>
    </row>
    <row r="895" spans="1:26" ht="15.75" customHeight="1" x14ac:dyDescent="0.25">
      <c r="A895" s="238"/>
      <c r="B895" s="238"/>
      <c r="C895" s="238"/>
      <c r="D895" s="238"/>
      <c r="E895" s="238"/>
      <c r="F895" s="238"/>
      <c r="G895" s="238"/>
      <c r="H895" s="238"/>
      <c r="I895" s="238"/>
      <c r="J895" s="238"/>
      <c r="K895" s="238"/>
      <c r="L895" s="238"/>
      <c r="M895" s="238"/>
      <c r="N895" s="238"/>
      <c r="O895" s="238"/>
      <c r="P895" s="238"/>
      <c r="Q895" s="238"/>
      <c r="R895" s="238"/>
      <c r="S895" s="238"/>
      <c r="T895" s="238"/>
      <c r="U895" s="238"/>
      <c r="V895" s="238"/>
      <c r="W895" s="238"/>
      <c r="X895" s="238"/>
      <c r="Y895" s="238"/>
      <c r="Z895" s="238"/>
    </row>
    <row r="896" spans="1:26" ht="15.75" customHeight="1" x14ac:dyDescent="0.25">
      <c r="A896" s="238"/>
      <c r="B896" s="238"/>
      <c r="C896" s="238"/>
      <c r="D896" s="238"/>
      <c r="E896" s="238"/>
      <c r="F896" s="238"/>
      <c r="G896" s="238"/>
      <c r="H896" s="238"/>
      <c r="I896" s="238"/>
      <c r="J896" s="238"/>
      <c r="K896" s="238"/>
      <c r="L896" s="238"/>
      <c r="M896" s="238"/>
      <c r="N896" s="238"/>
      <c r="O896" s="238"/>
      <c r="P896" s="238"/>
      <c r="Q896" s="238"/>
      <c r="R896" s="238"/>
      <c r="S896" s="238"/>
      <c r="T896" s="238"/>
      <c r="U896" s="238"/>
      <c r="V896" s="238"/>
      <c r="W896" s="238"/>
      <c r="X896" s="238"/>
      <c r="Y896" s="238"/>
      <c r="Z896" s="238"/>
    </row>
    <row r="897" spans="1:26" ht="15.75" customHeight="1" x14ac:dyDescent="0.25">
      <c r="A897" s="238"/>
      <c r="B897" s="238"/>
      <c r="C897" s="238"/>
      <c r="D897" s="238"/>
      <c r="E897" s="238"/>
      <c r="F897" s="238"/>
      <c r="G897" s="238"/>
      <c r="H897" s="238"/>
      <c r="I897" s="238"/>
      <c r="J897" s="238"/>
      <c r="K897" s="238"/>
      <c r="L897" s="238"/>
      <c r="M897" s="238"/>
      <c r="N897" s="238"/>
      <c r="O897" s="238"/>
      <c r="P897" s="238"/>
      <c r="Q897" s="238"/>
      <c r="R897" s="238"/>
      <c r="S897" s="238"/>
      <c r="T897" s="238"/>
      <c r="U897" s="238"/>
      <c r="V897" s="238"/>
      <c r="W897" s="238"/>
      <c r="X897" s="238"/>
      <c r="Y897" s="238"/>
      <c r="Z897" s="238"/>
    </row>
    <row r="898" spans="1:26" ht="15.75" customHeight="1" x14ac:dyDescent="0.25">
      <c r="A898" s="238"/>
      <c r="B898" s="238"/>
      <c r="C898" s="238"/>
      <c r="D898" s="238"/>
      <c r="E898" s="238"/>
      <c r="F898" s="238"/>
      <c r="G898" s="238"/>
      <c r="H898" s="238"/>
      <c r="I898" s="238"/>
      <c r="J898" s="238"/>
      <c r="K898" s="238"/>
      <c r="L898" s="238"/>
      <c r="M898" s="238"/>
      <c r="N898" s="238"/>
      <c r="O898" s="238"/>
      <c r="P898" s="238"/>
      <c r="Q898" s="238"/>
      <c r="R898" s="238"/>
      <c r="S898" s="238"/>
      <c r="T898" s="238"/>
      <c r="U898" s="238"/>
      <c r="V898" s="238"/>
      <c r="W898" s="238"/>
      <c r="X898" s="238"/>
      <c r="Y898" s="238"/>
      <c r="Z898" s="238"/>
    </row>
    <row r="899" spans="1:26" ht="15.75" customHeight="1" x14ac:dyDescent="0.25">
      <c r="A899" s="238"/>
      <c r="B899" s="238"/>
      <c r="C899" s="238"/>
      <c r="D899" s="238"/>
      <c r="E899" s="238"/>
      <c r="F899" s="238"/>
      <c r="G899" s="238"/>
      <c r="H899" s="238"/>
      <c r="I899" s="238"/>
      <c r="J899" s="238"/>
      <c r="K899" s="238"/>
      <c r="L899" s="238"/>
      <c r="M899" s="238"/>
      <c r="N899" s="238"/>
      <c r="O899" s="238"/>
      <c r="P899" s="238"/>
      <c r="Q899" s="238"/>
      <c r="R899" s="238"/>
      <c r="S899" s="238"/>
      <c r="T899" s="238"/>
      <c r="U899" s="238"/>
      <c r="V899" s="238"/>
      <c r="W899" s="238"/>
      <c r="X899" s="238"/>
      <c r="Y899" s="238"/>
      <c r="Z899" s="238"/>
    </row>
    <row r="900" spans="1:26" ht="15.75" customHeight="1" x14ac:dyDescent="0.25">
      <c r="A900" s="238"/>
      <c r="B900" s="238"/>
      <c r="C900" s="238"/>
      <c r="D900" s="238"/>
      <c r="E900" s="238"/>
      <c r="F900" s="238"/>
      <c r="G900" s="238"/>
      <c r="H900" s="238"/>
      <c r="I900" s="238"/>
      <c r="J900" s="238"/>
      <c r="K900" s="238"/>
      <c r="L900" s="238"/>
      <c r="M900" s="238"/>
      <c r="N900" s="238"/>
      <c r="O900" s="238"/>
      <c r="P900" s="238"/>
      <c r="Q900" s="238"/>
      <c r="R900" s="238"/>
      <c r="S900" s="238"/>
      <c r="T900" s="238"/>
      <c r="U900" s="238"/>
      <c r="V900" s="238"/>
      <c r="W900" s="238"/>
      <c r="X900" s="238"/>
      <c r="Y900" s="238"/>
      <c r="Z900" s="238"/>
    </row>
    <row r="901" spans="1:26" ht="15.75" customHeight="1" x14ac:dyDescent="0.25">
      <c r="A901" s="238"/>
      <c r="B901" s="238"/>
      <c r="C901" s="238"/>
      <c r="D901" s="238"/>
      <c r="E901" s="238"/>
      <c r="F901" s="238"/>
      <c r="G901" s="238"/>
      <c r="H901" s="238"/>
      <c r="I901" s="238"/>
      <c r="J901" s="238"/>
      <c r="K901" s="238"/>
      <c r="L901" s="238"/>
      <c r="M901" s="238"/>
      <c r="N901" s="238"/>
      <c r="O901" s="238"/>
      <c r="P901" s="238"/>
      <c r="Q901" s="238"/>
      <c r="R901" s="238"/>
      <c r="S901" s="238"/>
      <c r="T901" s="238"/>
      <c r="U901" s="238"/>
      <c r="V901" s="238"/>
      <c r="W901" s="238"/>
      <c r="X901" s="238"/>
      <c r="Y901" s="238"/>
      <c r="Z901" s="238"/>
    </row>
    <row r="902" spans="1:26" ht="15.75" customHeight="1" x14ac:dyDescent="0.25">
      <c r="A902" s="238"/>
      <c r="B902" s="238"/>
      <c r="C902" s="238"/>
      <c r="D902" s="238"/>
      <c r="E902" s="238"/>
      <c r="F902" s="238"/>
      <c r="G902" s="238"/>
      <c r="H902" s="238"/>
      <c r="I902" s="238"/>
      <c r="J902" s="238"/>
      <c r="K902" s="238"/>
      <c r="L902" s="238"/>
      <c r="M902" s="238"/>
      <c r="N902" s="238"/>
      <c r="O902" s="238"/>
      <c r="P902" s="238"/>
      <c r="Q902" s="238"/>
      <c r="R902" s="238"/>
      <c r="S902" s="238"/>
      <c r="T902" s="238"/>
      <c r="U902" s="238"/>
      <c r="V902" s="238"/>
      <c r="W902" s="238"/>
      <c r="X902" s="238"/>
      <c r="Y902" s="238"/>
      <c r="Z902" s="238"/>
    </row>
    <row r="903" spans="1:26" ht="15.75" customHeight="1" x14ac:dyDescent="0.25">
      <c r="A903" s="238"/>
      <c r="B903" s="238"/>
      <c r="C903" s="238"/>
      <c r="D903" s="238"/>
      <c r="E903" s="238"/>
      <c r="F903" s="238"/>
      <c r="G903" s="238"/>
      <c r="H903" s="238"/>
      <c r="I903" s="238"/>
      <c r="J903" s="238"/>
      <c r="K903" s="238"/>
      <c r="L903" s="238"/>
      <c r="M903" s="238"/>
      <c r="N903" s="238"/>
      <c r="O903" s="238"/>
      <c r="P903" s="238"/>
      <c r="Q903" s="238"/>
      <c r="R903" s="238"/>
      <c r="S903" s="238"/>
      <c r="T903" s="238"/>
      <c r="U903" s="238"/>
      <c r="V903" s="238"/>
      <c r="W903" s="238"/>
      <c r="X903" s="238"/>
      <c r="Y903" s="238"/>
      <c r="Z903" s="238"/>
    </row>
    <row r="904" spans="1:26" ht="15.75" customHeight="1" x14ac:dyDescent="0.25">
      <c r="A904" s="238"/>
      <c r="B904" s="238"/>
      <c r="C904" s="238"/>
      <c r="D904" s="238"/>
      <c r="E904" s="238"/>
      <c r="F904" s="238"/>
      <c r="G904" s="238"/>
      <c r="H904" s="238"/>
      <c r="I904" s="238"/>
      <c r="J904" s="238"/>
      <c r="K904" s="238"/>
      <c r="L904" s="238"/>
      <c r="M904" s="238"/>
      <c r="N904" s="238"/>
      <c r="O904" s="238"/>
      <c r="P904" s="238"/>
      <c r="Q904" s="238"/>
      <c r="R904" s="238"/>
      <c r="S904" s="238"/>
      <c r="T904" s="238"/>
      <c r="U904" s="238"/>
      <c r="V904" s="238"/>
      <c r="W904" s="238"/>
      <c r="X904" s="238"/>
      <c r="Y904" s="238"/>
      <c r="Z904" s="238"/>
    </row>
    <row r="905" spans="1:26" ht="15.75" customHeight="1" x14ac:dyDescent="0.25">
      <c r="A905" s="238"/>
      <c r="B905" s="238"/>
      <c r="C905" s="238"/>
      <c r="D905" s="238"/>
      <c r="E905" s="238"/>
      <c r="F905" s="238"/>
      <c r="G905" s="238"/>
      <c r="H905" s="238"/>
      <c r="I905" s="238"/>
      <c r="J905" s="238"/>
      <c r="K905" s="238"/>
      <c r="L905" s="238"/>
      <c r="M905" s="238"/>
      <c r="N905" s="238"/>
      <c r="O905" s="238"/>
      <c r="P905" s="238"/>
      <c r="Q905" s="238"/>
      <c r="R905" s="238"/>
      <c r="S905" s="238"/>
      <c r="T905" s="238"/>
      <c r="U905" s="238"/>
      <c r="V905" s="238"/>
      <c r="W905" s="238"/>
      <c r="X905" s="238"/>
      <c r="Y905" s="238"/>
      <c r="Z905" s="238"/>
    </row>
    <row r="906" spans="1:26" ht="15.75" customHeight="1" x14ac:dyDescent="0.25">
      <c r="A906" s="238"/>
      <c r="B906" s="238"/>
      <c r="C906" s="238"/>
      <c r="D906" s="238"/>
      <c r="E906" s="238"/>
      <c r="F906" s="238"/>
      <c r="G906" s="238"/>
      <c r="H906" s="238"/>
      <c r="I906" s="238"/>
      <c r="J906" s="238"/>
      <c r="K906" s="238"/>
      <c r="L906" s="238"/>
      <c r="M906" s="238"/>
      <c r="N906" s="238"/>
      <c r="O906" s="238"/>
      <c r="P906" s="238"/>
      <c r="Q906" s="238"/>
      <c r="R906" s="238"/>
      <c r="S906" s="238"/>
      <c r="T906" s="238"/>
      <c r="U906" s="238"/>
      <c r="V906" s="238"/>
      <c r="W906" s="238"/>
      <c r="X906" s="238"/>
      <c r="Y906" s="238"/>
      <c r="Z906" s="238"/>
    </row>
    <row r="907" spans="1:26" ht="15.75" customHeight="1" x14ac:dyDescent="0.25">
      <c r="A907" s="238"/>
      <c r="B907" s="238"/>
      <c r="C907" s="238"/>
      <c r="D907" s="238"/>
      <c r="E907" s="238"/>
      <c r="F907" s="238"/>
      <c r="G907" s="238"/>
      <c r="H907" s="238"/>
      <c r="I907" s="238"/>
      <c r="J907" s="238"/>
      <c r="K907" s="238"/>
      <c r="L907" s="238"/>
      <c r="M907" s="238"/>
      <c r="N907" s="238"/>
      <c r="O907" s="238"/>
      <c r="P907" s="238"/>
      <c r="Q907" s="238"/>
      <c r="R907" s="238"/>
      <c r="S907" s="238"/>
      <c r="T907" s="238"/>
      <c r="U907" s="238"/>
      <c r="V907" s="238"/>
      <c r="W907" s="238"/>
      <c r="X907" s="238"/>
      <c r="Y907" s="238"/>
      <c r="Z907" s="238"/>
    </row>
    <row r="908" spans="1:26" ht="15.75" customHeight="1" x14ac:dyDescent="0.25">
      <c r="A908" s="238"/>
      <c r="B908" s="238"/>
      <c r="C908" s="238"/>
      <c r="D908" s="238"/>
      <c r="E908" s="238"/>
      <c r="F908" s="238"/>
      <c r="G908" s="238"/>
      <c r="H908" s="238"/>
      <c r="I908" s="238"/>
      <c r="J908" s="238"/>
      <c r="K908" s="238"/>
      <c r="L908" s="238"/>
      <c r="M908" s="238"/>
      <c r="N908" s="238"/>
      <c r="O908" s="238"/>
      <c r="P908" s="238"/>
      <c r="Q908" s="238"/>
      <c r="R908" s="238"/>
      <c r="S908" s="238"/>
      <c r="T908" s="238"/>
      <c r="U908" s="238"/>
      <c r="V908" s="238"/>
      <c r="W908" s="238"/>
      <c r="X908" s="238"/>
      <c r="Y908" s="238"/>
      <c r="Z908" s="238"/>
    </row>
    <row r="909" spans="1:26" ht="15.75" customHeight="1" x14ac:dyDescent="0.25">
      <c r="A909" s="238"/>
      <c r="B909" s="238"/>
      <c r="C909" s="238"/>
      <c r="D909" s="238"/>
      <c r="E909" s="238"/>
      <c r="F909" s="238"/>
      <c r="G909" s="238"/>
      <c r="H909" s="238"/>
      <c r="I909" s="238"/>
      <c r="J909" s="238"/>
      <c r="K909" s="238"/>
      <c r="L909" s="238"/>
      <c r="M909" s="238"/>
      <c r="N909" s="238"/>
      <c r="O909" s="238"/>
      <c r="P909" s="238"/>
      <c r="Q909" s="238"/>
      <c r="R909" s="238"/>
      <c r="S909" s="238"/>
      <c r="T909" s="238"/>
      <c r="U909" s="238"/>
      <c r="V909" s="238"/>
      <c r="W909" s="238"/>
      <c r="X909" s="238"/>
      <c r="Y909" s="238"/>
      <c r="Z909" s="238"/>
    </row>
    <row r="910" spans="1:26" ht="15.75" customHeight="1" x14ac:dyDescent="0.25">
      <c r="A910" s="238"/>
      <c r="B910" s="238"/>
      <c r="C910" s="238"/>
      <c r="D910" s="238"/>
      <c r="E910" s="238"/>
      <c r="F910" s="238"/>
      <c r="G910" s="238"/>
      <c r="H910" s="238"/>
      <c r="I910" s="238"/>
      <c r="J910" s="238"/>
      <c r="K910" s="238"/>
      <c r="L910" s="238"/>
      <c r="M910" s="238"/>
      <c r="N910" s="238"/>
      <c r="O910" s="238"/>
      <c r="P910" s="238"/>
      <c r="Q910" s="238"/>
      <c r="R910" s="238"/>
      <c r="S910" s="238"/>
      <c r="T910" s="238"/>
      <c r="U910" s="238"/>
      <c r="V910" s="238"/>
      <c r="W910" s="238"/>
      <c r="X910" s="238"/>
      <c r="Y910" s="238"/>
      <c r="Z910" s="238"/>
    </row>
    <row r="911" spans="1:26" ht="15.75" customHeight="1" x14ac:dyDescent="0.25">
      <c r="A911" s="238"/>
      <c r="B911" s="238"/>
      <c r="C911" s="238"/>
      <c r="D911" s="238"/>
      <c r="E911" s="238"/>
      <c r="F911" s="238"/>
      <c r="G911" s="238"/>
      <c r="H911" s="238"/>
      <c r="I911" s="238"/>
      <c r="J911" s="238"/>
      <c r="K911" s="238"/>
      <c r="L911" s="238"/>
      <c r="M911" s="238"/>
      <c r="N911" s="238"/>
      <c r="O911" s="238"/>
      <c r="P911" s="238"/>
      <c r="Q911" s="238"/>
      <c r="R911" s="238"/>
      <c r="S911" s="238"/>
      <c r="T911" s="238"/>
      <c r="U911" s="238"/>
      <c r="V911" s="238"/>
      <c r="W911" s="238"/>
      <c r="X911" s="238"/>
      <c r="Y911" s="238"/>
      <c r="Z911" s="238"/>
    </row>
    <row r="912" spans="1:26" ht="15.75" customHeight="1" x14ac:dyDescent="0.25">
      <c r="A912" s="238"/>
      <c r="B912" s="238"/>
      <c r="C912" s="238"/>
      <c r="D912" s="238"/>
      <c r="E912" s="238"/>
      <c r="F912" s="238"/>
      <c r="G912" s="238"/>
      <c r="H912" s="238"/>
      <c r="I912" s="238"/>
      <c r="J912" s="238"/>
      <c r="K912" s="238"/>
      <c r="L912" s="238"/>
      <c r="M912" s="238"/>
      <c r="N912" s="238"/>
      <c r="O912" s="238"/>
      <c r="P912" s="238"/>
      <c r="Q912" s="238"/>
      <c r="R912" s="238"/>
      <c r="S912" s="238"/>
      <c r="T912" s="238"/>
      <c r="U912" s="238"/>
      <c r="V912" s="238"/>
      <c r="W912" s="238"/>
      <c r="X912" s="238"/>
      <c r="Y912" s="238"/>
      <c r="Z912" s="238"/>
    </row>
    <row r="913" spans="1:26" ht="15.75" customHeight="1" x14ac:dyDescent="0.25">
      <c r="A913" s="238"/>
      <c r="B913" s="238"/>
      <c r="C913" s="238"/>
      <c r="D913" s="238"/>
      <c r="E913" s="238"/>
      <c r="F913" s="238"/>
      <c r="G913" s="238"/>
      <c r="H913" s="238"/>
      <c r="I913" s="238"/>
      <c r="J913" s="238"/>
      <c r="K913" s="238"/>
      <c r="L913" s="238"/>
      <c r="M913" s="238"/>
      <c r="N913" s="238"/>
      <c r="O913" s="238"/>
      <c r="P913" s="238"/>
      <c r="Q913" s="238"/>
      <c r="R913" s="238"/>
      <c r="S913" s="238"/>
      <c r="T913" s="238"/>
      <c r="U913" s="238"/>
      <c r="V913" s="238"/>
      <c r="W913" s="238"/>
      <c r="X913" s="238"/>
      <c r="Y913" s="238"/>
      <c r="Z913" s="238"/>
    </row>
    <row r="914" spans="1:26" ht="15.75" customHeight="1" x14ac:dyDescent="0.25">
      <c r="A914" s="238"/>
      <c r="B914" s="238"/>
      <c r="C914" s="238"/>
      <c r="D914" s="238"/>
      <c r="E914" s="238"/>
      <c r="F914" s="238"/>
      <c r="G914" s="238"/>
      <c r="H914" s="238"/>
      <c r="I914" s="238"/>
      <c r="J914" s="238"/>
      <c r="K914" s="238"/>
      <c r="L914" s="238"/>
      <c r="M914" s="238"/>
      <c r="N914" s="238"/>
      <c r="O914" s="238"/>
      <c r="P914" s="238"/>
      <c r="Q914" s="238"/>
      <c r="R914" s="238"/>
      <c r="S914" s="238"/>
      <c r="T914" s="238"/>
      <c r="U914" s="238"/>
      <c r="V914" s="238"/>
      <c r="W914" s="238"/>
      <c r="X914" s="238"/>
      <c r="Y914" s="238"/>
      <c r="Z914" s="238"/>
    </row>
    <row r="915" spans="1:26" ht="15.75" customHeight="1" x14ac:dyDescent="0.25">
      <c r="A915" s="238"/>
      <c r="B915" s="238"/>
      <c r="C915" s="238"/>
      <c r="D915" s="238"/>
      <c r="E915" s="238"/>
      <c r="F915" s="238"/>
      <c r="G915" s="238"/>
      <c r="H915" s="238"/>
      <c r="I915" s="238"/>
      <c r="J915" s="238"/>
      <c r="K915" s="238"/>
      <c r="L915" s="238"/>
      <c r="M915" s="238"/>
      <c r="N915" s="238"/>
      <c r="O915" s="238"/>
      <c r="P915" s="238"/>
      <c r="Q915" s="238"/>
      <c r="R915" s="238"/>
      <c r="S915" s="238"/>
      <c r="T915" s="238"/>
      <c r="U915" s="238"/>
      <c r="V915" s="238"/>
      <c r="W915" s="238"/>
      <c r="X915" s="238"/>
      <c r="Y915" s="238"/>
      <c r="Z915" s="238"/>
    </row>
    <row r="916" spans="1:26" ht="15.75" customHeight="1" x14ac:dyDescent="0.25">
      <c r="A916" s="238"/>
      <c r="B916" s="238"/>
      <c r="C916" s="238"/>
      <c r="D916" s="238"/>
      <c r="E916" s="238"/>
      <c r="F916" s="238"/>
      <c r="G916" s="238"/>
      <c r="H916" s="238"/>
      <c r="I916" s="238"/>
      <c r="J916" s="238"/>
      <c r="K916" s="238"/>
      <c r="L916" s="238"/>
      <c r="M916" s="238"/>
      <c r="N916" s="238"/>
      <c r="O916" s="238"/>
      <c r="P916" s="238"/>
      <c r="Q916" s="238"/>
      <c r="R916" s="238"/>
      <c r="S916" s="238"/>
      <c r="T916" s="238"/>
      <c r="U916" s="238"/>
      <c r="V916" s="238"/>
      <c r="W916" s="238"/>
      <c r="X916" s="238"/>
      <c r="Y916" s="238"/>
      <c r="Z916" s="238"/>
    </row>
    <row r="917" spans="1:26" ht="15.75" customHeight="1" x14ac:dyDescent="0.25">
      <c r="A917" s="238"/>
      <c r="B917" s="238"/>
      <c r="C917" s="238"/>
      <c r="D917" s="238"/>
      <c r="E917" s="238"/>
      <c r="F917" s="238"/>
      <c r="G917" s="238"/>
      <c r="H917" s="238"/>
      <c r="I917" s="238"/>
      <c r="J917" s="238"/>
      <c r="K917" s="238"/>
      <c r="L917" s="238"/>
      <c r="M917" s="238"/>
      <c r="N917" s="238"/>
      <c r="O917" s="238"/>
      <c r="P917" s="238"/>
      <c r="Q917" s="238"/>
      <c r="R917" s="238"/>
      <c r="S917" s="238"/>
      <c r="T917" s="238"/>
      <c r="U917" s="238"/>
      <c r="V917" s="238"/>
      <c r="W917" s="238"/>
      <c r="X917" s="238"/>
      <c r="Y917" s="238"/>
      <c r="Z917" s="238"/>
    </row>
    <row r="918" spans="1:26" ht="15.75" customHeight="1" x14ac:dyDescent="0.25">
      <c r="A918" s="238"/>
      <c r="B918" s="238"/>
      <c r="C918" s="238"/>
      <c r="D918" s="238"/>
      <c r="E918" s="238"/>
      <c r="F918" s="238"/>
      <c r="G918" s="238"/>
      <c r="H918" s="238"/>
      <c r="I918" s="238"/>
      <c r="J918" s="238"/>
      <c r="K918" s="238"/>
      <c r="L918" s="238"/>
      <c r="M918" s="238"/>
      <c r="N918" s="238"/>
      <c r="O918" s="238"/>
      <c r="P918" s="238"/>
      <c r="Q918" s="238"/>
      <c r="R918" s="238"/>
      <c r="S918" s="238"/>
      <c r="T918" s="238"/>
      <c r="U918" s="238"/>
      <c r="V918" s="238"/>
      <c r="W918" s="238"/>
      <c r="X918" s="238"/>
      <c r="Y918" s="238"/>
      <c r="Z918" s="238"/>
    </row>
    <row r="919" spans="1:26" ht="15.75" customHeight="1" x14ac:dyDescent="0.25">
      <c r="A919" s="238"/>
      <c r="B919" s="238"/>
      <c r="C919" s="238"/>
      <c r="D919" s="238"/>
      <c r="E919" s="238"/>
      <c r="F919" s="238"/>
      <c r="G919" s="238"/>
      <c r="H919" s="238"/>
      <c r="I919" s="238"/>
      <c r="J919" s="238"/>
      <c r="K919" s="238"/>
      <c r="L919" s="238"/>
      <c r="M919" s="238"/>
      <c r="N919" s="238"/>
      <c r="O919" s="238"/>
      <c r="P919" s="238"/>
      <c r="Q919" s="238"/>
      <c r="R919" s="238"/>
      <c r="S919" s="238"/>
      <c r="T919" s="238"/>
      <c r="U919" s="238"/>
      <c r="V919" s="238"/>
      <c r="W919" s="238"/>
      <c r="X919" s="238"/>
      <c r="Y919" s="238"/>
      <c r="Z919" s="238"/>
    </row>
    <row r="920" spans="1:26" ht="15.75" customHeight="1" x14ac:dyDescent="0.25">
      <c r="A920" s="238"/>
      <c r="B920" s="238"/>
      <c r="C920" s="238"/>
      <c r="D920" s="238"/>
      <c r="E920" s="238"/>
      <c r="F920" s="238"/>
      <c r="G920" s="238"/>
      <c r="H920" s="238"/>
      <c r="I920" s="238"/>
      <c r="J920" s="238"/>
      <c r="K920" s="238"/>
      <c r="L920" s="238"/>
      <c r="M920" s="238"/>
      <c r="N920" s="238"/>
      <c r="O920" s="238"/>
      <c r="P920" s="238"/>
      <c r="Q920" s="238"/>
      <c r="R920" s="238"/>
      <c r="S920" s="238"/>
      <c r="T920" s="238"/>
      <c r="U920" s="238"/>
      <c r="V920" s="238"/>
      <c r="W920" s="238"/>
      <c r="X920" s="238"/>
      <c r="Y920" s="238"/>
      <c r="Z920" s="238"/>
    </row>
    <row r="921" spans="1:26" ht="15.75" customHeight="1" x14ac:dyDescent="0.25">
      <c r="A921" s="238"/>
      <c r="B921" s="238"/>
      <c r="C921" s="238"/>
      <c r="D921" s="238"/>
      <c r="E921" s="238"/>
      <c r="F921" s="238"/>
      <c r="G921" s="238"/>
      <c r="H921" s="238"/>
      <c r="I921" s="238"/>
      <c r="J921" s="238"/>
      <c r="K921" s="238"/>
      <c r="L921" s="238"/>
      <c r="M921" s="238"/>
      <c r="N921" s="238"/>
      <c r="O921" s="238"/>
      <c r="P921" s="238"/>
      <c r="Q921" s="238"/>
      <c r="R921" s="238"/>
      <c r="S921" s="238"/>
      <c r="T921" s="238"/>
      <c r="U921" s="238"/>
      <c r="V921" s="238"/>
      <c r="W921" s="238"/>
      <c r="X921" s="238"/>
      <c r="Y921" s="238"/>
      <c r="Z921" s="238"/>
    </row>
    <row r="922" spans="1:26" ht="15.75" customHeight="1" x14ac:dyDescent="0.25">
      <c r="A922" s="238"/>
      <c r="B922" s="238"/>
      <c r="C922" s="238"/>
      <c r="D922" s="238"/>
      <c r="E922" s="238"/>
      <c r="F922" s="238"/>
      <c r="G922" s="238"/>
      <c r="H922" s="238"/>
      <c r="I922" s="238"/>
      <c r="J922" s="238"/>
      <c r="K922" s="238"/>
      <c r="L922" s="238"/>
      <c r="M922" s="238"/>
      <c r="N922" s="238"/>
      <c r="O922" s="238"/>
      <c r="P922" s="238"/>
      <c r="Q922" s="238"/>
      <c r="R922" s="238"/>
      <c r="S922" s="238"/>
      <c r="T922" s="238"/>
      <c r="U922" s="238"/>
      <c r="V922" s="238"/>
      <c r="W922" s="238"/>
      <c r="X922" s="238"/>
      <c r="Y922" s="238"/>
      <c r="Z922" s="238"/>
    </row>
    <row r="923" spans="1:26" ht="15.75" customHeight="1" x14ac:dyDescent="0.25">
      <c r="A923" s="238"/>
      <c r="B923" s="238"/>
      <c r="C923" s="238"/>
      <c r="D923" s="238"/>
      <c r="E923" s="238"/>
      <c r="F923" s="238"/>
      <c r="G923" s="238"/>
      <c r="H923" s="238"/>
      <c r="I923" s="238"/>
      <c r="J923" s="238"/>
      <c r="K923" s="238"/>
      <c r="L923" s="238"/>
      <c r="M923" s="238"/>
      <c r="N923" s="238"/>
      <c r="O923" s="238"/>
      <c r="P923" s="238"/>
      <c r="Q923" s="238"/>
      <c r="R923" s="238"/>
      <c r="S923" s="238"/>
      <c r="T923" s="238"/>
      <c r="U923" s="238"/>
      <c r="V923" s="238"/>
      <c r="W923" s="238"/>
      <c r="X923" s="238"/>
      <c r="Y923" s="238"/>
      <c r="Z923" s="238"/>
    </row>
    <row r="924" spans="1:26" ht="15.75" customHeight="1" x14ac:dyDescent="0.25">
      <c r="A924" s="238"/>
      <c r="B924" s="238"/>
      <c r="C924" s="238"/>
      <c r="D924" s="238"/>
      <c r="E924" s="238"/>
      <c r="F924" s="238"/>
      <c r="G924" s="238"/>
      <c r="H924" s="238"/>
      <c r="I924" s="238"/>
      <c r="J924" s="238"/>
      <c r="K924" s="238"/>
      <c r="L924" s="238"/>
      <c r="M924" s="238"/>
      <c r="N924" s="238"/>
      <c r="O924" s="238"/>
      <c r="P924" s="238"/>
      <c r="Q924" s="238"/>
      <c r="R924" s="238"/>
      <c r="S924" s="238"/>
      <c r="T924" s="238"/>
      <c r="U924" s="238"/>
      <c r="V924" s="238"/>
      <c r="W924" s="238"/>
      <c r="X924" s="238"/>
      <c r="Y924" s="238"/>
      <c r="Z924" s="238"/>
    </row>
    <row r="925" spans="1:26" ht="15.75" customHeight="1" x14ac:dyDescent="0.25">
      <c r="A925" s="238"/>
      <c r="B925" s="238"/>
      <c r="C925" s="238"/>
      <c r="D925" s="238"/>
      <c r="E925" s="238"/>
      <c r="F925" s="238"/>
      <c r="G925" s="238"/>
      <c r="H925" s="238"/>
      <c r="I925" s="238"/>
      <c r="J925" s="238"/>
      <c r="K925" s="238"/>
      <c r="L925" s="238"/>
      <c r="M925" s="238"/>
      <c r="N925" s="238"/>
      <c r="O925" s="238"/>
      <c r="P925" s="238"/>
      <c r="Q925" s="238"/>
      <c r="R925" s="238"/>
      <c r="S925" s="238"/>
      <c r="T925" s="238"/>
      <c r="U925" s="238"/>
      <c r="V925" s="238"/>
      <c r="W925" s="238"/>
      <c r="X925" s="238"/>
      <c r="Y925" s="238"/>
      <c r="Z925" s="238"/>
    </row>
    <row r="926" spans="1:26" ht="15.75" customHeight="1" x14ac:dyDescent="0.25">
      <c r="A926" s="238"/>
      <c r="B926" s="238"/>
      <c r="C926" s="238"/>
      <c r="D926" s="238"/>
      <c r="E926" s="238"/>
      <c r="F926" s="238"/>
      <c r="G926" s="238"/>
      <c r="H926" s="238"/>
      <c r="I926" s="238"/>
      <c r="J926" s="238"/>
      <c r="K926" s="238"/>
      <c r="L926" s="238"/>
      <c r="M926" s="238"/>
      <c r="N926" s="238"/>
      <c r="O926" s="238"/>
      <c r="P926" s="238"/>
      <c r="Q926" s="238"/>
      <c r="R926" s="238"/>
      <c r="S926" s="238"/>
      <c r="T926" s="238"/>
      <c r="U926" s="238"/>
      <c r="V926" s="238"/>
      <c r="W926" s="238"/>
      <c r="X926" s="238"/>
      <c r="Y926" s="238"/>
      <c r="Z926" s="238"/>
    </row>
    <row r="927" spans="1:26" ht="15.75" customHeight="1" x14ac:dyDescent="0.25">
      <c r="A927" s="238"/>
      <c r="B927" s="238"/>
      <c r="C927" s="238"/>
      <c r="D927" s="238"/>
      <c r="E927" s="238"/>
      <c r="F927" s="238"/>
      <c r="G927" s="238"/>
      <c r="H927" s="238"/>
      <c r="I927" s="238"/>
      <c r="J927" s="238"/>
      <c r="K927" s="238"/>
      <c r="L927" s="238"/>
      <c r="M927" s="238"/>
      <c r="N927" s="238"/>
      <c r="O927" s="238"/>
      <c r="P927" s="238"/>
      <c r="Q927" s="238"/>
      <c r="R927" s="238"/>
      <c r="S927" s="238"/>
      <c r="T927" s="238"/>
      <c r="U927" s="238"/>
      <c r="V927" s="238"/>
      <c r="W927" s="238"/>
      <c r="X927" s="238"/>
      <c r="Y927" s="238"/>
      <c r="Z927" s="238"/>
    </row>
    <row r="928" spans="1:26" ht="15.75" customHeight="1" x14ac:dyDescent="0.25">
      <c r="A928" s="238"/>
      <c r="B928" s="238"/>
      <c r="C928" s="238"/>
      <c r="D928" s="238"/>
      <c r="E928" s="238"/>
      <c r="F928" s="238"/>
      <c r="G928" s="238"/>
      <c r="H928" s="238"/>
      <c r="I928" s="238"/>
      <c r="J928" s="238"/>
      <c r="K928" s="238"/>
      <c r="L928" s="238"/>
      <c r="M928" s="238"/>
      <c r="N928" s="238"/>
      <c r="O928" s="238"/>
      <c r="P928" s="238"/>
      <c r="Q928" s="238"/>
      <c r="R928" s="238"/>
      <c r="S928" s="238"/>
      <c r="T928" s="238"/>
      <c r="U928" s="238"/>
      <c r="V928" s="238"/>
      <c r="W928" s="238"/>
      <c r="X928" s="238"/>
      <c r="Y928" s="238"/>
      <c r="Z928" s="238"/>
    </row>
    <row r="929" spans="1:26" ht="15.75" customHeight="1" x14ac:dyDescent="0.25">
      <c r="A929" s="238"/>
      <c r="B929" s="238"/>
      <c r="C929" s="238"/>
      <c r="D929" s="238"/>
      <c r="E929" s="238"/>
      <c r="F929" s="238"/>
      <c r="G929" s="238"/>
      <c r="H929" s="238"/>
      <c r="I929" s="238"/>
      <c r="J929" s="238"/>
      <c r="K929" s="238"/>
      <c r="L929" s="238"/>
      <c r="M929" s="238"/>
      <c r="N929" s="238"/>
      <c r="O929" s="238"/>
      <c r="P929" s="238"/>
      <c r="Q929" s="238"/>
      <c r="R929" s="238"/>
      <c r="S929" s="238"/>
      <c r="T929" s="238"/>
      <c r="U929" s="238"/>
      <c r="V929" s="238"/>
      <c r="W929" s="238"/>
      <c r="X929" s="238"/>
      <c r="Y929" s="238"/>
      <c r="Z929" s="238"/>
    </row>
    <row r="930" spans="1:26" ht="15.75" customHeight="1" x14ac:dyDescent="0.25">
      <c r="A930" s="238"/>
      <c r="B930" s="238"/>
      <c r="C930" s="238"/>
      <c r="D930" s="238"/>
      <c r="E930" s="238"/>
      <c r="F930" s="238"/>
      <c r="G930" s="238"/>
      <c r="H930" s="238"/>
      <c r="I930" s="238"/>
      <c r="J930" s="238"/>
      <c r="K930" s="238"/>
      <c r="L930" s="238"/>
      <c r="M930" s="238"/>
      <c r="N930" s="238"/>
      <c r="O930" s="238"/>
      <c r="P930" s="238"/>
      <c r="Q930" s="238"/>
      <c r="R930" s="238"/>
      <c r="S930" s="238"/>
      <c r="T930" s="238"/>
      <c r="U930" s="238"/>
      <c r="V930" s="238"/>
      <c r="W930" s="238"/>
      <c r="X930" s="238"/>
      <c r="Y930" s="238"/>
      <c r="Z930" s="238"/>
    </row>
    <row r="931" spans="1:26" ht="15.75" customHeight="1" x14ac:dyDescent="0.25">
      <c r="A931" s="238"/>
      <c r="B931" s="238"/>
      <c r="C931" s="238"/>
      <c r="D931" s="238"/>
      <c r="E931" s="238"/>
      <c r="F931" s="238"/>
      <c r="G931" s="238"/>
      <c r="H931" s="238"/>
      <c r="I931" s="238"/>
      <c r="J931" s="238"/>
      <c r="K931" s="238"/>
      <c r="L931" s="238"/>
      <c r="M931" s="238"/>
      <c r="N931" s="238"/>
      <c r="O931" s="238"/>
      <c r="P931" s="238"/>
      <c r="Q931" s="238"/>
      <c r="R931" s="238"/>
      <c r="S931" s="238"/>
      <c r="T931" s="238"/>
      <c r="U931" s="238"/>
      <c r="V931" s="238"/>
      <c r="W931" s="238"/>
      <c r="X931" s="238"/>
      <c r="Y931" s="238"/>
      <c r="Z931" s="238"/>
    </row>
    <row r="932" spans="1:26" ht="15.75" customHeight="1" x14ac:dyDescent="0.25">
      <c r="A932" s="238"/>
      <c r="B932" s="238"/>
      <c r="C932" s="238"/>
      <c r="D932" s="238"/>
      <c r="E932" s="238"/>
      <c r="F932" s="238"/>
      <c r="G932" s="238"/>
      <c r="H932" s="238"/>
      <c r="I932" s="238"/>
      <c r="J932" s="238"/>
      <c r="K932" s="238"/>
      <c r="L932" s="238"/>
      <c r="M932" s="238"/>
      <c r="N932" s="238"/>
      <c r="O932" s="238"/>
      <c r="P932" s="238"/>
      <c r="Q932" s="238"/>
      <c r="R932" s="238"/>
      <c r="S932" s="238"/>
      <c r="T932" s="238"/>
      <c r="U932" s="238"/>
      <c r="V932" s="238"/>
      <c r="W932" s="238"/>
      <c r="X932" s="238"/>
      <c r="Y932" s="238"/>
      <c r="Z932" s="238"/>
    </row>
    <row r="933" spans="1:26" ht="15.75" customHeight="1" x14ac:dyDescent="0.25">
      <c r="A933" s="238"/>
      <c r="B933" s="238"/>
      <c r="C933" s="238"/>
      <c r="D933" s="238"/>
      <c r="E933" s="238"/>
      <c r="F933" s="238"/>
      <c r="G933" s="238"/>
      <c r="H933" s="238"/>
      <c r="I933" s="238"/>
      <c r="J933" s="238"/>
      <c r="K933" s="238"/>
      <c r="L933" s="238"/>
      <c r="M933" s="238"/>
      <c r="N933" s="238"/>
      <c r="O933" s="238"/>
      <c r="P933" s="238"/>
      <c r="Q933" s="238"/>
      <c r="R933" s="238"/>
      <c r="S933" s="238"/>
      <c r="T933" s="238"/>
      <c r="U933" s="238"/>
      <c r="V933" s="238"/>
      <c r="W933" s="238"/>
      <c r="X933" s="238"/>
      <c r="Y933" s="238"/>
      <c r="Z933" s="238"/>
    </row>
    <row r="934" spans="1:26" ht="15.75" customHeight="1" x14ac:dyDescent="0.25">
      <c r="A934" s="238"/>
      <c r="B934" s="238"/>
      <c r="C934" s="238"/>
      <c r="D934" s="238"/>
      <c r="E934" s="238"/>
      <c r="F934" s="238"/>
      <c r="G934" s="238"/>
      <c r="H934" s="238"/>
      <c r="I934" s="238"/>
      <c r="J934" s="238"/>
      <c r="K934" s="238"/>
      <c r="L934" s="238"/>
      <c r="M934" s="238"/>
      <c r="N934" s="238"/>
      <c r="O934" s="238"/>
      <c r="P934" s="238"/>
      <c r="Q934" s="238"/>
      <c r="R934" s="238"/>
      <c r="S934" s="238"/>
      <c r="T934" s="238"/>
      <c r="U934" s="238"/>
      <c r="V934" s="238"/>
      <c r="W934" s="238"/>
      <c r="X934" s="238"/>
      <c r="Y934" s="238"/>
      <c r="Z934" s="238"/>
    </row>
    <row r="935" spans="1:26" ht="15.75" customHeight="1" x14ac:dyDescent="0.25">
      <c r="A935" s="238"/>
      <c r="B935" s="238"/>
      <c r="C935" s="238"/>
      <c r="D935" s="238"/>
      <c r="E935" s="238"/>
      <c r="F935" s="238"/>
      <c r="G935" s="238"/>
      <c r="H935" s="238"/>
      <c r="I935" s="238"/>
      <c r="J935" s="238"/>
      <c r="K935" s="238"/>
      <c r="L935" s="238"/>
      <c r="M935" s="238"/>
      <c r="N935" s="238"/>
      <c r="O935" s="238"/>
      <c r="P935" s="238"/>
      <c r="Q935" s="238"/>
      <c r="R935" s="238"/>
      <c r="S935" s="238"/>
      <c r="T935" s="238"/>
      <c r="U935" s="238"/>
      <c r="V935" s="238"/>
      <c r="W935" s="238"/>
      <c r="X935" s="238"/>
      <c r="Y935" s="238"/>
      <c r="Z935" s="238"/>
    </row>
    <row r="936" spans="1:26" ht="15.75" customHeight="1" x14ac:dyDescent="0.25">
      <c r="A936" s="238"/>
      <c r="B936" s="238"/>
      <c r="C936" s="238"/>
      <c r="D936" s="238"/>
      <c r="E936" s="238"/>
      <c r="F936" s="238"/>
      <c r="G936" s="238"/>
      <c r="H936" s="238"/>
      <c r="I936" s="238"/>
      <c r="J936" s="238"/>
      <c r="K936" s="238"/>
      <c r="L936" s="238"/>
      <c r="M936" s="238"/>
      <c r="N936" s="238"/>
      <c r="O936" s="238"/>
      <c r="P936" s="238"/>
      <c r="Q936" s="238"/>
      <c r="R936" s="238"/>
      <c r="S936" s="238"/>
      <c r="T936" s="238"/>
      <c r="U936" s="238"/>
      <c r="V936" s="238"/>
      <c r="W936" s="238"/>
      <c r="X936" s="238"/>
      <c r="Y936" s="238"/>
      <c r="Z936" s="238"/>
    </row>
    <row r="937" spans="1:26" ht="15.75" customHeight="1" x14ac:dyDescent="0.25">
      <c r="A937" s="238"/>
      <c r="B937" s="238"/>
      <c r="C937" s="238"/>
      <c r="D937" s="238"/>
      <c r="E937" s="238"/>
      <c r="F937" s="238"/>
      <c r="G937" s="238"/>
      <c r="H937" s="238"/>
      <c r="I937" s="238"/>
      <c r="J937" s="238"/>
      <c r="K937" s="238"/>
      <c r="L937" s="238"/>
      <c r="M937" s="238"/>
      <c r="N937" s="238"/>
      <c r="O937" s="238"/>
      <c r="P937" s="238"/>
      <c r="Q937" s="238"/>
      <c r="R937" s="238"/>
      <c r="S937" s="238"/>
      <c r="T937" s="238"/>
      <c r="U937" s="238"/>
      <c r="V937" s="238"/>
      <c r="W937" s="238"/>
      <c r="X937" s="238"/>
      <c r="Y937" s="238"/>
      <c r="Z937" s="238"/>
    </row>
    <row r="938" spans="1:26" ht="15.75" customHeight="1" x14ac:dyDescent="0.25">
      <c r="A938" s="238"/>
      <c r="B938" s="238"/>
      <c r="C938" s="238"/>
      <c r="D938" s="238"/>
      <c r="E938" s="238"/>
      <c r="F938" s="238"/>
      <c r="G938" s="238"/>
      <c r="H938" s="238"/>
      <c r="I938" s="238"/>
      <c r="J938" s="238"/>
      <c r="K938" s="238"/>
      <c r="L938" s="238"/>
      <c r="M938" s="238"/>
      <c r="N938" s="238"/>
      <c r="O938" s="238"/>
      <c r="P938" s="238"/>
      <c r="Q938" s="238"/>
      <c r="R938" s="238"/>
      <c r="S938" s="238"/>
      <c r="T938" s="238"/>
      <c r="U938" s="238"/>
      <c r="V938" s="238"/>
      <c r="W938" s="238"/>
      <c r="X938" s="238"/>
      <c r="Y938" s="238"/>
      <c r="Z938" s="238"/>
    </row>
    <row r="939" spans="1:26" ht="15.75" customHeight="1" x14ac:dyDescent="0.25">
      <c r="A939" s="238"/>
      <c r="B939" s="238"/>
      <c r="C939" s="238"/>
      <c r="D939" s="238"/>
      <c r="E939" s="238"/>
      <c r="F939" s="238"/>
      <c r="G939" s="238"/>
      <c r="H939" s="238"/>
      <c r="I939" s="238"/>
      <c r="J939" s="238"/>
      <c r="K939" s="238"/>
      <c r="L939" s="238"/>
      <c r="M939" s="238"/>
      <c r="N939" s="238"/>
      <c r="O939" s="238"/>
      <c r="P939" s="238"/>
      <c r="Q939" s="238"/>
      <c r="R939" s="238"/>
      <c r="S939" s="238"/>
      <c r="T939" s="238"/>
      <c r="U939" s="238"/>
      <c r="V939" s="238"/>
      <c r="W939" s="238"/>
      <c r="X939" s="238"/>
      <c r="Y939" s="238"/>
      <c r="Z939" s="238"/>
    </row>
    <row r="940" spans="1:26" ht="15.75" customHeight="1" x14ac:dyDescent="0.25">
      <c r="A940" s="238"/>
      <c r="B940" s="238"/>
      <c r="C940" s="238"/>
      <c r="D940" s="238"/>
      <c r="E940" s="238"/>
      <c r="F940" s="238"/>
      <c r="G940" s="238"/>
      <c r="H940" s="238"/>
      <c r="I940" s="238"/>
      <c r="J940" s="238"/>
      <c r="K940" s="238"/>
      <c r="L940" s="238"/>
      <c r="M940" s="238"/>
      <c r="N940" s="238"/>
      <c r="O940" s="238"/>
      <c r="P940" s="238"/>
      <c r="Q940" s="238"/>
      <c r="R940" s="238"/>
      <c r="S940" s="238"/>
      <c r="T940" s="238"/>
      <c r="U940" s="238"/>
      <c r="V940" s="238"/>
      <c r="W940" s="238"/>
      <c r="X940" s="238"/>
      <c r="Y940" s="238"/>
      <c r="Z940" s="238"/>
    </row>
    <row r="941" spans="1:26" ht="15.75" customHeight="1" x14ac:dyDescent="0.25">
      <c r="A941" s="238"/>
      <c r="B941" s="238"/>
      <c r="C941" s="238"/>
      <c r="D941" s="238"/>
      <c r="E941" s="238"/>
      <c r="F941" s="238"/>
      <c r="G941" s="238"/>
      <c r="H941" s="238"/>
      <c r="I941" s="238"/>
      <c r="J941" s="238"/>
      <c r="K941" s="238"/>
      <c r="L941" s="238"/>
      <c r="M941" s="238"/>
      <c r="N941" s="238"/>
      <c r="O941" s="238"/>
      <c r="P941" s="238"/>
      <c r="Q941" s="238"/>
      <c r="R941" s="238"/>
      <c r="S941" s="238"/>
      <c r="T941" s="238"/>
      <c r="U941" s="238"/>
      <c r="V941" s="238"/>
      <c r="W941" s="238"/>
      <c r="X941" s="238"/>
      <c r="Y941" s="238"/>
      <c r="Z941" s="238"/>
    </row>
    <row r="942" spans="1:26" ht="15.75" customHeight="1" x14ac:dyDescent="0.25">
      <c r="A942" s="238"/>
      <c r="B942" s="238"/>
      <c r="C942" s="238"/>
      <c r="D942" s="238"/>
      <c r="E942" s="238"/>
      <c r="F942" s="238"/>
      <c r="G942" s="238"/>
      <c r="H942" s="238"/>
      <c r="I942" s="238"/>
      <c r="J942" s="238"/>
      <c r="K942" s="238"/>
      <c r="L942" s="238"/>
      <c r="M942" s="238"/>
      <c r="N942" s="238"/>
      <c r="O942" s="238"/>
      <c r="P942" s="238"/>
      <c r="Q942" s="238"/>
      <c r="R942" s="238"/>
      <c r="S942" s="238"/>
      <c r="T942" s="238"/>
      <c r="U942" s="238"/>
      <c r="V942" s="238"/>
      <c r="W942" s="238"/>
      <c r="X942" s="238"/>
      <c r="Y942" s="238"/>
      <c r="Z942" s="238"/>
    </row>
    <row r="943" spans="1:26" ht="15.75" customHeight="1" x14ac:dyDescent="0.25">
      <c r="A943" s="238"/>
      <c r="B943" s="238"/>
      <c r="C943" s="238"/>
      <c r="D943" s="238"/>
      <c r="E943" s="238"/>
      <c r="F943" s="238"/>
      <c r="G943" s="238"/>
      <c r="H943" s="238"/>
      <c r="I943" s="238"/>
      <c r="J943" s="238"/>
      <c r="K943" s="238"/>
      <c r="L943" s="238"/>
      <c r="M943" s="238"/>
      <c r="N943" s="238"/>
      <c r="O943" s="238"/>
      <c r="P943" s="238"/>
      <c r="Q943" s="238"/>
      <c r="R943" s="238"/>
      <c r="S943" s="238"/>
      <c r="T943" s="238"/>
      <c r="U943" s="238"/>
      <c r="V943" s="238"/>
      <c r="W943" s="238"/>
      <c r="X943" s="238"/>
      <c r="Y943" s="238"/>
      <c r="Z943" s="238"/>
    </row>
    <row r="944" spans="1:26" ht="15.75" customHeight="1" x14ac:dyDescent="0.25">
      <c r="A944" s="238"/>
      <c r="B944" s="238"/>
      <c r="C944" s="238"/>
      <c r="D944" s="238"/>
      <c r="E944" s="238"/>
      <c r="F944" s="238"/>
      <c r="G944" s="238"/>
      <c r="H944" s="238"/>
      <c r="I944" s="238"/>
      <c r="J944" s="238"/>
      <c r="K944" s="238"/>
      <c r="L944" s="238"/>
      <c r="M944" s="238"/>
      <c r="N944" s="238"/>
      <c r="O944" s="238"/>
      <c r="P944" s="238"/>
      <c r="Q944" s="238"/>
      <c r="R944" s="238"/>
      <c r="S944" s="238"/>
      <c r="T944" s="238"/>
      <c r="U944" s="238"/>
      <c r="V944" s="238"/>
      <c r="W944" s="238"/>
      <c r="X944" s="238"/>
      <c r="Y944" s="238"/>
      <c r="Z944" s="238"/>
    </row>
    <row r="945" spans="1:26" ht="15.75" customHeight="1" x14ac:dyDescent="0.25">
      <c r="A945" s="238"/>
      <c r="B945" s="238"/>
      <c r="C945" s="238"/>
      <c r="D945" s="238"/>
      <c r="E945" s="238"/>
      <c r="F945" s="238"/>
      <c r="G945" s="238"/>
      <c r="H945" s="238"/>
      <c r="I945" s="238"/>
      <c r="J945" s="238"/>
      <c r="K945" s="238"/>
      <c r="L945" s="238"/>
      <c r="M945" s="238"/>
      <c r="N945" s="238"/>
      <c r="O945" s="238"/>
      <c r="P945" s="238"/>
      <c r="Q945" s="238"/>
      <c r="R945" s="238"/>
      <c r="S945" s="238"/>
      <c r="T945" s="238"/>
      <c r="U945" s="238"/>
      <c r="V945" s="238"/>
      <c r="W945" s="238"/>
      <c r="X945" s="238"/>
      <c r="Y945" s="238"/>
      <c r="Z945" s="238"/>
    </row>
    <row r="946" spans="1:26" ht="15.75" customHeight="1" x14ac:dyDescent="0.25">
      <c r="A946" s="238"/>
      <c r="B946" s="238"/>
      <c r="C946" s="238"/>
      <c r="D946" s="238"/>
      <c r="E946" s="238"/>
      <c r="F946" s="238"/>
      <c r="G946" s="238"/>
      <c r="H946" s="238"/>
      <c r="I946" s="238"/>
      <c r="J946" s="238"/>
      <c r="K946" s="238"/>
      <c r="L946" s="238"/>
      <c r="M946" s="238"/>
      <c r="N946" s="238"/>
      <c r="O946" s="238"/>
      <c r="P946" s="238"/>
      <c r="Q946" s="238"/>
      <c r="R946" s="238"/>
      <c r="S946" s="238"/>
      <c r="T946" s="238"/>
      <c r="U946" s="238"/>
      <c r="V946" s="238"/>
      <c r="W946" s="238"/>
      <c r="X946" s="238"/>
      <c r="Y946" s="238"/>
      <c r="Z946" s="238"/>
    </row>
    <row r="947" spans="1:26" ht="15.75" customHeight="1" x14ac:dyDescent="0.25">
      <c r="A947" s="238"/>
      <c r="B947" s="238"/>
      <c r="C947" s="238"/>
      <c r="D947" s="238"/>
      <c r="E947" s="238"/>
      <c r="F947" s="238"/>
      <c r="G947" s="238"/>
      <c r="H947" s="238"/>
      <c r="I947" s="238"/>
      <c r="J947" s="238"/>
      <c r="K947" s="238"/>
      <c r="L947" s="238"/>
      <c r="M947" s="238"/>
      <c r="N947" s="238"/>
      <c r="O947" s="238"/>
      <c r="P947" s="238"/>
      <c r="Q947" s="238"/>
      <c r="R947" s="238"/>
      <c r="S947" s="238"/>
      <c r="T947" s="238"/>
      <c r="U947" s="238"/>
      <c r="V947" s="238"/>
      <c r="W947" s="238"/>
      <c r="X947" s="238"/>
      <c r="Y947" s="238"/>
      <c r="Z947" s="238"/>
    </row>
    <row r="948" spans="1:26" ht="15.75" customHeight="1" x14ac:dyDescent="0.25">
      <c r="A948" s="238"/>
      <c r="B948" s="238"/>
      <c r="C948" s="238"/>
      <c r="D948" s="238"/>
      <c r="E948" s="238"/>
      <c r="F948" s="238"/>
      <c r="G948" s="238"/>
      <c r="H948" s="238"/>
      <c r="I948" s="238"/>
      <c r="J948" s="238"/>
      <c r="K948" s="238"/>
      <c r="L948" s="238"/>
      <c r="M948" s="238"/>
      <c r="N948" s="238"/>
      <c r="O948" s="238"/>
      <c r="P948" s="238"/>
      <c r="Q948" s="238"/>
      <c r="R948" s="238"/>
      <c r="S948" s="238"/>
      <c r="T948" s="238"/>
      <c r="U948" s="238"/>
      <c r="V948" s="238"/>
      <c r="W948" s="238"/>
      <c r="X948" s="238"/>
      <c r="Y948" s="238"/>
      <c r="Z948" s="238"/>
    </row>
    <row r="949" spans="1:26" ht="15.75" customHeight="1" x14ac:dyDescent="0.25">
      <c r="A949" s="238"/>
      <c r="B949" s="238"/>
      <c r="C949" s="238"/>
      <c r="D949" s="238"/>
      <c r="E949" s="238"/>
      <c r="F949" s="238"/>
      <c r="G949" s="238"/>
      <c r="H949" s="238"/>
      <c r="I949" s="238"/>
      <c r="J949" s="238"/>
      <c r="K949" s="238"/>
      <c r="L949" s="238"/>
      <c r="M949" s="238"/>
      <c r="N949" s="238"/>
      <c r="O949" s="238"/>
      <c r="P949" s="238"/>
      <c r="Q949" s="238"/>
      <c r="R949" s="238"/>
      <c r="S949" s="238"/>
      <c r="T949" s="238"/>
      <c r="U949" s="238"/>
      <c r="V949" s="238"/>
      <c r="W949" s="238"/>
      <c r="X949" s="238"/>
      <c r="Y949" s="238"/>
      <c r="Z949" s="238"/>
    </row>
    <row r="950" spans="1:26" ht="15.75" customHeight="1" x14ac:dyDescent="0.25">
      <c r="A950" s="238"/>
      <c r="B950" s="238"/>
      <c r="C950" s="238"/>
      <c r="D950" s="238"/>
      <c r="E950" s="238"/>
      <c r="F950" s="238"/>
      <c r="G950" s="238"/>
      <c r="H950" s="238"/>
      <c r="I950" s="238"/>
      <c r="J950" s="238"/>
      <c r="K950" s="238"/>
      <c r="L950" s="238"/>
      <c r="M950" s="238"/>
      <c r="N950" s="238"/>
      <c r="O950" s="238"/>
      <c r="P950" s="238"/>
      <c r="Q950" s="238"/>
      <c r="R950" s="238"/>
      <c r="S950" s="238"/>
      <c r="T950" s="238"/>
      <c r="U950" s="238"/>
      <c r="V950" s="238"/>
      <c r="W950" s="238"/>
      <c r="X950" s="238"/>
      <c r="Y950" s="238"/>
      <c r="Z950" s="238"/>
    </row>
    <row r="951" spans="1:26" ht="15.75" customHeight="1" x14ac:dyDescent="0.25">
      <c r="A951" s="238"/>
      <c r="B951" s="238"/>
      <c r="C951" s="238"/>
      <c r="D951" s="238"/>
      <c r="E951" s="238"/>
      <c r="F951" s="238"/>
      <c r="G951" s="238"/>
      <c r="H951" s="238"/>
      <c r="I951" s="238"/>
      <c r="J951" s="238"/>
      <c r="K951" s="238"/>
      <c r="L951" s="238"/>
      <c r="M951" s="238"/>
      <c r="N951" s="238"/>
      <c r="O951" s="238"/>
      <c r="P951" s="238"/>
      <c r="Q951" s="238"/>
      <c r="R951" s="238"/>
      <c r="S951" s="238"/>
      <c r="T951" s="238"/>
      <c r="U951" s="238"/>
      <c r="V951" s="238"/>
      <c r="W951" s="238"/>
      <c r="X951" s="238"/>
      <c r="Y951" s="238"/>
      <c r="Z951" s="238"/>
    </row>
    <row r="952" spans="1:26" ht="15.75" customHeight="1" x14ac:dyDescent="0.25">
      <c r="A952" s="238"/>
      <c r="B952" s="238"/>
      <c r="C952" s="238"/>
      <c r="D952" s="238"/>
      <c r="E952" s="238"/>
      <c r="F952" s="238"/>
      <c r="G952" s="238"/>
      <c r="H952" s="238"/>
      <c r="I952" s="238"/>
      <c r="J952" s="238"/>
      <c r="K952" s="238"/>
      <c r="L952" s="238"/>
      <c r="M952" s="238"/>
      <c r="N952" s="238"/>
      <c r="O952" s="238"/>
      <c r="P952" s="238"/>
      <c r="Q952" s="238"/>
      <c r="R952" s="238"/>
      <c r="S952" s="238"/>
      <c r="T952" s="238"/>
      <c r="U952" s="238"/>
      <c r="V952" s="238"/>
      <c r="W952" s="238"/>
      <c r="X952" s="238"/>
      <c r="Y952" s="238"/>
      <c r="Z952" s="238"/>
    </row>
    <row r="953" spans="1:26" ht="15.75" customHeight="1" x14ac:dyDescent="0.25">
      <c r="A953" s="238"/>
      <c r="B953" s="238"/>
      <c r="C953" s="238"/>
      <c r="D953" s="238"/>
      <c r="E953" s="238"/>
      <c r="F953" s="238"/>
      <c r="G953" s="238"/>
      <c r="H953" s="238"/>
      <c r="I953" s="238"/>
      <c r="J953" s="238"/>
      <c r="K953" s="238"/>
      <c r="L953" s="238"/>
      <c r="M953" s="238"/>
      <c r="N953" s="238"/>
      <c r="O953" s="238"/>
      <c r="P953" s="238"/>
      <c r="Q953" s="238"/>
      <c r="R953" s="238"/>
      <c r="S953" s="238"/>
      <c r="T953" s="238"/>
      <c r="U953" s="238"/>
      <c r="V953" s="238"/>
      <c r="W953" s="238"/>
      <c r="X953" s="238"/>
      <c r="Y953" s="238"/>
      <c r="Z953" s="238"/>
    </row>
    <row r="954" spans="1:26" ht="15.75" customHeight="1" x14ac:dyDescent="0.25">
      <c r="A954" s="238"/>
      <c r="B954" s="238"/>
      <c r="C954" s="238"/>
      <c r="D954" s="238"/>
      <c r="E954" s="238"/>
      <c r="F954" s="238"/>
      <c r="G954" s="238"/>
      <c r="H954" s="238"/>
      <c r="I954" s="238"/>
      <c r="J954" s="238"/>
      <c r="K954" s="238"/>
      <c r="L954" s="238"/>
      <c r="M954" s="238"/>
      <c r="N954" s="238"/>
      <c r="O954" s="238"/>
      <c r="P954" s="238"/>
      <c r="Q954" s="238"/>
      <c r="R954" s="238"/>
      <c r="S954" s="238"/>
      <c r="T954" s="238"/>
      <c r="U954" s="238"/>
      <c r="V954" s="238"/>
      <c r="W954" s="238"/>
      <c r="X954" s="238"/>
      <c r="Y954" s="238"/>
      <c r="Z954" s="238"/>
    </row>
    <row r="955" spans="1:26" ht="15.75" customHeight="1" x14ac:dyDescent="0.25">
      <c r="A955" s="238"/>
      <c r="B955" s="238"/>
      <c r="C955" s="238"/>
      <c r="D955" s="238"/>
      <c r="E955" s="238"/>
      <c r="F955" s="238"/>
      <c r="G955" s="238"/>
      <c r="H955" s="238"/>
      <c r="I955" s="238"/>
      <c r="J955" s="238"/>
      <c r="K955" s="238"/>
      <c r="L955" s="238"/>
      <c r="M955" s="238"/>
      <c r="N955" s="238"/>
      <c r="O955" s="238"/>
      <c r="P955" s="238"/>
      <c r="Q955" s="238"/>
      <c r="R955" s="238"/>
      <c r="S955" s="238"/>
      <c r="T955" s="238"/>
      <c r="U955" s="238"/>
      <c r="V955" s="238"/>
      <c r="W955" s="238"/>
      <c r="X955" s="238"/>
      <c r="Y955" s="238"/>
      <c r="Z955" s="238"/>
    </row>
    <row r="956" spans="1:26" ht="15.75" customHeight="1" x14ac:dyDescent="0.25">
      <c r="A956" s="238"/>
      <c r="B956" s="238"/>
      <c r="C956" s="238"/>
      <c r="D956" s="238"/>
      <c r="E956" s="238"/>
      <c r="F956" s="238"/>
      <c r="G956" s="238"/>
      <c r="H956" s="238"/>
      <c r="I956" s="238"/>
      <c r="J956" s="238"/>
      <c r="K956" s="238"/>
      <c r="L956" s="238"/>
      <c r="M956" s="238"/>
      <c r="N956" s="238"/>
      <c r="O956" s="238"/>
      <c r="P956" s="238"/>
      <c r="Q956" s="238"/>
      <c r="R956" s="238"/>
      <c r="S956" s="238"/>
      <c r="T956" s="238"/>
      <c r="U956" s="238"/>
      <c r="V956" s="238"/>
      <c r="W956" s="238"/>
      <c r="X956" s="238"/>
      <c r="Y956" s="238"/>
      <c r="Z956" s="238"/>
    </row>
    <row r="957" spans="1:26" ht="15.75" customHeight="1" x14ac:dyDescent="0.25">
      <c r="A957" s="238"/>
      <c r="B957" s="238"/>
      <c r="C957" s="238"/>
      <c r="D957" s="238"/>
      <c r="E957" s="238"/>
      <c r="F957" s="238"/>
      <c r="G957" s="238"/>
      <c r="H957" s="238"/>
      <c r="I957" s="238"/>
      <c r="J957" s="238"/>
      <c r="K957" s="238"/>
      <c r="L957" s="238"/>
      <c r="M957" s="238"/>
      <c r="N957" s="238"/>
      <c r="O957" s="238"/>
      <c r="P957" s="238"/>
      <c r="Q957" s="238"/>
      <c r="R957" s="238"/>
      <c r="S957" s="238"/>
      <c r="T957" s="238"/>
      <c r="U957" s="238"/>
      <c r="V957" s="238"/>
      <c r="W957" s="238"/>
      <c r="X957" s="238"/>
      <c r="Y957" s="238"/>
      <c r="Z957" s="238"/>
    </row>
    <row r="958" spans="1:26" ht="15.75" customHeight="1" x14ac:dyDescent="0.25">
      <c r="A958" s="238"/>
      <c r="B958" s="238"/>
      <c r="C958" s="238"/>
      <c r="D958" s="238"/>
      <c r="E958" s="238"/>
      <c r="F958" s="238"/>
      <c r="G958" s="238"/>
      <c r="H958" s="238"/>
      <c r="I958" s="238"/>
      <c r="J958" s="238"/>
      <c r="K958" s="238"/>
      <c r="L958" s="238"/>
      <c r="M958" s="238"/>
      <c r="N958" s="238"/>
      <c r="O958" s="238"/>
      <c r="P958" s="238"/>
      <c r="Q958" s="238"/>
      <c r="R958" s="238"/>
      <c r="S958" s="238"/>
      <c r="T958" s="238"/>
      <c r="U958" s="238"/>
      <c r="V958" s="238"/>
      <c r="W958" s="238"/>
      <c r="X958" s="238"/>
      <c r="Y958" s="238"/>
      <c r="Z958" s="238"/>
    </row>
    <row r="959" spans="1:26" ht="15.75" customHeight="1" x14ac:dyDescent="0.25">
      <c r="A959" s="238"/>
      <c r="B959" s="238"/>
      <c r="C959" s="238"/>
      <c r="D959" s="238"/>
      <c r="E959" s="238"/>
      <c r="F959" s="238"/>
      <c r="G959" s="238"/>
      <c r="H959" s="238"/>
      <c r="I959" s="238"/>
      <c r="J959" s="238"/>
      <c r="K959" s="238"/>
      <c r="L959" s="238"/>
      <c r="M959" s="238"/>
      <c r="N959" s="238"/>
      <c r="O959" s="238"/>
      <c r="P959" s="238"/>
      <c r="Q959" s="238"/>
      <c r="R959" s="238"/>
      <c r="S959" s="238"/>
      <c r="T959" s="238"/>
      <c r="U959" s="238"/>
      <c r="V959" s="238"/>
      <c r="W959" s="238"/>
      <c r="X959" s="238"/>
      <c r="Y959" s="238"/>
      <c r="Z959" s="238"/>
    </row>
    <row r="960" spans="1:26" ht="15.75" customHeight="1" x14ac:dyDescent="0.25">
      <c r="A960" s="238"/>
      <c r="B960" s="238"/>
      <c r="C960" s="238"/>
      <c r="D960" s="238"/>
      <c r="E960" s="238"/>
      <c r="F960" s="238"/>
      <c r="G960" s="238"/>
      <c r="H960" s="238"/>
      <c r="I960" s="238"/>
      <c r="J960" s="238"/>
      <c r="K960" s="238"/>
      <c r="L960" s="238"/>
      <c r="M960" s="238"/>
      <c r="N960" s="238"/>
      <c r="O960" s="238"/>
      <c r="P960" s="238"/>
      <c r="Q960" s="238"/>
      <c r="R960" s="238"/>
      <c r="S960" s="238"/>
      <c r="T960" s="238"/>
      <c r="U960" s="238"/>
      <c r="V960" s="238"/>
      <c r="W960" s="238"/>
      <c r="X960" s="238"/>
      <c r="Y960" s="238"/>
      <c r="Z960" s="238"/>
    </row>
    <row r="961" spans="1:26" ht="15.75" customHeight="1" x14ac:dyDescent="0.25">
      <c r="A961" s="238"/>
      <c r="B961" s="238"/>
      <c r="C961" s="238"/>
      <c r="D961" s="238"/>
      <c r="E961" s="238"/>
      <c r="F961" s="238"/>
      <c r="G961" s="238"/>
      <c r="H961" s="238"/>
      <c r="I961" s="238"/>
      <c r="J961" s="238"/>
      <c r="K961" s="238"/>
      <c r="L961" s="238"/>
      <c r="M961" s="238"/>
      <c r="N961" s="238"/>
      <c r="O961" s="238"/>
      <c r="P961" s="238"/>
      <c r="Q961" s="238"/>
      <c r="R961" s="238"/>
      <c r="S961" s="238"/>
      <c r="T961" s="238"/>
      <c r="U961" s="238"/>
      <c r="V961" s="238"/>
      <c r="W961" s="238"/>
      <c r="X961" s="238"/>
      <c r="Y961" s="238"/>
      <c r="Z961" s="238"/>
    </row>
    <row r="962" spans="1:26" ht="15.75" customHeight="1" x14ac:dyDescent="0.25">
      <c r="A962" s="238"/>
      <c r="B962" s="238"/>
      <c r="C962" s="238"/>
      <c r="D962" s="238"/>
      <c r="E962" s="238"/>
      <c r="F962" s="238"/>
      <c r="G962" s="238"/>
      <c r="H962" s="238"/>
      <c r="I962" s="238"/>
      <c r="J962" s="238"/>
      <c r="K962" s="238"/>
      <c r="L962" s="238"/>
      <c r="M962" s="238"/>
      <c r="N962" s="238"/>
      <c r="O962" s="238"/>
      <c r="P962" s="238"/>
      <c r="Q962" s="238"/>
      <c r="R962" s="238"/>
      <c r="S962" s="238"/>
      <c r="T962" s="238"/>
      <c r="U962" s="238"/>
      <c r="V962" s="238"/>
      <c r="W962" s="238"/>
      <c r="X962" s="238"/>
      <c r="Y962" s="238"/>
      <c r="Z962" s="238"/>
    </row>
    <row r="963" spans="1:26" ht="15.75" customHeight="1" x14ac:dyDescent="0.25">
      <c r="A963" s="238"/>
      <c r="B963" s="238"/>
      <c r="C963" s="238"/>
      <c r="D963" s="238"/>
      <c r="E963" s="238"/>
      <c r="F963" s="238"/>
      <c r="G963" s="238"/>
      <c r="H963" s="238"/>
      <c r="I963" s="238"/>
      <c r="J963" s="238"/>
      <c r="K963" s="238"/>
      <c r="L963" s="238"/>
      <c r="M963" s="238"/>
      <c r="N963" s="238"/>
      <c r="O963" s="238"/>
      <c r="P963" s="238"/>
      <c r="Q963" s="238"/>
      <c r="R963" s="238"/>
      <c r="S963" s="238"/>
      <c r="T963" s="238"/>
      <c r="U963" s="238"/>
      <c r="V963" s="238"/>
      <c r="W963" s="238"/>
      <c r="X963" s="238"/>
      <c r="Y963" s="238"/>
      <c r="Z963" s="238"/>
    </row>
    <row r="964" spans="1:26" ht="15.75" customHeight="1" x14ac:dyDescent="0.25">
      <c r="A964" s="238"/>
      <c r="B964" s="238"/>
      <c r="C964" s="238"/>
      <c r="D964" s="238"/>
      <c r="E964" s="238"/>
      <c r="F964" s="238"/>
      <c r="G964" s="238"/>
      <c r="H964" s="238"/>
      <c r="I964" s="238"/>
      <c r="J964" s="238"/>
      <c r="K964" s="238"/>
      <c r="L964" s="238"/>
      <c r="M964" s="238"/>
      <c r="N964" s="238"/>
      <c r="O964" s="238"/>
      <c r="P964" s="238"/>
      <c r="Q964" s="238"/>
      <c r="R964" s="238"/>
      <c r="S964" s="238"/>
      <c r="T964" s="238"/>
      <c r="U964" s="238"/>
      <c r="V964" s="238"/>
      <c r="W964" s="238"/>
      <c r="X964" s="238"/>
      <c r="Y964" s="238"/>
      <c r="Z964" s="238"/>
    </row>
    <row r="965" spans="1:26" ht="15.75" customHeight="1" x14ac:dyDescent="0.25">
      <c r="A965" s="238"/>
      <c r="B965" s="238"/>
      <c r="C965" s="238"/>
      <c r="D965" s="238"/>
      <c r="E965" s="238"/>
      <c r="F965" s="238"/>
      <c r="G965" s="238"/>
      <c r="H965" s="238"/>
      <c r="I965" s="238"/>
      <c r="J965" s="238"/>
      <c r="K965" s="238"/>
      <c r="L965" s="238"/>
      <c r="M965" s="238"/>
      <c r="N965" s="238"/>
      <c r="O965" s="238"/>
      <c r="P965" s="238"/>
      <c r="Q965" s="238"/>
      <c r="R965" s="238"/>
      <c r="S965" s="238"/>
      <c r="T965" s="238"/>
      <c r="U965" s="238"/>
      <c r="V965" s="238"/>
      <c r="W965" s="238"/>
      <c r="X965" s="238"/>
      <c r="Y965" s="238"/>
      <c r="Z965" s="238"/>
    </row>
    <row r="966" spans="1:26" ht="15.75" customHeight="1" x14ac:dyDescent="0.25">
      <c r="A966" s="238"/>
      <c r="B966" s="238"/>
      <c r="C966" s="238"/>
      <c r="D966" s="238"/>
      <c r="E966" s="238"/>
      <c r="F966" s="238"/>
      <c r="G966" s="238"/>
      <c r="H966" s="238"/>
      <c r="I966" s="238"/>
      <c r="J966" s="238"/>
      <c r="K966" s="238"/>
      <c r="L966" s="238"/>
      <c r="M966" s="238"/>
      <c r="N966" s="238"/>
      <c r="O966" s="238"/>
      <c r="P966" s="238"/>
      <c r="Q966" s="238"/>
      <c r="R966" s="238"/>
      <c r="S966" s="238"/>
      <c r="T966" s="238"/>
      <c r="U966" s="238"/>
      <c r="V966" s="238"/>
      <c r="W966" s="238"/>
      <c r="X966" s="238"/>
      <c r="Y966" s="238"/>
      <c r="Z966" s="238"/>
    </row>
    <row r="967" spans="1:26" ht="15.75" customHeight="1" x14ac:dyDescent="0.25">
      <c r="A967" s="238"/>
      <c r="B967" s="238"/>
      <c r="C967" s="238"/>
      <c r="D967" s="238"/>
      <c r="E967" s="238"/>
      <c r="F967" s="238"/>
      <c r="G967" s="238"/>
      <c r="H967" s="238"/>
      <c r="I967" s="238"/>
      <c r="J967" s="238"/>
      <c r="K967" s="238"/>
      <c r="L967" s="238"/>
      <c r="M967" s="238"/>
      <c r="N967" s="238"/>
      <c r="O967" s="238"/>
      <c r="P967" s="238"/>
      <c r="Q967" s="238"/>
      <c r="R967" s="238"/>
      <c r="S967" s="238"/>
      <c r="T967" s="238"/>
      <c r="U967" s="238"/>
      <c r="V967" s="238"/>
      <c r="W967" s="238"/>
      <c r="X967" s="238"/>
      <c r="Y967" s="238"/>
      <c r="Z967" s="238"/>
    </row>
    <row r="968" spans="1:26" ht="15.75" customHeight="1" x14ac:dyDescent="0.25">
      <c r="A968" s="238"/>
      <c r="B968" s="238"/>
      <c r="C968" s="238"/>
      <c r="D968" s="238"/>
      <c r="E968" s="238"/>
      <c r="F968" s="238"/>
      <c r="G968" s="238"/>
      <c r="H968" s="238"/>
      <c r="I968" s="238"/>
      <c r="J968" s="238"/>
      <c r="K968" s="238"/>
      <c r="L968" s="238"/>
      <c r="M968" s="238"/>
      <c r="N968" s="238"/>
      <c r="O968" s="238"/>
      <c r="P968" s="238"/>
      <c r="Q968" s="238"/>
      <c r="R968" s="238"/>
      <c r="S968" s="238"/>
      <c r="T968" s="238"/>
      <c r="U968" s="238"/>
      <c r="V968" s="238"/>
      <c r="W968" s="238"/>
      <c r="X968" s="238"/>
      <c r="Y968" s="238"/>
      <c r="Z968" s="238"/>
    </row>
    <row r="969" spans="1:26" ht="15.75" customHeight="1" x14ac:dyDescent="0.25">
      <c r="A969" s="238"/>
      <c r="B969" s="238"/>
      <c r="C969" s="238"/>
      <c r="D969" s="238"/>
      <c r="E969" s="238"/>
      <c r="F969" s="238"/>
      <c r="G969" s="238"/>
      <c r="H969" s="238"/>
      <c r="I969" s="238"/>
      <c r="J969" s="238"/>
      <c r="K969" s="238"/>
      <c r="L969" s="238"/>
      <c r="M969" s="238"/>
      <c r="N969" s="238"/>
      <c r="O969" s="238"/>
      <c r="P969" s="238"/>
      <c r="Q969" s="238"/>
      <c r="R969" s="238"/>
      <c r="S969" s="238"/>
      <c r="T969" s="238"/>
      <c r="U969" s="238"/>
      <c r="V969" s="238"/>
      <c r="W969" s="238"/>
      <c r="X969" s="238"/>
      <c r="Y969" s="238"/>
      <c r="Z969" s="238"/>
    </row>
    <row r="970" spans="1:26" ht="15.75" customHeight="1" x14ac:dyDescent="0.25">
      <c r="A970" s="238"/>
      <c r="B970" s="238"/>
      <c r="C970" s="238"/>
      <c r="D970" s="238"/>
      <c r="E970" s="238"/>
      <c r="F970" s="238"/>
      <c r="G970" s="238"/>
      <c r="H970" s="238"/>
      <c r="I970" s="238"/>
      <c r="J970" s="238"/>
      <c r="K970" s="238"/>
      <c r="L970" s="238"/>
      <c r="M970" s="238"/>
      <c r="N970" s="238"/>
      <c r="O970" s="238"/>
      <c r="P970" s="238"/>
      <c r="Q970" s="238"/>
      <c r="R970" s="238"/>
      <c r="S970" s="238"/>
      <c r="T970" s="238"/>
      <c r="U970" s="238"/>
      <c r="V970" s="238"/>
      <c r="W970" s="238"/>
      <c r="X970" s="238"/>
      <c r="Y970" s="238"/>
      <c r="Z970" s="238"/>
    </row>
    <row r="971" spans="1:26" ht="15.75" customHeight="1" x14ac:dyDescent="0.25">
      <c r="A971" s="238"/>
      <c r="B971" s="238"/>
      <c r="C971" s="238"/>
      <c r="D971" s="238"/>
      <c r="E971" s="238"/>
      <c r="F971" s="238"/>
      <c r="G971" s="238"/>
      <c r="H971" s="238"/>
      <c r="I971" s="238"/>
      <c r="J971" s="238"/>
      <c r="K971" s="238"/>
      <c r="L971" s="238"/>
      <c r="M971" s="238"/>
      <c r="N971" s="238"/>
      <c r="O971" s="238"/>
      <c r="P971" s="238"/>
      <c r="Q971" s="238"/>
      <c r="R971" s="238"/>
      <c r="S971" s="238"/>
      <c r="T971" s="238"/>
      <c r="U971" s="238"/>
      <c r="V971" s="238"/>
      <c r="W971" s="238"/>
      <c r="X971" s="238"/>
      <c r="Y971" s="238"/>
      <c r="Z971" s="238"/>
    </row>
    <row r="972" spans="1:26" ht="15.75" customHeight="1" x14ac:dyDescent="0.25">
      <c r="A972" s="238"/>
      <c r="B972" s="238"/>
      <c r="C972" s="238"/>
      <c r="D972" s="238"/>
      <c r="E972" s="238"/>
      <c r="F972" s="238"/>
      <c r="G972" s="238"/>
      <c r="H972" s="238"/>
      <c r="I972" s="238"/>
      <c r="J972" s="238"/>
      <c r="K972" s="238"/>
      <c r="L972" s="238"/>
      <c r="M972" s="238"/>
      <c r="N972" s="238"/>
      <c r="O972" s="238"/>
      <c r="P972" s="238"/>
      <c r="Q972" s="238"/>
      <c r="R972" s="238"/>
      <c r="S972" s="238"/>
      <c r="T972" s="238"/>
      <c r="U972" s="238"/>
      <c r="V972" s="238"/>
      <c r="W972" s="238"/>
      <c r="X972" s="238"/>
      <c r="Y972" s="238"/>
      <c r="Z972" s="238"/>
    </row>
    <row r="973" spans="1:26" ht="15.75" customHeight="1" x14ac:dyDescent="0.25">
      <c r="A973" s="238"/>
      <c r="B973" s="238"/>
      <c r="C973" s="238"/>
      <c r="D973" s="238"/>
      <c r="E973" s="238"/>
      <c r="F973" s="238"/>
      <c r="G973" s="238"/>
      <c r="H973" s="238"/>
      <c r="I973" s="238"/>
      <c r="J973" s="238"/>
      <c r="K973" s="238"/>
      <c r="L973" s="238"/>
      <c r="M973" s="238"/>
      <c r="N973" s="238"/>
      <c r="O973" s="238"/>
      <c r="P973" s="238"/>
      <c r="Q973" s="238"/>
      <c r="R973" s="238"/>
      <c r="S973" s="238"/>
      <c r="T973" s="238"/>
      <c r="U973" s="238"/>
      <c r="V973" s="238"/>
      <c r="W973" s="238"/>
      <c r="X973" s="238"/>
      <c r="Y973" s="238"/>
      <c r="Z973" s="238"/>
    </row>
    <row r="974" spans="1:26" ht="15.75" customHeight="1" x14ac:dyDescent="0.25">
      <c r="A974" s="238"/>
      <c r="B974" s="238"/>
      <c r="C974" s="238"/>
      <c r="D974" s="238"/>
      <c r="E974" s="238"/>
      <c r="F974" s="238"/>
      <c r="G974" s="238"/>
      <c r="H974" s="238"/>
      <c r="I974" s="238"/>
      <c r="J974" s="238"/>
      <c r="K974" s="238"/>
      <c r="L974" s="238"/>
      <c r="M974" s="238"/>
      <c r="N974" s="238"/>
      <c r="O974" s="238"/>
      <c r="P974" s="238"/>
      <c r="Q974" s="238"/>
      <c r="R974" s="238"/>
      <c r="S974" s="238"/>
      <c r="T974" s="238"/>
      <c r="U974" s="238"/>
      <c r="V974" s="238"/>
      <c r="W974" s="238"/>
      <c r="X974" s="238"/>
      <c r="Y974" s="238"/>
      <c r="Z974" s="238"/>
    </row>
    <row r="975" spans="1:26" ht="15.75" customHeight="1" x14ac:dyDescent="0.25">
      <c r="A975" s="238"/>
      <c r="B975" s="238"/>
      <c r="C975" s="238"/>
      <c r="D975" s="238"/>
      <c r="E975" s="238"/>
      <c r="F975" s="238"/>
      <c r="G975" s="238"/>
      <c r="H975" s="238"/>
      <c r="I975" s="238"/>
      <c r="J975" s="238"/>
      <c r="K975" s="238"/>
      <c r="L975" s="238"/>
      <c r="M975" s="238"/>
      <c r="N975" s="238"/>
      <c r="O975" s="238"/>
      <c r="P975" s="238"/>
      <c r="Q975" s="238"/>
      <c r="R975" s="238"/>
      <c r="S975" s="238"/>
      <c r="T975" s="238"/>
      <c r="U975" s="238"/>
      <c r="V975" s="238"/>
      <c r="W975" s="238"/>
      <c r="X975" s="238"/>
      <c r="Y975" s="238"/>
      <c r="Z975" s="238"/>
    </row>
    <row r="976" spans="1:26" ht="15.75" customHeight="1" x14ac:dyDescent="0.25">
      <c r="A976" s="238"/>
      <c r="B976" s="238"/>
      <c r="C976" s="238"/>
      <c r="D976" s="238"/>
      <c r="E976" s="238"/>
      <c r="F976" s="238"/>
      <c r="G976" s="238"/>
      <c r="H976" s="238"/>
      <c r="I976" s="238"/>
      <c r="J976" s="238"/>
      <c r="K976" s="238"/>
      <c r="L976" s="238"/>
      <c r="M976" s="238"/>
      <c r="N976" s="238"/>
      <c r="O976" s="238"/>
      <c r="P976" s="238"/>
      <c r="Q976" s="238"/>
      <c r="R976" s="238"/>
      <c r="S976" s="238"/>
      <c r="T976" s="238"/>
      <c r="U976" s="238"/>
      <c r="V976" s="238"/>
      <c r="W976" s="238"/>
      <c r="X976" s="238"/>
      <c r="Y976" s="238"/>
      <c r="Z976" s="238"/>
    </row>
    <row r="977" spans="1:26" ht="15.75" customHeight="1" x14ac:dyDescent="0.25">
      <c r="A977" s="238"/>
      <c r="B977" s="238"/>
      <c r="C977" s="238"/>
      <c r="D977" s="238"/>
      <c r="E977" s="238"/>
      <c r="F977" s="238"/>
      <c r="G977" s="238"/>
      <c r="H977" s="238"/>
      <c r="I977" s="238"/>
      <c r="J977" s="238"/>
      <c r="K977" s="238"/>
      <c r="L977" s="238"/>
      <c r="M977" s="238"/>
      <c r="N977" s="238"/>
      <c r="O977" s="238"/>
      <c r="P977" s="238"/>
      <c r="Q977" s="238"/>
      <c r="R977" s="238"/>
      <c r="S977" s="238"/>
      <c r="T977" s="238"/>
      <c r="U977" s="238"/>
      <c r="V977" s="238"/>
      <c r="W977" s="238"/>
      <c r="X977" s="238"/>
      <c r="Y977" s="238"/>
      <c r="Z977" s="238"/>
    </row>
    <row r="978" spans="1:26" ht="15.75" customHeight="1" x14ac:dyDescent="0.25">
      <c r="A978" s="238"/>
      <c r="B978" s="238"/>
      <c r="C978" s="238"/>
      <c r="D978" s="238"/>
      <c r="E978" s="238"/>
      <c r="F978" s="238"/>
      <c r="G978" s="238"/>
      <c r="H978" s="238"/>
      <c r="I978" s="238"/>
      <c r="J978" s="238"/>
      <c r="K978" s="238"/>
      <c r="L978" s="238"/>
      <c r="M978" s="238"/>
      <c r="N978" s="238"/>
      <c r="O978" s="238"/>
      <c r="P978" s="238"/>
      <c r="Q978" s="238"/>
      <c r="R978" s="238"/>
      <c r="S978" s="238"/>
      <c r="T978" s="238"/>
      <c r="U978" s="238"/>
      <c r="V978" s="238"/>
      <c r="W978" s="238"/>
      <c r="X978" s="238"/>
      <c r="Y978" s="238"/>
      <c r="Z978" s="238"/>
    </row>
    <row r="979" spans="1:26" ht="15.75" customHeight="1" x14ac:dyDescent="0.25">
      <c r="A979" s="238"/>
      <c r="B979" s="238"/>
      <c r="C979" s="238"/>
      <c r="D979" s="238"/>
      <c r="E979" s="238"/>
      <c r="F979" s="238"/>
      <c r="G979" s="238"/>
      <c r="H979" s="238"/>
      <c r="I979" s="238"/>
      <c r="J979" s="238"/>
      <c r="K979" s="238"/>
      <c r="L979" s="238"/>
      <c r="M979" s="238"/>
      <c r="N979" s="238"/>
      <c r="O979" s="238"/>
      <c r="P979" s="238"/>
      <c r="Q979" s="238"/>
      <c r="R979" s="238"/>
      <c r="S979" s="238"/>
      <c r="T979" s="238"/>
      <c r="U979" s="238"/>
      <c r="V979" s="238"/>
      <c r="W979" s="238"/>
      <c r="X979" s="238"/>
      <c r="Y979" s="238"/>
      <c r="Z979" s="238"/>
    </row>
    <row r="980" spans="1:26" ht="15.75" customHeight="1" x14ac:dyDescent="0.25">
      <c r="A980" s="238"/>
      <c r="B980" s="238"/>
      <c r="C980" s="238"/>
      <c r="D980" s="238"/>
      <c r="E980" s="238"/>
      <c r="F980" s="238"/>
      <c r="G980" s="238"/>
      <c r="H980" s="238"/>
      <c r="I980" s="238"/>
      <c r="J980" s="238"/>
      <c r="K980" s="238"/>
      <c r="L980" s="238"/>
      <c r="M980" s="238"/>
      <c r="N980" s="238"/>
      <c r="O980" s="238"/>
      <c r="P980" s="238"/>
      <c r="Q980" s="238"/>
      <c r="R980" s="238"/>
      <c r="S980" s="238"/>
      <c r="T980" s="238"/>
      <c r="U980" s="238"/>
      <c r="V980" s="238"/>
      <c r="W980" s="238"/>
      <c r="X980" s="238"/>
      <c r="Y980" s="238"/>
      <c r="Z980" s="238"/>
    </row>
    <row r="981" spans="1:26" ht="15.75" customHeight="1" x14ac:dyDescent="0.25">
      <c r="A981" s="238"/>
      <c r="B981" s="238"/>
      <c r="C981" s="238"/>
      <c r="D981" s="238"/>
      <c r="E981" s="238"/>
      <c r="F981" s="238"/>
      <c r="G981" s="238"/>
      <c r="H981" s="238"/>
      <c r="I981" s="238"/>
      <c r="J981" s="238"/>
      <c r="K981" s="238"/>
      <c r="L981" s="238"/>
      <c r="M981" s="238"/>
      <c r="N981" s="238"/>
      <c r="O981" s="238"/>
      <c r="P981" s="238"/>
      <c r="Q981" s="238"/>
      <c r="R981" s="238"/>
      <c r="S981" s="238"/>
      <c r="T981" s="238"/>
      <c r="U981" s="238"/>
      <c r="V981" s="238"/>
      <c r="W981" s="238"/>
      <c r="X981" s="238"/>
      <c r="Y981" s="238"/>
      <c r="Z981" s="238"/>
    </row>
    <row r="982" spans="1:26" ht="15.75" customHeight="1" x14ac:dyDescent="0.25">
      <c r="A982" s="238"/>
      <c r="B982" s="238"/>
      <c r="C982" s="238"/>
      <c r="D982" s="238"/>
      <c r="E982" s="238"/>
      <c r="F982" s="238"/>
      <c r="G982" s="238"/>
      <c r="H982" s="238"/>
      <c r="I982" s="238"/>
      <c r="J982" s="238"/>
      <c r="K982" s="238"/>
      <c r="L982" s="238"/>
      <c r="M982" s="238"/>
      <c r="N982" s="238"/>
      <c r="O982" s="238"/>
      <c r="P982" s="238"/>
      <c r="Q982" s="238"/>
      <c r="R982" s="238"/>
      <c r="S982" s="238"/>
      <c r="T982" s="238"/>
      <c r="U982" s="238"/>
      <c r="V982" s="238"/>
      <c r="W982" s="238"/>
      <c r="X982" s="238"/>
      <c r="Y982" s="238"/>
      <c r="Z982" s="238"/>
    </row>
    <row r="983" spans="1:26" ht="15.75" customHeight="1" x14ac:dyDescent="0.25">
      <c r="A983" s="238"/>
      <c r="B983" s="238"/>
      <c r="C983" s="238"/>
      <c r="D983" s="238"/>
      <c r="E983" s="238"/>
      <c r="F983" s="238"/>
      <c r="G983" s="238"/>
      <c r="H983" s="238"/>
      <c r="I983" s="238"/>
      <c r="J983" s="238"/>
      <c r="K983" s="238"/>
      <c r="L983" s="238"/>
      <c r="M983" s="238"/>
      <c r="N983" s="238"/>
      <c r="O983" s="238"/>
      <c r="P983" s="238"/>
      <c r="Q983" s="238"/>
      <c r="R983" s="238"/>
      <c r="S983" s="238"/>
      <c r="T983" s="238"/>
      <c r="U983" s="238"/>
      <c r="V983" s="238"/>
      <c r="W983" s="238"/>
      <c r="X983" s="238"/>
      <c r="Y983" s="238"/>
      <c r="Z983" s="238"/>
    </row>
    <row r="984" spans="1:26" ht="15.75" customHeight="1" x14ac:dyDescent="0.25">
      <c r="A984" s="238"/>
      <c r="B984" s="238"/>
      <c r="C984" s="238"/>
      <c r="D984" s="238"/>
      <c r="E984" s="238"/>
      <c r="F984" s="238"/>
      <c r="G984" s="238"/>
      <c r="H984" s="238"/>
      <c r="I984" s="238"/>
      <c r="J984" s="238"/>
      <c r="K984" s="238"/>
      <c r="L984" s="238"/>
      <c r="M984" s="238"/>
      <c r="N984" s="238"/>
      <c r="O984" s="238"/>
      <c r="P984" s="238"/>
      <c r="Q984" s="238"/>
      <c r="R984" s="238"/>
      <c r="S984" s="238"/>
      <c r="T984" s="238"/>
      <c r="U984" s="238"/>
      <c r="V984" s="238"/>
      <c r="W984" s="238"/>
      <c r="X984" s="238"/>
      <c r="Y984" s="238"/>
      <c r="Z984" s="238"/>
    </row>
    <row r="985" spans="1:26" ht="15.75" customHeight="1" x14ac:dyDescent="0.25">
      <c r="A985" s="238"/>
      <c r="B985" s="238"/>
      <c r="C985" s="238"/>
      <c r="D985" s="238"/>
      <c r="E985" s="238"/>
      <c r="F985" s="238"/>
      <c r="G985" s="238"/>
      <c r="H985" s="238"/>
      <c r="I985" s="238"/>
      <c r="J985" s="238"/>
      <c r="K985" s="238"/>
      <c r="L985" s="238"/>
      <c r="M985" s="238"/>
      <c r="N985" s="238"/>
      <c r="O985" s="238"/>
      <c r="P985" s="238"/>
      <c r="Q985" s="238"/>
      <c r="R985" s="238"/>
      <c r="S985" s="238"/>
      <c r="T985" s="238"/>
      <c r="U985" s="238"/>
      <c r="V985" s="238"/>
      <c r="W985" s="238"/>
      <c r="X985" s="238"/>
      <c r="Y985" s="238"/>
      <c r="Z985" s="238"/>
    </row>
    <row r="986" spans="1:26" ht="15.75" customHeight="1" x14ac:dyDescent="0.25">
      <c r="A986" s="238"/>
      <c r="B986" s="238"/>
      <c r="C986" s="238"/>
      <c r="D986" s="238"/>
      <c r="E986" s="238"/>
      <c r="F986" s="238"/>
      <c r="G986" s="238"/>
      <c r="H986" s="238"/>
      <c r="I986" s="238"/>
      <c r="J986" s="238"/>
      <c r="K986" s="238"/>
      <c r="L986" s="238"/>
      <c r="M986" s="238"/>
      <c r="N986" s="238"/>
      <c r="O986" s="238"/>
      <c r="P986" s="238"/>
      <c r="Q986" s="238"/>
      <c r="R986" s="238"/>
      <c r="S986" s="238"/>
      <c r="T986" s="238"/>
      <c r="U986" s="238"/>
      <c r="V986" s="238"/>
      <c r="W986" s="238"/>
      <c r="X986" s="238"/>
      <c r="Y986" s="238"/>
      <c r="Z986" s="238"/>
    </row>
    <row r="987" spans="1:26" ht="15.75" customHeight="1" x14ac:dyDescent="0.25">
      <c r="A987" s="238"/>
      <c r="B987" s="238"/>
      <c r="C987" s="238"/>
      <c r="D987" s="238"/>
      <c r="E987" s="238"/>
      <c r="F987" s="238"/>
      <c r="G987" s="238"/>
      <c r="H987" s="238"/>
      <c r="I987" s="238"/>
      <c r="J987" s="238"/>
      <c r="K987" s="238"/>
      <c r="L987" s="238"/>
      <c r="M987" s="238"/>
      <c r="N987" s="238"/>
      <c r="O987" s="238"/>
      <c r="P987" s="238"/>
      <c r="Q987" s="238"/>
      <c r="R987" s="238"/>
      <c r="S987" s="238"/>
      <c r="T987" s="238"/>
      <c r="U987" s="238"/>
      <c r="V987" s="238"/>
      <c r="W987" s="238"/>
      <c r="X987" s="238"/>
      <c r="Y987" s="238"/>
      <c r="Z987" s="238"/>
    </row>
    <row r="988" spans="1:26" ht="15.75" customHeight="1" x14ac:dyDescent="0.25">
      <c r="A988" s="238"/>
      <c r="B988" s="238"/>
      <c r="C988" s="238"/>
      <c r="D988" s="238"/>
      <c r="E988" s="238"/>
      <c r="F988" s="238"/>
      <c r="G988" s="238"/>
      <c r="H988" s="238"/>
      <c r="I988" s="238"/>
      <c r="J988" s="238"/>
      <c r="K988" s="238"/>
      <c r="L988" s="238"/>
      <c r="M988" s="238"/>
      <c r="N988" s="238"/>
      <c r="O988" s="238"/>
      <c r="P988" s="238"/>
      <c r="Q988" s="238"/>
      <c r="R988" s="238"/>
      <c r="S988" s="238"/>
      <c r="T988" s="238"/>
      <c r="U988" s="238"/>
      <c r="V988" s="238"/>
      <c r="W988" s="238"/>
      <c r="X988" s="238"/>
      <c r="Y988" s="238"/>
      <c r="Z988" s="238"/>
    </row>
    <row r="989" spans="1:26" ht="15.75" customHeight="1" x14ac:dyDescent="0.25">
      <c r="A989" s="238"/>
      <c r="B989" s="238"/>
      <c r="C989" s="238"/>
      <c r="D989" s="238"/>
      <c r="E989" s="238"/>
      <c r="F989" s="238"/>
      <c r="G989" s="238"/>
      <c r="H989" s="238"/>
      <c r="I989" s="238"/>
      <c r="J989" s="238"/>
      <c r="K989" s="238"/>
      <c r="L989" s="238"/>
      <c r="M989" s="238"/>
      <c r="N989" s="238"/>
      <c r="O989" s="238"/>
      <c r="P989" s="238"/>
      <c r="Q989" s="238"/>
      <c r="R989" s="238"/>
      <c r="S989" s="238"/>
      <c r="T989" s="238"/>
      <c r="U989" s="238"/>
      <c r="V989" s="238"/>
      <c r="W989" s="238"/>
      <c r="X989" s="238"/>
      <c r="Y989" s="238"/>
      <c r="Z989" s="238"/>
    </row>
    <row r="990" spans="1:26" ht="15.75" customHeight="1" x14ac:dyDescent="0.25">
      <c r="A990" s="238"/>
      <c r="B990" s="238"/>
      <c r="C990" s="238"/>
      <c r="D990" s="238"/>
      <c r="E990" s="238"/>
      <c r="F990" s="238"/>
      <c r="G990" s="238"/>
      <c r="H990" s="238"/>
      <c r="I990" s="238"/>
      <c r="J990" s="238"/>
      <c r="K990" s="238"/>
      <c r="L990" s="238"/>
      <c r="M990" s="238"/>
      <c r="N990" s="238"/>
      <c r="O990" s="238"/>
      <c r="P990" s="238"/>
      <c r="Q990" s="238"/>
      <c r="R990" s="238"/>
      <c r="S990" s="238"/>
      <c r="T990" s="238"/>
      <c r="U990" s="238"/>
      <c r="V990" s="238"/>
      <c r="W990" s="238"/>
      <c r="X990" s="238"/>
      <c r="Y990" s="238"/>
      <c r="Z990" s="238"/>
    </row>
    <row r="991" spans="1:26" ht="15.75" customHeight="1" x14ac:dyDescent="0.25">
      <c r="A991" s="238"/>
      <c r="B991" s="238"/>
      <c r="C991" s="238"/>
      <c r="D991" s="238"/>
      <c r="E991" s="238"/>
      <c r="F991" s="238"/>
      <c r="G991" s="238"/>
      <c r="H991" s="238"/>
      <c r="I991" s="238"/>
      <c r="J991" s="238"/>
      <c r="K991" s="238"/>
      <c r="L991" s="238"/>
      <c r="M991" s="238"/>
      <c r="N991" s="238"/>
      <c r="O991" s="238"/>
      <c r="P991" s="238"/>
      <c r="Q991" s="238"/>
      <c r="R991" s="238"/>
      <c r="S991" s="238"/>
      <c r="T991" s="238"/>
      <c r="U991" s="238"/>
      <c r="V991" s="238"/>
      <c r="W991" s="238"/>
      <c r="X991" s="238"/>
      <c r="Y991" s="238"/>
      <c r="Z991" s="238"/>
    </row>
    <row r="992" spans="1:26" ht="15.75" customHeight="1" x14ac:dyDescent="0.25">
      <c r="A992" s="238"/>
      <c r="B992" s="238"/>
      <c r="C992" s="238"/>
      <c r="D992" s="238"/>
      <c r="E992" s="238"/>
      <c r="F992" s="238"/>
      <c r="G992" s="238"/>
      <c r="H992" s="238"/>
      <c r="I992" s="238"/>
      <c r="J992" s="238"/>
      <c r="K992" s="238"/>
      <c r="L992" s="238"/>
      <c r="M992" s="238"/>
      <c r="N992" s="238"/>
      <c r="O992" s="238"/>
      <c r="P992" s="238"/>
      <c r="Q992" s="238"/>
      <c r="R992" s="238"/>
      <c r="S992" s="238"/>
      <c r="T992" s="238"/>
      <c r="U992" s="238"/>
      <c r="V992" s="238"/>
      <c r="W992" s="238"/>
      <c r="X992" s="238"/>
      <c r="Y992" s="238"/>
      <c r="Z992" s="238"/>
    </row>
    <row r="993" spans="1:26" ht="15.75" customHeight="1" x14ac:dyDescent="0.25">
      <c r="A993" s="238"/>
      <c r="B993" s="238"/>
      <c r="C993" s="238"/>
      <c r="D993" s="238"/>
      <c r="E993" s="238"/>
      <c r="F993" s="238"/>
      <c r="G993" s="238"/>
      <c r="H993" s="238"/>
      <c r="I993" s="238"/>
      <c r="J993" s="238"/>
      <c r="K993" s="238"/>
      <c r="L993" s="238"/>
      <c r="M993" s="238"/>
      <c r="N993" s="238"/>
      <c r="O993" s="238"/>
      <c r="P993" s="238"/>
      <c r="Q993" s="238"/>
      <c r="R993" s="238"/>
      <c r="S993" s="238"/>
      <c r="T993" s="238"/>
      <c r="U993" s="238"/>
      <c r="V993" s="238"/>
      <c r="W993" s="238"/>
      <c r="X993" s="238"/>
      <c r="Y993" s="238"/>
      <c r="Z993" s="238"/>
    </row>
    <row r="994" spans="1:26" ht="15.75" customHeight="1" x14ac:dyDescent="0.25">
      <c r="A994" s="238"/>
      <c r="B994" s="238"/>
      <c r="C994" s="238"/>
      <c r="D994" s="238"/>
      <c r="E994" s="238"/>
      <c r="F994" s="238"/>
      <c r="G994" s="238"/>
      <c r="H994" s="238"/>
      <c r="I994" s="238"/>
      <c r="J994" s="238"/>
      <c r="K994" s="238"/>
      <c r="L994" s="238"/>
      <c r="M994" s="238"/>
      <c r="N994" s="238"/>
      <c r="O994" s="238"/>
      <c r="P994" s="238"/>
      <c r="Q994" s="238"/>
      <c r="R994" s="238"/>
      <c r="S994" s="238"/>
      <c r="T994" s="238"/>
      <c r="U994" s="238"/>
      <c r="V994" s="238"/>
      <c r="W994" s="238"/>
      <c r="X994" s="238"/>
      <c r="Y994" s="238"/>
      <c r="Z994" s="238"/>
    </row>
    <row r="995" spans="1:26" ht="15.75" customHeight="1" x14ac:dyDescent="0.25">
      <c r="A995" s="238"/>
      <c r="B995" s="238"/>
      <c r="C995" s="238"/>
      <c r="D995" s="238"/>
      <c r="E995" s="238"/>
      <c r="F995" s="238"/>
      <c r="G995" s="238"/>
      <c r="H995" s="238"/>
      <c r="I995" s="238"/>
      <c r="J995" s="238"/>
      <c r="K995" s="238"/>
      <c r="L995" s="238"/>
      <c r="M995" s="238"/>
      <c r="N995" s="238"/>
      <c r="O995" s="238"/>
      <c r="P995" s="238"/>
      <c r="Q995" s="238"/>
      <c r="R995" s="238"/>
      <c r="S995" s="238"/>
      <c r="T995" s="238"/>
      <c r="U995" s="238"/>
      <c r="V995" s="238"/>
      <c r="W995" s="238"/>
      <c r="X995" s="238"/>
      <c r="Y995" s="238"/>
      <c r="Z995" s="238"/>
    </row>
    <row r="996" spans="1:26" ht="15.75" customHeight="1" x14ac:dyDescent="0.25">
      <c r="A996" s="238"/>
      <c r="B996" s="238"/>
      <c r="C996" s="238"/>
      <c r="D996" s="238"/>
      <c r="E996" s="238"/>
      <c r="F996" s="238"/>
      <c r="G996" s="238"/>
      <c r="H996" s="238"/>
      <c r="I996" s="238"/>
      <c r="J996" s="238"/>
      <c r="K996" s="238"/>
      <c r="L996" s="238"/>
      <c r="M996" s="238"/>
      <c r="N996" s="238"/>
      <c r="O996" s="238"/>
      <c r="P996" s="238"/>
      <c r="Q996" s="238"/>
      <c r="R996" s="238"/>
      <c r="S996" s="238"/>
      <c r="T996" s="238"/>
      <c r="U996" s="238"/>
      <c r="V996" s="238"/>
      <c r="W996" s="238"/>
      <c r="X996" s="238"/>
      <c r="Y996" s="238"/>
      <c r="Z996" s="238"/>
    </row>
    <row r="997" spans="1:26" ht="15.75" customHeight="1" x14ac:dyDescent="0.25">
      <c r="A997" s="238"/>
      <c r="B997" s="238"/>
      <c r="C997" s="238"/>
      <c r="D997" s="238"/>
      <c r="E997" s="238"/>
      <c r="F997" s="238"/>
      <c r="G997" s="238"/>
      <c r="H997" s="238"/>
      <c r="I997" s="238"/>
      <c r="J997" s="238"/>
      <c r="K997" s="238"/>
      <c r="L997" s="238"/>
      <c r="M997" s="238"/>
      <c r="N997" s="238"/>
      <c r="O997" s="238"/>
      <c r="P997" s="238"/>
      <c r="Q997" s="238"/>
      <c r="R997" s="238"/>
      <c r="S997" s="238"/>
      <c r="T997" s="238"/>
      <c r="U997" s="238"/>
      <c r="V997" s="238"/>
      <c r="W997" s="238"/>
      <c r="X997" s="238"/>
      <c r="Y997" s="238"/>
      <c r="Z997" s="238"/>
    </row>
    <row r="998" spans="1:26" ht="15.75" customHeight="1" x14ac:dyDescent="0.25">
      <c r="A998" s="238"/>
      <c r="B998" s="238"/>
      <c r="C998" s="238"/>
      <c r="D998" s="238"/>
      <c r="E998" s="238"/>
      <c r="F998" s="238"/>
      <c r="G998" s="238"/>
      <c r="H998" s="238"/>
      <c r="I998" s="238"/>
      <c r="J998" s="238"/>
      <c r="K998" s="238"/>
      <c r="L998" s="238"/>
      <c r="M998" s="238"/>
      <c r="N998" s="238"/>
      <c r="O998" s="238"/>
      <c r="P998" s="238"/>
      <c r="Q998" s="238"/>
      <c r="R998" s="238"/>
      <c r="S998" s="238"/>
      <c r="T998" s="238"/>
      <c r="U998" s="238"/>
      <c r="V998" s="238"/>
      <c r="W998" s="238"/>
      <c r="X998" s="238"/>
      <c r="Y998" s="238"/>
      <c r="Z998" s="238"/>
    </row>
    <row r="999" spans="1:26" ht="15.75" customHeight="1" x14ac:dyDescent="0.25">
      <c r="A999" s="238"/>
      <c r="B999" s="238"/>
      <c r="C999" s="238"/>
      <c r="D999" s="238"/>
      <c r="E999" s="238"/>
      <c r="F999" s="238"/>
      <c r="G999" s="238"/>
      <c r="H999" s="238"/>
      <c r="I999" s="238"/>
      <c r="J999" s="238"/>
      <c r="K999" s="238"/>
      <c r="L999" s="238"/>
      <c r="M999" s="238"/>
      <c r="N999" s="238"/>
      <c r="O999" s="238"/>
      <c r="P999" s="238"/>
      <c r="Q999" s="238"/>
      <c r="R999" s="238"/>
      <c r="S999" s="238"/>
      <c r="T999" s="238"/>
      <c r="U999" s="238"/>
      <c r="V999" s="238"/>
      <c r="W999" s="238"/>
      <c r="X999" s="238"/>
      <c r="Y999" s="238"/>
      <c r="Z999" s="238"/>
    </row>
    <row r="1000" spans="1:26" ht="15.75" customHeight="1" x14ac:dyDescent="0.25">
      <c r="A1000" s="238"/>
      <c r="B1000" s="238"/>
      <c r="C1000" s="238"/>
      <c r="D1000" s="238"/>
      <c r="E1000" s="238"/>
      <c r="F1000" s="238"/>
      <c r="G1000" s="238"/>
      <c r="H1000" s="238"/>
      <c r="I1000" s="238"/>
      <c r="J1000" s="238"/>
      <c r="K1000" s="238"/>
      <c r="L1000" s="238"/>
      <c r="M1000" s="238"/>
      <c r="N1000" s="238"/>
      <c r="O1000" s="238"/>
      <c r="P1000" s="238"/>
      <c r="Q1000" s="238"/>
      <c r="R1000" s="238"/>
      <c r="S1000" s="238"/>
      <c r="T1000" s="238"/>
      <c r="U1000" s="238"/>
      <c r="V1000" s="238"/>
      <c r="W1000" s="238"/>
      <c r="X1000" s="238"/>
      <c r="Y1000" s="238"/>
      <c r="Z1000" s="238"/>
    </row>
  </sheetData>
  <mergeCells count="1">
    <mergeCell ref="A1:H1"/>
  </mergeCells>
  <pageMargins left="0.25" right="0.25" top="0.75" bottom="0.75" header="0.511811023622047" footer="0.511811023622047"/>
  <pageSetup paperSize="9" fitToHeight="0"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zoomScaleNormal="100" workbookViewId="0"/>
  </sheetViews>
  <sheetFormatPr defaultColWidth="14.42578125" defaultRowHeight="15"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3"/>
      <c r="B1" s="1"/>
      <c r="C1" s="1"/>
      <c r="D1" s="1"/>
      <c r="E1" s="1"/>
      <c r="F1" s="1"/>
      <c r="G1" s="1"/>
      <c r="H1" s="1"/>
      <c r="I1" s="33"/>
      <c r="J1" s="33"/>
      <c r="K1" s="33"/>
      <c r="L1" s="33"/>
      <c r="M1" s="33"/>
      <c r="N1" s="33"/>
      <c r="O1" s="33"/>
      <c r="P1" s="33"/>
      <c r="Q1" s="33"/>
      <c r="R1" s="33"/>
      <c r="S1" s="33"/>
      <c r="T1" s="33"/>
      <c r="U1" s="33"/>
      <c r="V1" s="33"/>
      <c r="W1" s="33"/>
      <c r="X1" s="33"/>
      <c r="Y1" s="33"/>
      <c r="Z1" s="33"/>
    </row>
    <row r="2" spans="1:26" ht="12" customHeight="1" x14ac:dyDescent="0.25">
      <c r="A2" s="33"/>
      <c r="B2" s="332" t="s">
        <v>48</v>
      </c>
      <c r="C2" s="332"/>
      <c r="D2" s="332"/>
      <c r="E2" s="332"/>
      <c r="F2" s="332"/>
      <c r="G2" s="332"/>
      <c r="H2" s="332"/>
      <c r="I2" s="33"/>
      <c r="J2" s="33"/>
      <c r="K2" s="33"/>
      <c r="L2" s="33"/>
      <c r="M2" s="33"/>
      <c r="N2" s="33"/>
      <c r="O2" s="33"/>
      <c r="P2" s="33"/>
      <c r="Q2" s="33"/>
      <c r="R2" s="33"/>
      <c r="S2" s="33"/>
      <c r="T2" s="33"/>
      <c r="U2" s="33"/>
      <c r="V2" s="33"/>
      <c r="W2" s="33"/>
      <c r="X2" s="33"/>
      <c r="Y2" s="33"/>
      <c r="Z2" s="33"/>
    </row>
    <row r="3" spans="1:26" ht="12" customHeight="1" x14ac:dyDescent="0.25">
      <c r="A3" s="33"/>
      <c r="B3" s="251" t="s">
        <v>49</v>
      </c>
      <c r="C3" s="251"/>
      <c r="D3" s="251"/>
      <c r="E3" s="251"/>
      <c r="F3" s="251"/>
      <c r="G3" s="251"/>
      <c r="H3" s="251"/>
      <c r="I3" s="33"/>
      <c r="J3" s="33"/>
      <c r="K3" s="33"/>
      <c r="L3" s="33"/>
      <c r="M3" s="33"/>
      <c r="N3" s="33"/>
      <c r="O3" s="33"/>
      <c r="P3" s="33"/>
      <c r="Q3" s="33"/>
      <c r="R3" s="33"/>
      <c r="S3" s="33"/>
      <c r="T3" s="33"/>
      <c r="U3" s="33"/>
      <c r="V3" s="33"/>
      <c r="W3" s="33"/>
      <c r="X3" s="33"/>
      <c r="Y3" s="33"/>
      <c r="Z3" s="33"/>
    </row>
    <row r="4" spans="1:26" ht="15.75" customHeight="1" x14ac:dyDescent="0.25">
      <c r="A4" s="33"/>
      <c r="B4" s="34"/>
      <c r="C4" s="34"/>
      <c r="D4" s="34"/>
      <c r="E4" s="34"/>
      <c r="F4" s="34"/>
      <c r="G4" s="34"/>
      <c r="H4" s="34"/>
      <c r="I4" s="33"/>
      <c r="J4" s="33"/>
      <c r="K4" s="33"/>
      <c r="L4" s="33"/>
      <c r="M4" s="33"/>
      <c r="N4" s="33"/>
      <c r="O4" s="33"/>
      <c r="P4" s="33"/>
      <c r="Q4" s="33"/>
      <c r="R4" s="33"/>
      <c r="S4" s="33"/>
      <c r="T4" s="33"/>
      <c r="U4" s="33"/>
      <c r="V4" s="33"/>
      <c r="W4" s="33"/>
      <c r="X4" s="33"/>
      <c r="Y4" s="33"/>
      <c r="Z4" s="33"/>
    </row>
    <row r="5" spans="1:26" ht="18" customHeight="1" x14ac:dyDescent="0.25">
      <c r="A5" s="35"/>
      <c r="B5" s="333" t="s">
        <v>312</v>
      </c>
      <c r="C5" s="333"/>
      <c r="D5" s="333"/>
      <c r="E5" s="109"/>
      <c r="F5" s="109"/>
      <c r="G5" s="109"/>
      <c r="H5" s="109"/>
      <c r="I5" s="35"/>
      <c r="J5" s="35"/>
      <c r="K5" s="35"/>
      <c r="L5" s="35"/>
      <c r="M5" s="35"/>
      <c r="N5" s="35"/>
      <c r="O5" s="35"/>
      <c r="P5" s="35"/>
      <c r="Q5" s="35"/>
      <c r="R5" s="35"/>
      <c r="S5" s="35"/>
      <c r="T5" s="35"/>
      <c r="U5" s="35"/>
      <c r="V5" s="35"/>
      <c r="W5" s="35"/>
      <c r="X5" s="35"/>
      <c r="Y5" s="35"/>
      <c r="Z5" s="35"/>
    </row>
    <row r="6" spans="1:26" ht="18" customHeight="1" x14ac:dyDescent="0.25">
      <c r="A6" s="35"/>
      <c r="B6" s="333" t="s">
        <v>313</v>
      </c>
      <c r="C6" s="333"/>
      <c r="D6" s="333"/>
      <c r="E6" s="109"/>
      <c r="F6" s="109"/>
      <c r="G6" s="109"/>
      <c r="H6" s="109"/>
      <c r="I6" s="35"/>
      <c r="J6" s="35"/>
      <c r="K6" s="35"/>
      <c r="L6" s="35"/>
      <c r="M6" s="35"/>
      <c r="N6" s="35"/>
      <c r="O6" s="35"/>
      <c r="P6" s="35"/>
      <c r="Q6" s="35"/>
      <c r="R6" s="35"/>
      <c r="S6" s="35"/>
      <c r="T6" s="35"/>
      <c r="U6" s="35"/>
      <c r="V6" s="35"/>
      <c r="W6" s="35"/>
      <c r="X6" s="35"/>
      <c r="Y6" s="35"/>
      <c r="Z6" s="35"/>
    </row>
    <row r="7" spans="1:26" ht="24.75" customHeight="1" x14ac:dyDescent="0.25">
      <c r="A7" s="35"/>
      <c r="B7" s="334"/>
      <c r="C7" s="334"/>
      <c r="D7" s="334"/>
      <c r="E7" s="334"/>
      <c r="F7" s="334"/>
      <c r="G7" s="334"/>
      <c r="H7" s="334"/>
      <c r="I7" s="35"/>
      <c r="J7" s="35"/>
      <c r="K7" s="35"/>
      <c r="L7" s="35"/>
      <c r="M7" s="35"/>
      <c r="N7" s="35"/>
      <c r="O7" s="35"/>
      <c r="P7" s="35"/>
      <c r="Q7" s="35"/>
      <c r="R7" s="35"/>
      <c r="S7" s="35"/>
      <c r="T7" s="35"/>
      <c r="U7" s="35"/>
      <c r="V7" s="35"/>
      <c r="W7" s="35"/>
      <c r="X7" s="35"/>
      <c r="Y7" s="35"/>
      <c r="Z7" s="35"/>
    </row>
    <row r="8" spans="1:26" ht="18" customHeight="1" x14ac:dyDescent="0.25">
      <c r="A8" s="33"/>
      <c r="B8" s="263" t="s">
        <v>53</v>
      </c>
      <c r="C8" s="263"/>
      <c r="D8" s="263"/>
      <c r="E8" s="263"/>
      <c r="F8" s="263"/>
      <c r="G8" s="263"/>
      <c r="H8" s="263"/>
      <c r="I8" s="33"/>
      <c r="J8" s="33"/>
      <c r="K8" s="33"/>
      <c r="L8" s="33"/>
      <c r="M8" s="33"/>
      <c r="N8" s="33"/>
      <c r="O8" s="33"/>
      <c r="P8" s="33"/>
      <c r="Q8" s="33"/>
      <c r="R8" s="33"/>
      <c r="S8" s="33"/>
      <c r="T8" s="33"/>
      <c r="U8" s="33"/>
      <c r="V8" s="33"/>
      <c r="W8" s="33"/>
      <c r="X8" s="33"/>
      <c r="Y8" s="33"/>
      <c r="Z8" s="33"/>
    </row>
    <row r="9" spans="1:26" ht="18" customHeight="1" x14ac:dyDescent="0.25">
      <c r="A9" s="33"/>
      <c r="B9" s="42" t="s">
        <v>54</v>
      </c>
      <c r="C9" s="269" t="s">
        <v>55</v>
      </c>
      <c r="D9" s="269"/>
      <c r="E9" s="269"/>
      <c r="F9" s="269"/>
      <c r="G9" s="335" t="s">
        <v>56</v>
      </c>
      <c r="H9" s="335"/>
      <c r="I9" s="33"/>
      <c r="J9" s="33"/>
      <c r="K9" s="33"/>
      <c r="L9" s="33"/>
      <c r="M9" s="33"/>
      <c r="N9" s="33"/>
      <c r="O9" s="33"/>
      <c r="P9" s="33"/>
      <c r="Q9" s="33"/>
      <c r="R9" s="33"/>
      <c r="S9" s="33"/>
      <c r="T9" s="33"/>
      <c r="U9" s="33"/>
      <c r="V9" s="33"/>
      <c r="W9" s="33"/>
      <c r="X9" s="33"/>
      <c r="Y9" s="33"/>
      <c r="Z9" s="33"/>
    </row>
    <row r="10" spans="1:26" ht="18" customHeight="1" x14ac:dyDescent="0.25">
      <c r="A10" s="33"/>
      <c r="B10" s="38" t="s">
        <v>57</v>
      </c>
      <c r="C10" s="257" t="s">
        <v>58</v>
      </c>
      <c r="D10" s="257"/>
      <c r="E10" s="257"/>
      <c r="F10" s="257"/>
      <c r="G10" s="258" t="s">
        <v>314</v>
      </c>
      <c r="H10" s="258"/>
      <c r="I10" s="33"/>
      <c r="J10" s="33"/>
      <c r="K10" s="33"/>
      <c r="L10" s="33"/>
      <c r="M10" s="33"/>
      <c r="N10" s="33"/>
      <c r="O10" s="33"/>
      <c r="P10" s="33"/>
      <c r="Q10" s="33"/>
      <c r="R10" s="33"/>
      <c r="S10" s="33"/>
      <c r="T10" s="33"/>
      <c r="U10" s="33"/>
      <c r="V10" s="33"/>
      <c r="W10" s="33"/>
      <c r="X10" s="33"/>
      <c r="Y10" s="33"/>
      <c r="Z10" s="33"/>
    </row>
    <row r="11" spans="1:26" ht="18" customHeight="1" x14ac:dyDescent="0.25">
      <c r="A11" s="33"/>
      <c r="B11" s="38" t="s">
        <v>60</v>
      </c>
      <c r="C11" s="257" t="s">
        <v>61</v>
      </c>
      <c r="D11" s="257"/>
      <c r="E11" s="257"/>
      <c r="F11" s="257"/>
      <c r="G11" s="259" t="str">
        <f>'Memória de Cálculo'!G4</f>
        <v>2026/2026</v>
      </c>
      <c r="H11" s="259"/>
      <c r="I11" s="33"/>
      <c r="J11" s="33"/>
      <c r="K11" s="33"/>
      <c r="L11" s="33"/>
      <c r="M11" s="33"/>
      <c r="N11" s="33"/>
      <c r="O11" s="33"/>
      <c r="P11" s="33"/>
      <c r="Q11" s="33"/>
      <c r="R11" s="33"/>
      <c r="S11" s="33"/>
      <c r="T11" s="33"/>
      <c r="U11" s="33"/>
      <c r="V11" s="33"/>
      <c r="W11" s="33"/>
      <c r="X11" s="33"/>
      <c r="Y11" s="33"/>
      <c r="Z11" s="33"/>
    </row>
    <row r="12" spans="1:26" ht="18" customHeight="1" x14ac:dyDescent="0.25">
      <c r="A12" s="33"/>
      <c r="B12" s="38" t="s">
        <v>62</v>
      </c>
      <c r="C12" s="257" t="s">
        <v>63</v>
      </c>
      <c r="D12" s="257"/>
      <c r="E12" s="257"/>
      <c r="F12" s="257"/>
      <c r="G12" s="258">
        <v>12</v>
      </c>
      <c r="H12" s="258"/>
      <c r="I12" s="33"/>
      <c r="J12" s="33"/>
      <c r="K12" s="33"/>
      <c r="L12" s="33"/>
      <c r="M12" s="33"/>
      <c r="N12" s="33"/>
      <c r="O12" s="33"/>
      <c r="P12" s="33"/>
      <c r="Q12" s="33"/>
      <c r="R12" s="33"/>
      <c r="S12" s="33"/>
      <c r="T12" s="33"/>
      <c r="U12" s="33"/>
      <c r="V12" s="33"/>
      <c r="W12" s="33"/>
      <c r="X12" s="33"/>
      <c r="Y12" s="33"/>
      <c r="Z12" s="33"/>
    </row>
    <row r="13" spans="1:26" ht="12" customHeight="1" x14ac:dyDescent="0.25">
      <c r="A13" s="33"/>
      <c r="B13" s="1"/>
      <c r="C13" s="1"/>
      <c r="D13" s="1"/>
      <c r="E13" s="1"/>
      <c r="F13" s="1"/>
      <c r="G13" s="1"/>
      <c r="H13" s="1"/>
      <c r="I13" s="33"/>
      <c r="J13" s="33"/>
      <c r="K13" s="33"/>
      <c r="L13" s="33"/>
      <c r="M13" s="33"/>
      <c r="N13" s="33"/>
      <c r="O13" s="33"/>
      <c r="P13" s="33"/>
      <c r="Q13" s="33"/>
      <c r="R13" s="33"/>
      <c r="S13" s="33"/>
      <c r="T13" s="33"/>
      <c r="U13" s="33"/>
      <c r="V13" s="33"/>
      <c r="W13" s="33"/>
      <c r="X13" s="33"/>
      <c r="Y13" s="33"/>
      <c r="Z13" s="33"/>
    </row>
    <row r="14" spans="1:26" ht="18" customHeight="1" x14ac:dyDescent="0.25">
      <c r="A14" s="33"/>
      <c r="B14" s="263" t="s">
        <v>64</v>
      </c>
      <c r="C14" s="263"/>
      <c r="D14" s="263"/>
      <c r="E14" s="263"/>
      <c r="F14" s="263"/>
      <c r="G14" s="263"/>
      <c r="H14" s="263"/>
      <c r="I14" s="33"/>
      <c r="J14" s="33"/>
      <c r="K14" s="33"/>
      <c r="L14" s="33"/>
      <c r="M14" s="33"/>
      <c r="N14" s="33"/>
      <c r="O14" s="33"/>
      <c r="P14" s="33"/>
      <c r="Q14" s="33"/>
      <c r="R14" s="33"/>
      <c r="S14" s="33"/>
      <c r="T14" s="33"/>
      <c r="U14" s="33"/>
      <c r="V14" s="33"/>
      <c r="W14" s="33"/>
      <c r="X14" s="33"/>
      <c r="Y14" s="33"/>
      <c r="Z14" s="33"/>
    </row>
    <row r="15" spans="1:26" ht="27" customHeight="1" x14ac:dyDescent="0.25">
      <c r="A15" s="33"/>
      <c r="B15" s="336" t="s">
        <v>65</v>
      </c>
      <c r="C15" s="336"/>
      <c r="D15" s="336" t="s">
        <v>66</v>
      </c>
      <c r="E15" s="336"/>
      <c r="F15" s="336" t="s">
        <v>315</v>
      </c>
      <c r="G15" s="336"/>
      <c r="H15" s="336"/>
      <c r="I15" s="33"/>
      <c r="J15" s="33"/>
      <c r="K15" s="33"/>
      <c r="L15" s="33"/>
      <c r="M15" s="33"/>
      <c r="N15" s="33"/>
      <c r="O15" s="33"/>
      <c r="P15" s="33"/>
      <c r="Q15" s="33"/>
      <c r="R15" s="33"/>
      <c r="S15" s="33"/>
      <c r="T15" s="33"/>
      <c r="U15" s="33"/>
      <c r="V15" s="33"/>
      <c r="W15" s="33"/>
      <c r="X15" s="33"/>
      <c r="Y15" s="33"/>
      <c r="Z15" s="33"/>
    </row>
    <row r="16" spans="1:26" ht="17.25" customHeight="1" x14ac:dyDescent="0.25">
      <c r="A16" s="33"/>
      <c r="B16" s="258" t="s">
        <v>316</v>
      </c>
      <c r="C16" s="258"/>
      <c r="D16" s="258" t="s">
        <v>69</v>
      </c>
      <c r="E16" s="258"/>
      <c r="F16" s="262">
        <v>3</v>
      </c>
      <c r="G16" s="262"/>
      <c r="H16" s="262"/>
      <c r="I16" s="33"/>
      <c r="J16" s="33"/>
      <c r="K16" s="33"/>
      <c r="L16" s="33"/>
      <c r="M16" s="33"/>
      <c r="N16" s="33"/>
      <c r="O16" s="33"/>
      <c r="P16" s="33"/>
      <c r="Q16" s="33"/>
      <c r="R16" s="33"/>
      <c r="S16" s="33"/>
      <c r="T16" s="33"/>
      <c r="U16" s="33"/>
      <c r="V16" s="33"/>
      <c r="W16" s="33"/>
      <c r="X16" s="33"/>
      <c r="Y16" s="33"/>
      <c r="Z16" s="33"/>
    </row>
    <row r="17" spans="1:26" ht="12" customHeight="1" x14ac:dyDescent="0.25">
      <c r="A17" s="33"/>
      <c r="B17" s="40"/>
      <c r="C17" s="40"/>
      <c r="D17" s="40"/>
      <c r="E17" s="40"/>
      <c r="F17" s="40"/>
      <c r="G17" s="40"/>
      <c r="H17" s="40"/>
      <c r="I17" s="33"/>
      <c r="J17" s="33"/>
      <c r="K17" s="33"/>
      <c r="L17" s="33"/>
      <c r="M17" s="33"/>
      <c r="N17" s="33"/>
      <c r="O17" s="33"/>
      <c r="P17" s="33"/>
      <c r="Q17" s="33"/>
      <c r="R17" s="33"/>
      <c r="S17" s="33"/>
      <c r="T17" s="33"/>
      <c r="U17" s="33"/>
      <c r="V17" s="33"/>
      <c r="W17" s="33"/>
      <c r="X17" s="33"/>
      <c r="Y17" s="33"/>
      <c r="Z17" s="33"/>
    </row>
    <row r="18" spans="1:26" ht="18" customHeight="1" x14ac:dyDescent="0.25">
      <c r="A18" s="33"/>
      <c r="B18" s="263" t="s">
        <v>70</v>
      </c>
      <c r="C18" s="263"/>
      <c r="D18" s="263"/>
      <c r="E18" s="263"/>
      <c r="F18" s="263"/>
      <c r="G18" s="263"/>
      <c r="H18" s="263"/>
      <c r="I18" s="33"/>
      <c r="J18" s="33"/>
      <c r="K18" s="33"/>
      <c r="L18" s="33"/>
      <c r="M18" s="33"/>
      <c r="N18" s="33"/>
      <c r="O18" s="33"/>
      <c r="P18" s="33"/>
      <c r="Q18" s="33"/>
      <c r="R18" s="33"/>
      <c r="S18" s="33"/>
      <c r="T18" s="33"/>
      <c r="U18" s="33"/>
      <c r="V18" s="33"/>
      <c r="W18" s="33"/>
      <c r="X18" s="33"/>
      <c r="Y18" s="33"/>
      <c r="Z18" s="33"/>
    </row>
    <row r="19" spans="1:26" ht="18.75" customHeight="1" x14ac:dyDescent="0.25">
      <c r="A19" s="33"/>
      <c r="B19" s="264" t="s">
        <v>71</v>
      </c>
      <c r="C19" s="264"/>
      <c r="D19" s="264"/>
      <c r="E19" s="264"/>
      <c r="F19" s="264"/>
      <c r="G19" s="264"/>
      <c r="H19" s="264"/>
      <c r="I19" s="33"/>
      <c r="J19" s="33"/>
      <c r="K19" s="33"/>
      <c r="L19" s="33"/>
      <c r="M19" s="33"/>
      <c r="N19" s="33"/>
      <c r="O19" s="33"/>
      <c r="P19" s="33"/>
      <c r="Q19" s="33"/>
      <c r="R19" s="33"/>
      <c r="S19" s="33"/>
      <c r="T19" s="33"/>
      <c r="U19" s="33"/>
      <c r="V19" s="33"/>
      <c r="W19" s="33"/>
      <c r="X19" s="33"/>
      <c r="Y19" s="33"/>
      <c r="Z19" s="33"/>
    </row>
    <row r="20" spans="1:26" ht="18.75" customHeight="1" x14ac:dyDescent="0.25">
      <c r="A20" s="33"/>
      <c r="B20" s="38">
        <v>1</v>
      </c>
      <c r="C20" s="257" t="s">
        <v>72</v>
      </c>
      <c r="D20" s="257"/>
      <c r="E20" s="257"/>
      <c r="F20" s="257"/>
      <c r="G20" s="258" t="str">
        <f>B16</f>
        <v>Portaria (44 horas semanais)</v>
      </c>
      <c r="H20" s="258"/>
      <c r="I20" s="33"/>
      <c r="J20" s="33"/>
      <c r="K20" s="33"/>
      <c r="L20" s="33"/>
      <c r="M20" s="33"/>
      <c r="N20" s="33"/>
      <c r="O20" s="33"/>
      <c r="P20" s="33"/>
      <c r="Q20" s="33"/>
      <c r="R20" s="33"/>
      <c r="S20" s="33"/>
      <c r="T20" s="33"/>
      <c r="U20" s="33"/>
      <c r="V20" s="33"/>
      <c r="W20" s="33"/>
      <c r="X20" s="33"/>
      <c r="Y20" s="33"/>
      <c r="Z20" s="33"/>
    </row>
    <row r="21" spans="1:26" ht="18.75" customHeight="1" x14ac:dyDescent="0.25">
      <c r="A21" s="33"/>
      <c r="B21" s="38">
        <v>2</v>
      </c>
      <c r="C21" s="257" t="s">
        <v>74</v>
      </c>
      <c r="D21" s="257"/>
      <c r="E21" s="257"/>
      <c r="F21" s="257"/>
      <c r="G21" s="337">
        <f>'Memória de Cálculo'!G8</f>
        <v>1977.68</v>
      </c>
      <c r="H21" s="337"/>
      <c r="I21" s="33"/>
      <c r="J21" s="33"/>
      <c r="K21" s="33"/>
      <c r="L21" s="33"/>
      <c r="M21" s="33"/>
      <c r="N21" s="33"/>
      <c r="O21" s="33"/>
      <c r="P21" s="33"/>
      <c r="Q21" s="33"/>
      <c r="R21" s="33"/>
      <c r="S21" s="33"/>
      <c r="T21" s="33"/>
      <c r="U21" s="33"/>
      <c r="V21" s="33"/>
      <c r="W21" s="33"/>
      <c r="X21" s="33"/>
      <c r="Y21" s="33"/>
      <c r="Z21" s="33"/>
    </row>
    <row r="22" spans="1:26" ht="28.5" customHeight="1" x14ac:dyDescent="0.25">
      <c r="A22" s="33"/>
      <c r="B22" s="38">
        <v>3</v>
      </c>
      <c r="C22" s="257" t="s">
        <v>75</v>
      </c>
      <c r="D22" s="257"/>
      <c r="E22" s="257"/>
      <c r="F22" s="257"/>
      <c r="G22" s="338" t="s">
        <v>317</v>
      </c>
      <c r="H22" s="338"/>
      <c r="I22" s="33"/>
      <c r="J22" s="33"/>
      <c r="K22" s="33"/>
      <c r="L22" s="33"/>
      <c r="M22" s="33"/>
      <c r="N22" s="33"/>
      <c r="O22" s="33"/>
      <c r="P22" s="33"/>
      <c r="Q22" s="33"/>
      <c r="R22" s="33"/>
      <c r="S22" s="33"/>
      <c r="T22" s="33"/>
      <c r="U22" s="33"/>
      <c r="V22" s="33"/>
      <c r="W22" s="33"/>
      <c r="X22" s="33"/>
      <c r="Y22" s="33"/>
      <c r="Z22" s="33"/>
    </row>
    <row r="23" spans="1:26" ht="18.75" customHeight="1" x14ac:dyDescent="0.25">
      <c r="A23" s="33"/>
      <c r="B23" s="38">
        <v>4</v>
      </c>
      <c r="C23" s="257" t="s">
        <v>77</v>
      </c>
      <c r="D23" s="257"/>
      <c r="E23" s="257"/>
      <c r="F23" s="257"/>
      <c r="G23" s="339">
        <f>'Memória de Cálculo'!C8</f>
        <v>5174</v>
      </c>
      <c r="H23" s="339"/>
      <c r="I23" s="33"/>
      <c r="J23" s="33"/>
      <c r="K23" s="33"/>
      <c r="L23" s="33"/>
      <c r="M23" s="33"/>
      <c r="N23" s="33"/>
      <c r="O23" s="33"/>
      <c r="P23" s="33"/>
      <c r="Q23" s="33"/>
      <c r="R23" s="33"/>
      <c r="S23" s="33"/>
      <c r="T23" s="33"/>
      <c r="U23" s="33"/>
      <c r="V23" s="33"/>
      <c r="W23" s="33"/>
      <c r="X23" s="33"/>
      <c r="Y23" s="33"/>
      <c r="Z23" s="33"/>
    </row>
    <row r="24" spans="1:26" ht="18.75" customHeight="1" x14ac:dyDescent="0.25">
      <c r="A24" s="33"/>
      <c r="B24" s="38">
        <v>5</v>
      </c>
      <c r="C24" s="257" t="s">
        <v>78</v>
      </c>
      <c r="D24" s="257"/>
      <c r="E24" s="257"/>
      <c r="F24" s="257"/>
      <c r="G24" s="267">
        <f>'Memória de Cálculo'!G3</f>
        <v>46023</v>
      </c>
      <c r="H24" s="267"/>
      <c r="I24" s="33"/>
      <c r="J24" s="33"/>
      <c r="K24" s="33"/>
      <c r="L24" s="33"/>
      <c r="M24" s="33"/>
      <c r="N24" s="33"/>
      <c r="O24" s="33"/>
      <c r="P24" s="33"/>
      <c r="Q24" s="33"/>
      <c r="R24" s="33"/>
      <c r="S24" s="33"/>
      <c r="T24" s="33"/>
      <c r="U24" s="33"/>
      <c r="V24" s="33"/>
      <c r="W24" s="33"/>
      <c r="X24" s="33"/>
      <c r="Y24" s="33"/>
      <c r="Z24" s="33"/>
    </row>
    <row r="25" spans="1:26" ht="12" customHeight="1" x14ac:dyDescent="0.25">
      <c r="A25" s="33"/>
      <c r="B25" s="40"/>
      <c r="C25" s="40"/>
      <c r="D25" s="40"/>
      <c r="E25" s="40"/>
      <c r="F25" s="40"/>
      <c r="G25" s="40"/>
      <c r="H25" s="40"/>
      <c r="I25" s="33"/>
      <c r="J25" s="33"/>
      <c r="K25" s="33"/>
      <c r="L25" s="33"/>
      <c r="M25" s="33"/>
      <c r="N25" s="33"/>
      <c r="O25" s="33"/>
      <c r="P25" s="33"/>
      <c r="Q25" s="33"/>
      <c r="R25" s="33"/>
      <c r="S25" s="33"/>
      <c r="T25" s="33"/>
      <c r="U25" s="33"/>
      <c r="V25" s="33"/>
      <c r="W25" s="33"/>
      <c r="X25" s="33"/>
      <c r="Y25" s="33"/>
      <c r="Z25" s="33"/>
    </row>
    <row r="26" spans="1:26" ht="12" customHeight="1" x14ac:dyDescent="0.25">
      <c r="A26" s="33"/>
      <c r="B26" s="268" t="s">
        <v>79</v>
      </c>
      <c r="C26" s="268"/>
      <c r="D26" s="268"/>
      <c r="E26" s="268"/>
      <c r="F26" s="268"/>
      <c r="G26" s="268"/>
      <c r="H26" s="268"/>
      <c r="I26" s="33"/>
      <c r="J26" s="33"/>
      <c r="K26" s="33"/>
      <c r="L26" s="33"/>
      <c r="M26" s="33"/>
      <c r="N26" s="33"/>
      <c r="O26" s="33"/>
      <c r="P26" s="33"/>
      <c r="Q26" s="33"/>
      <c r="R26" s="33"/>
      <c r="S26" s="33"/>
      <c r="T26" s="33"/>
      <c r="U26" s="33"/>
      <c r="V26" s="33"/>
      <c r="W26" s="33"/>
      <c r="X26" s="33"/>
      <c r="Y26" s="33"/>
      <c r="Z26" s="33"/>
    </row>
    <row r="27" spans="1:26" ht="18" customHeight="1" x14ac:dyDescent="0.25">
      <c r="A27" s="33"/>
      <c r="B27" s="41">
        <v>1</v>
      </c>
      <c r="C27" s="260" t="s">
        <v>80</v>
      </c>
      <c r="D27" s="260"/>
      <c r="E27" s="260"/>
      <c r="F27" s="260"/>
      <c r="G27" s="260"/>
      <c r="H27" s="39" t="s">
        <v>81</v>
      </c>
      <c r="I27" s="33"/>
      <c r="J27" s="33"/>
      <c r="K27" s="33"/>
      <c r="L27" s="33"/>
      <c r="M27" s="33"/>
      <c r="N27" s="33"/>
      <c r="O27" s="33"/>
      <c r="P27" s="33"/>
      <c r="Q27" s="33"/>
      <c r="R27" s="33"/>
      <c r="S27" s="33"/>
      <c r="T27" s="33"/>
      <c r="U27" s="33"/>
      <c r="V27" s="33"/>
      <c r="W27" s="33"/>
      <c r="X27" s="33"/>
      <c r="Y27" s="33"/>
      <c r="Z27" s="33"/>
    </row>
    <row r="28" spans="1:26" ht="18.75" customHeight="1" x14ac:dyDescent="0.25">
      <c r="A28" s="33"/>
      <c r="B28" s="42" t="s">
        <v>54</v>
      </c>
      <c r="C28" s="269" t="s">
        <v>40</v>
      </c>
      <c r="D28" s="269"/>
      <c r="E28" s="269"/>
      <c r="F28" s="269"/>
      <c r="G28" s="269"/>
      <c r="H28" s="43">
        <f>G21</f>
        <v>1977.68</v>
      </c>
      <c r="I28" s="33"/>
      <c r="J28" s="33"/>
      <c r="K28" s="33"/>
      <c r="L28" s="33"/>
      <c r="M28" s="33"/>
      <c r="N28" s="33"/>
      <c r="O28" s="33"/>
      <c r="P28" s="33"/>
      <c r="Q28" s="33"/>
      <c r="R28" s="33"/>
      <c r="S28" s="33"/>
      <c r="T28" s="33"/>
      <c r="U28" s="33"/>
      <c r="V28" s="33"/>
      <c r="W28" s="33"/>
      <c r="X28" s="33"/>
      <c r="Y28" s="33"/>
      <c r="Z28" s="33"/>
    </row>
    <row r="29" spans="1:26" ht="18.75" customHeight="1" x14ac:dyDescent="0.25">
      <c r="A29" s="33"/>
      <c r="B29" s="44" t="s">
        <v>57</v>
      </c>
      <c r="C29" s="275" t="s">
        <v>318</v>
      </c>
      <c r="D29" s="275"/>
      <c r="E29" s="275"/>
      <c r="F29" s="275"/>
      <c r="G29" s="275"/>
      <c r="H29" s="86">
        <v>0</v>
      </c>
      <c r="I29" s="33"/>
      <c r="J29" s="33"/>
      <c r="K29" s="33"/>
      <c r="L29" s="33"/>
      <c r="M29" s="33"/>
      <c r="N29" s="33"/>
      <c r="O29" s="33"/>
      <c r="P29" s="33"/>
      <c r="Q29" s="33"/>
      <c r="R29" s="33"/>
      <c r="S29" s="33"/>
      <c r="T29" s="33"/>
      <c r="U29" s="33"/>
      <c r="V29" s="33"/>
      <c r="W29" s="33"/>
      <c r="X29" s="33"/>
      <c r="Y29" s="33"/>
      <c r="Z29" s="33"/>
    </row>
    <row r="30" spans="1:26" ht="18.75" customHeight="1" x14ac:dyDescent="0.25">
      <c r="A30" s="33"/>
      <c r="B30" s="44" t="s">
        <v>60</v>
      </c>
      <c r="C30" s="275" t="s">
        <v>319</v>
      </c>
      <c r="D30" s="275"/>
      <c r="E30" s="275"/>
      <c r="F30" s="275"/>
      <c r="G30" s="275"/>
      <c r="H30" s="86">
        <v>0</v>
      </c>
      <c r="I30" s="33"/>
      <c r="J30" s="33"/>
      <c r="K30" s="33"/>
      <c r="L30" s="33"/>
      <c r="M30" s="33"/>
      <c r="N30" s="33"/>
      <c r="O30" s="33"/>
      <c r="P30" s="33"/>
      <c r="Q30" s="33"/>
      <c r="R30" s="33"/>
      <c r="S30" s="33"/>
      <c r="T30" s="33"/>
      <c r="U30" s="33"/>
      <c r="V30" s="33"/>
      <c r="W30" s="33"/>
      <c r="X30" s="33"/>
      <c r="Y30" s="33"/>
      <c r="Z30" s="33"/>
    </row>
    <row r="31" spans="1:26" ht="18.75" customHeight="1" x14ac:dyDescent="0.25">
      <c r="A31" s="33"/>
      <c r="B31" s="44" t="s">
        <v>62</v>
      </c>
      <c r="C31" s="275" t="s">
        <v>84</v>
      </c>
      <c r="D31" s="275"/>
      <c r="E31" s="275"/>
      <c r="F31" s="275"/>
      <c r="G31" s="275"/>
      <c r="H31" s="86">
        <v>0</v>
      </c>
      <c r="I31" s="33"/>
      <c r="J31" s="33"/>
      <c r="K31" s="33"/>
      <c r="L31" s="33"/>
      <c r="M31" s="33"/>
      <c r="N31" s="33"/>
      <c r="O31" s="33"/>
      <c r="P31" s="33"/>
      <c r="Q31" s="33"/>
      <c r="R31" s="33"/>
      <c r="S31" s="33"/>
      <c r="T31" s="33"/>
      <c r="U31" s="33"/>
      <c r="V31" s="33"/>
      <c r="W31" s="33"/>
      <c r="X31" s="33"/>
      <c r="Y31" s="33"/>
      <c r="Z31" s="33"/>
    </row>
    <row r="32" spans="1:26" ht="18.75" customHeight="1" x14ac:dyDescent="0.25">
      <c r="A32" s="33"/>
      <c r="B32" s="44" t="s">
        <v>85</v>
      </c>
      <c r="C32" s="275" t="s">
        <v>320</v>
      </c>
      <c r="D32" s="275"/>
      <c r="E32" s="275"/>
      <c r="F32" s="275"/>
      <c r="G32" s="275"/>
      <c r="H32" s="86">
        <v>0</v>
      </c>
      <c r="I32" s="33"/>
      <c r="J32" s="33"/>
      <c r="K32" s="33"/>
      <c r="L32" s="33"/>
      <c r="M32" s="33"/>
      <c r="N32" s="33"/>
      <c r="O32" s="33"/>
      <c r="P32" s="33"/>
      <c r="Q32" s="33"/>
      <c r="R32" s="33"/>
      <c r="S32" s="33"/>
      <c r="T32" s="33"/>
      <c r="U32" s="33"/>
      <c r="V32" s="33"/>
      <c r="W32" s="33"/>
      <c r="X32" s="33"/>
      <c r="Y32" s="33"/>
      <c r="Z32" s="33"/>
    </row>
    <row r="33" spans="1:26" ht="18.75" customHeight="1" x14ac:dyDescent="0.25">
      <c r="A33" s="33"/>
      <c r="B33" s="44" t="s">
        <v>87</v>
      </c>
      <c r="C33" s="275" t="s">
        <v>88</v>
      </c>
      <c r="D33" s="275"/>
      <c r="E33" s="275"/>
      <c r="F33" s="275"/>
      <c r="G33" s="275"/>
      <c r="H33" s="247">
        <v>0</v>
      </c>
      <c r="I33" s="33"/>
      <c r="J33" s="33"/>
      <c r="K33" s="33"/>
      <c r="L33" s="33"/>
      <c r="M33" s="33"/>
      <c r="N33" s="33"/>
      <c r="O33" s="33"/>
      <c r="P33" s="33"/>
      <c r="Q33" s="33"/>
      <c r="R33" s="33"/>
      <c r="S33" s="33"/>
      <c r="T33" s="33"/>
      <c r="U33" s="33"/>
      <c r="V33" s="33"/>
      <c r="W33" s="33"/>
      <c r="X33" s="33"/>
      <c r="Y33" s="33"/>
      <c r="Z33" s="33"/>
    </row>
    <row r="34" spans="1:26" ht="18" customHeight="1" x14ac:dyDescent="0.25">
      <c r="A34" s="33"/>
      <c r="B34" s="48"/>
      <c r="C34" s="260" t="s">
        <v>89</v>
      </c>
      <c r="D34" s="260"/>
      <c r="E34" s="260"/>
      <c r="F34" s="260"/>
      <c r="G34" s="260"/>
      <c r="H34" s="73">
        <f>TRUNC(SUM(H28:H33),2)</f>
        <v>1977.68</v>
      </c>
      <c r="I34" s="33"/>
      <c r="J34" s="33"/>
      <c r="K34" s="33"/>
      <c r="L34" s="33"/>
      <c r="M34" s="33"/>
      <c r="N34" s="33"/>
      <c r="O34" s="33"/>
      <c r="P34" s="33"/>
      <c r="Q34" s="33"/>
      <c r="R34" s="33"/>
      <c r="S34" s="33"/>
      <c r="T34" s="33"/>
      <c r="U34" s="33"/>
      <c r="V34" s="33"/>
      <c r="W34" s="33"/>
      <c r="X34" s="33"/>
      <c r="Y34" s="33"/>
      <c r="Z34" s="33"/>
    </row>
    <row r="35" spans="1:26" ht="12" customHeight="1" x14ac:dyDescent="0.25">
      <c r="A35" s="33"/>
      <c r="B35" s="40"/>
      <c r="C35" s="40"/>
      <c r="D35" s="40"/>
      <c r="E35" s="40"/>
      <c r="F35" s="40"/>
      <c r="G35" s="40"/>
      <c r="H35" s="40"/>
      <c r="I35" s="33"/>
      <c r="J35" s="33"/>
      <c r="K35" s="33"/>
      <c r="L35" s="33"/>
      <c r="M35" s="33"/>
      <c r="N35" s="33"/>
      <c r="O35" s="33"/>
      <c r="P35" s="33"/>
      <c r="Q35" s="33"/>
      <c r="R35" s="33"/>
      <c r="S35" s="33"/>
      <c r="T35" s="33"/>
      <c r="U35" s="33"/>
      <c r="V35" s="33"/>
      <c r="W35" s="33"/>
      <c r="X35" s="33"/>
      <c r="Y35" s="33"/>
      <c r="Z35" s="33"/>
    </row>
    <row r="36" spans="1:26" ht="12.75" customHeight="1" x14ac:dyDescent="0.25">
      <c r="A36" s="33"/>
      <c r="B36" s="268" t="s">
        <v>90</v>
      </c>
      <c r="C36" s="268"/>
      <c r="D36" s="268"/>
      <c r="E36" s="268"/>
      <c r="F36" s="268"/>
      <c r="G36" s="268"/>
      <c r="H36" s="268"/>
      <c r="I36" s="33"/>
      <c r="J36" s="33"/>
      <c r="K36" s="33"/>
      <c r="L36" s="33"/>
      <c r="M36" s="33"/>
      <c r="N36" s="33"/>
      <c r="O36" s="33"/>
      <c r="P36" s="33"/>
      <c r="Q36" s="33"/>
      <c r="R36" s="33"/>
      <c r="S36" s="33"/>
      <c r="T36" s="33"/>
      <c r="U36" s="33"/>
      <c r="V36" s="33"/>
      <c r="W36" s="33"/>
      <c r="X36" s="33"/>
      <c r="Y36" s="33"/>
      <c r="Z36" s="33"/>
    </row>
    <row r="37" spans="1:26" ht="12.75" customHeight="1" x14ac:dyDescent="0.25">
      <c r="A37" s="33"/>
      <c r="B37" s="268" t="s">
        <v>91</v>
      </c>
      <c r="C37" s="268"/>
      <c r="D37" s="268"/>
      <c r="E37" s="268"/>
      <c r="F37" s="268"/>
      <c r="G37" s="268"/>
      <c r="H37" s="268"/>
      <c r="I37" s="33"/>
      <c r="J37" s="33"/>
      <c r="K37" s="33"/>
      <c r="L37" s="33"/>
      <c r="M37" s="33"/>
      <c r="N37" s="33"/>
      <c r="O37" s="33"/>
      <c r="P37" s="33"/>
      <c r="Q37" s="33"/>
      <c r="R37" s="33"/>
      <c r="S37" s="33"/>
      <c r="T37" s="33"/>
      <c r="U37" s="33"/>
      <c r="V37" s="33"/>
      <c r="W37" s="33"/>
      <c r="X37" s="33"/>
      <c r="Y37" s="33"/>
      <c r="Z37" s="33"/>
    </row>
    <row r="38" spans="1:26" ht="18" customHeight="1" x14ac:dyDescent="0.25">
      <c r="A38" s="33"/>
      <c r="B38" s="39" t="s">
        <v>92</v>
      </c>
      <c r="C38" s="273" t="s">
        <v>93</v>
      </c>
      <c r="D38" s="273"/>
      <c r="E38" s="273"/>
      <c r="F38" s="273"/>
      <c r="G38" s="59" t="s">
        <v>94</v>
      </c>
      <c r="H38" s="59" t="s">
        <v>81</v>
      </c>
      <c r="I38" s="33"/>
      <c r="J38" s="33"/>
      <c r="K38" s="33"/>
      <c r="L38" s="33"/>
      <c r="M38" s="33"/>
      <c r="N38" s="33"/>
      <c r="O38" s="33"/>
      <c r="P38" s="33"/>
      <c r="Q38" s="33"/>
      <c r="R38" s="33"/>
      <c r="S38" s="33"/>
      <c r="T38" s="33"/>
      <c r="U38" s="33"/>
      <c r="V38" s="33"/>
      <c r="W38" s="33"/>
      <c r="X38" s="33"/>
      <c r="Y38" s="33"/>
      <c r="Z38" s="33"/>
    </row>
    <row r="39" spans="1:26" ht="16.5" customHeight="1" x14ac:dyDescent="0.25">
      <c r="A39" s="33"/>
      <c r="B39" s="42" t="s">
        <v>54</v>
      </c>
      <c r="C39" s="269" t="s">
        <v>95</v>
      </c>
      <c r="D39" s="269"/>
      <c r="E39" s="269"/>
      <c r="F39" s="269"/>
      <c r="G39" s="60">
        <f>'Memória de Cálculo'!G22</f>
        <v>8.3299999999999999E-2</v>
      </c>
      <c r="H39" s="61">
        <f>TRUNC($H$34*G39,2)</f>
        <v>164.74</v>
      </c>
      <c r="I39" s="33"/>
      <c r="J39" s="33"/>
      <c r="K39" s="33"/>
      <c r="L39" s="33"/>
      <c r="M39" s="33"/>
      <c r="N39" s="33"/>
      <c r="O39" s="33"/>
      <c r="P39" s="33"/>
      <c r="Q39" s="33"/>
      <c r="R39" s="33"/>
      <c r="S39" s="33"/>
      <c r="T39" s="33"/>
      <c r="U39" s="33"/>
      <c r="V39" s="33"/>
      <c r="W39" s="33"/>
      <c r="X39" s="33"/>
      <c r="Y39" s="33"/>
      <c r="Z39" s="33"/>
    </row>
    <row r="40" spans="1:26" ht="16.5" customHeight="1" x14ac:dyDescent="0.25">
      <c r="A40" s="33"/>
      <c r="B40" s="38" t="s">
        <v>57</v>
      </c>
      <c r="C40" s="257" t="s">
        <v>96</v>
      </c>
      <c r="D40" s="257"/>
      <c r="E40" s="257"/>
      <c r="F40" s="257"/>
      <c r="G40" s="63">
        <f>'Memória de Cálculo'!G23</f>
        <v>0.121</v>
      </c>
      <c r="H40" s="61">
        <f>TRUNC($H$34*G40,2)</f>
        <v>239.29</v>
      </c>
      <c r="I40" s="62"/>
      <c r="J40" s="33"/>
      <c r="K40" s="33"/>
      <c r="L40" s="33"/>
      <c r="M40" s="33"/>
      <c r="N40" s="33"/>
      <c r="O40" s="33"/>
      <c r="P40" s="33"/>
      <c r="Q40" s="33"/>
      <c r="R40" s="33"/>
      <c r="S40" s="33"/>
      <c r="T40" s="33"/>
      <c r="U40" s="33"/>
      <c r="V40" s="33"/>
      <c r="W40" s="33"/>
      <c r="X40" s="33"/>
      <c r="Y40" s="33"/>
      <c r="Z40" s="33"/>
    </row>
    <row r="41" spans="1:26" ht="18" customHeight="1" x14ac:dyDescent="0.25">
      <c r="A41" s="33"/>
      <c r="B41" s="260" t="s">
        <v>89</v>
      </c>
      <c r="C41" s="260"/>
      <c r="D41" s="260"/>
      <c r="E41" s="260"/>
      <c r="F41" s="260"/>
      <c r="G41" s="67">
        <f>SUM(G39:G40)</f>
        <v>0.20429999999999998</v>
      </c>
      <c r="H41" s="68">
        <f>SUM(H39:H40)</f>
        <v>404.03</v>
      </c>
      <c r="I41" s="33"/>
      <c r="J41" s="33"/>
      <c r="K41" s="33"/>
      <c r="L41" s="33"/>
      <c r="M41" s="33"/>
      <c r="N41" s="33"/>
      <c r="O41" s="33"/>
      <c r="P41" s="33"/>
      <c r="Q41" s="33"/>
      <c r="R41" s="33"/>
      <c r="S41" s="33"/>
      <c r="T41" s="33"/>
      <c r="U41" s="33"/>
      <c r="V41" s="33"/>
      <c r="W41" s="33"/>
      <c r="X41" s="33"/>
      <c r="Y41" s="33"/>
      <c r="Z41" s="33"/>
    </row>
    <row r="42" spans="1:26" ht="12.75" customHeight="1" x14ac:dyDescent="0.25">
      <c r="A42" s="33"/>
      <c r="B42" s="58"/>
      <c r="C42" s="58"/>
      <c r="D42" s="58"/>
      <c r="E42" s="58"/>
      <c r="F42" s="58"/>
      <c r="G42" s="58"/>
      <c r="H42" s="58"/>
      <c r="I42" s="33"/>
      <c r="J42" s="33"/>
      <c r="K42" s="33"/>
      <c r="L42" s="33"/>
      <c r="M42" s="33"/>
      <c r="N42" s="33"/>
      <c r="O42" s="33"/>
      <c r="P42" s="33"/>
      <c r="Q42" s="33"/>
      <c r="R42" s="33"/>
      <c r="S42" s="33"/>
      <c r="T42" s="33"/>
      <c r="U42" s="33"/>
      <c r="V42" s="33"/>
      <c r="W42" s="33"/>
      <c r="X42" s="33"/>
      <c r="Y42" s="33"/>
      <c r="Z42" s="33"/>
    </row>
    <row r="43" spans="1:26" ht="12.75" customHeight="1" x14ac:dyDescent="0.25">
      <c r="A43" s="33"/>
      <c r="B43" s="268" t="s">
        <v>97</v>
      </c>
      <c r="C43" s="268"/>
      <c r="D43" s="268"/>
      <c r="E43" s="268"/>
      <c r="F43" s="268"/>
      <c r="G43" s="268"/>
      <c r="H43" s="268"/>
      <c r="I43" s="33"/>
      <c r="J43" s="33"/>
      <c r="K43" s="33"/>
      <c r="L43" s="33"/>
      <c r="M43" s="33"/>
      <c r="N43" s="33"/>
      <c r="O43" s="33"/>
      <c r="P43" s="33"/>
      <c r="Q43" s="33"/>
      <c r="R43" s="33"/>
      <c r="S43" s="33"/>
      <c r="T43" s="33"/>
      <c r="U43" s="33"/>
      <c r="V43" s="33"/>
      <c r="W43" s="33"/>
      <c r="X43" s="33"/>
      <c r="Y43" s="33"/>
      <c r="Z43" s="33"/>
    </row>
    <row r="44" spans="1:26" ht="18" customHeight="1" x14ac:dyDescent="0.25">
      <c r="A44" s="33"/>
      <c r="B44" s="39" t="s">
        <v>98</v>
      </c>
      <c r="C44" s="276" t="s">
        <v>99</v>
      </c>
      <c r="D44" s="276"/>
      <c r="E44" s="276"/>
      <c r="F44" s="276"/>
      <c r="G44" s="59" t="s">
        <v>94</v>
      </c>
      <c r="H44" s="59" t="s">
        <v>81</v>
      </c>
      <c r="I44" s="33"/>
      <c r="J44" s="33"/>
      <c r="K44" s="33"/>
      <c r="L44" s="33"/>
      <c r="M44" s="33"/>
      <c r="N44" s="33"/>
      <c r="O44" s="33"/>
      <c r="P44" s="33"/>
      <c r="Q44" s="33"/>
      <c r="R44" s="33"/>
      <c r="S44" s="33"/>
      <c r="T44" s="33"/>
      <c r="U44" s="33"/>
      <c r="V44" s="33"/>
      <c r="W44" s="33"/>
      <c r="X44" s="33"/>
      <c r="Y44" s="33"/>
      <c r="Z44" s="33"/>
    </row>
    <row r="45" spans="1:26" ht="18" customHeight="1" x14ac:dyDescent="0.25">
      <c r="A45" s="33"/>
      <c r="B45" s="42" t="s">
        <v>54</v>
      </c>
      <c r="C45" s="269" t="s">
        <v>100</v>
      </c>
      <c r="D45" s="269"/>
      <c r="E45" s="269"/>
      <c r="F45" s="269"/>
      <c r="G45" s="60">
        <f>'Memória de Cálculo'!G31</f>
        <v>0.2</v>
      </c>
      <c r="H45" s="61">
        <f t="shared" ref="H45:H52" si="0">TRUNC(($H$34+$H$41)*G45,2)</f>
        <v>476.34</v>
      </c>
      <c r="I45" s="33"/>
      <c r="J45" s="62"/>
      <c r="K45" s="62"/>
      <c r="L45" s="33"/>
      <c r="M45" s="33"/>
      <c r="N45" s="33"/>
      <c r="O45" s="33"/>
      <c r="P45" s="33"/>
      <c r="Q45" s="33"/>
      <c r="R45" s="33"/>
      <c r="S45" s="33"/>
      <c r="T45" s="33"/>
      <c r="U45" s="33"/>
      <c r="V45" s="33"/>
      <c r="W45" s="33"/>
      <c r="X45" s="33"/>
      <c r="Y45" s="33"/>
      <c r="Z45" s="33"/>
    </row>
    <row r="46" spans="1:26" ht="18" customHeight="1" x14ac:dyDescent="0.25">
      <c r="A46" s="33"/>
      <c r="B46" s="38" t="s">
        <v>57</v>
      </c>
      <c r="C46" s="257" t="s">
        <v>101</v>
      </c>
      <c r="D46" s="257"/>
      <c r="E46" s="257"/>
      <c r="F46" s="257"/>
      <c r="G46" s="63">
        <f>'Memória de Cálculo'!G32</f>
        <v>2.5000000000000001E-2</v>
      </c>
      <c r="H46" s="61">
        <f t="shared" si="0"/>
        <v>59.54</v>
      </c>
      <c r="I46" s="33"/>
      <c r="J46" s="33"/>
      <c r="K46" s="33"/>
      <c r="L46" s="33"/>
      <c r="M46" s="33"/>
      <c r="N46" s="33"/>
      <c r="O46" s="33"/>
      <c r="P46" s="33"/>
      <c r="Q46" s="33"/>
      <c r="R46" s="33"/>
      <c r="S46" s="33"/>
      <c r="T46" s="33"/>
      <c r="U46" s="33"/>
      <c r="V46" s="33"/>
      <c r="W46" s="33"/>
      <c r="X46" s="33"/>
      <c r="Y46" s="33"/>
      <c r="Z46" s="33"/>
    </row>
    <row r="47" spans="1:26" ht="18" customHeight="1" x14ac:dyDescent="0.25">
      <c r="A47" s="33"/>
      <c r="B47" s="38" t="s">
        <v>60</v>
      </c>
      <c r="C47" s="257" t="s">
        <v>102</v>
      </c>
      <c r="D47" s="257"/>
      <c r="E47" s="257"/>
      <c r="F47" s="257"/>
      <c r="G47" s="64">
        <f>'Memória de Cálculo'!G33</f>
        <v>0.03</v>
      </c>
      <c r="H47" s="61">
        <f t="shared" si="0"/>
        <v>71.45</v>
      </c>
      <c r="I47" s="33"/>
      <c r="J47" s="33"/>
      <c r="K47" s="33"/>
      <c r="L47" s="33"/>
      <c r="M47" s="33"/>
      <c r="N47" s="33"/>
      <c r="O47" s="33"/>
      <c r="P47" s="33"/>
      <c r="Q47" s="33"/>
      <c r="R47" s="33"/>
      <c r="S47" s="33"/>
      <c r="T47" s="33"/>
      <c r="U47" s="33"/>
      <c r="V47" s="33"/>
      <c r="W47" s="33"/>
      <c r="X47" s="33"/>
      <c r="Y47" s="33"/>
      <c r="Z47" s="33"/>
    </row>
    <row r="48" spans="1:26" ht="18" customHeight="1" x14ac:dyDescent="0.25">
      <c r="A48" s="33"/>
      <c r="B48" s="38" t="s">
        <v>62</v>
      </c>
      <c r="C48" s="257" t="s">
        <v>103</v>
      </c>
      <c r="D48" s="257"/>
      <c r="E48" s="257"/>
      <c r="F48" s="257"/>
      <c r="G48" s="63">
        <f>'Memória de Cálculo'!G34</f>
        <v>1.4999999999999999E-2</v>
      </c>
      <c r="H48" s="61">
        <f t="shared" si="0"/>
        <v>35.72</v>
      </c>
      <c r="I48" s="33"/>
      <c r="J48" s="33"/>
      <c r="K48" s="33"/>
      <c r="L48" s="33"/>
      <c r="M48" s="33"/>
      <c r="N48" s="33"/>
      <c r="O48" s="33"/>
      <c r="P48" s="33"/>
      <c r="Q48" s="33"/>
      <c r="R48" s="33"/>
      <c r="S48" s="33"/>
      <c r="T48" s="33"/>
      <c r="U48" s="33"/>
      <c r="V48" s="33"/>
      <c r="W48" s="33"/>
      <c r="X48" s="33"/>
      <c r="Y48" s="33"/>
      <c r="Z48" s="33"/>
    </row>
    <row r="49" spans="1:26" ht="18" customHeight="1" x14ac:dyDescent="0.25">
      <c r="A49" s="33"/>
      <c r="B49" s="38" t="s">
        <v>85</v>
      </c>
      <c r="C49" s="257" t="s">
        <v>104</v>
      </c>
      <c r="D49" s="257"/>
      <c r="E49" s="257"/>
      <c r="F49" s="257"/>
      <c r="G49" s="63">
        <f>'Memória de Cálculo'!G35</f>
        <v>0.01</v>
      </c>
      <c r="H49" s="61">
        <f t="shared" si="0"/>
        <v>23.81</v>
      </c>
      <c r="I49" s="33"/>
      <c r="J49" s="33"/>
      <c r="K49" s="33"/>
      <c r="L49" s="33"/>
      <c r="M49" s="33"/>
      <c r="N49" s="33"/>
      <c r="O49" s="33"/>
      <c r="P49" s="33"/>
      <c r="Q49" s="33"/>
      <c r="R49" s="33"/>
      <c r="S49" s="33"/>
      <c r="T49" s="33"/>
      <c r="U49" s="33"/>
      <c r="V49" s="33"/>
      <c r="W49" s="33"/>
      <c r="X49" s="33"/>
      <c r="Y49" s="33"/>
      <c r="Z49" s="33"/>
    </row>
    <row r="50" spans="1:26" ht="18" customHeight="1" x14ac:dyDescent="0.25">
      <c r="A50" s="33"/>
      <c r="B50" s="38" t="s">
        <v>87</v>
      </c>
      <c r="C50" s="257" t="s">
        <v>105</v>
      </c>
      <c r="D50" s="257"/>
      <c r="E50" s="257"/>
      <c r="F50" s="257"/>
      <c r="G50" s="63">
        <f>'Memória de Cálculo'!G36</f>
        <v>6.0000000000000001E-3</v>
      </c>
      <c r="H50" s="61">
        <f t="shared" si="0"/>
        <v>14.29</v>
      </c>
      <c r="I50" s="33"/>
      <c r="J50" s="33"/>
      <c r="K50" s="33"/>
      <c r="L50" s="33"/>
      <c r="M50" s="33"/>
      <c r="N50" s="33"/>
      <c r="O50" s="33"/>
      <c r="P50" s="33"/>
      <c r="Q50" s="33"/>
      <c r="R50" s="33"/>
      <c r="S50" s="33"/>
      <c r="T50" s="33"/>
      <c r="U50" s="33"/>
      <c r="V50" s="33"/>
      <c r="W50" s="33"/>
      <c r="X50" s="33"/>
      <c r="Y50" s="33"/>
      <c r="Z50" s="33"/>
    </row>
    <row r="51" spans="1:26" ht="17.25" customHeight="1" x14ac:dyDescent="0.25">
      <c r="A51" s="33"/>
      <c r="B51" s="38" t="s">
        <v>106</v>
      </c>
      <c r="C51" s="257" t="s">
        <v>107</v>
      </c>
      <c r="D51" s="257"/>
      <c r="E51" s="257"/>
      <c r="F51" s="257"/>
      <c r="G51" s="63">
        <f>'Memória de Cálculo'!G37</f>
        <v>2E-3</v>
      </c>
      <c r="H51" s="61">
        <f t="shared" si="0"/>
        <v>4.76</v>
      </c>
      <c r="I51" s="33"/>
      <c r="J51" s="33"/>
      <c r="K51" s="33"/>
      <c r="L51" s="33"/>
      <c r="M51" s="33"/>
      <c r="N51" s="33"/>
      <c r="O51" s="33"/>
      <c r="P51" s="33"/>
      <c r="Q51" s="33"/>
      <c r="R51" s="33"/>
      <c r="S51" s="33"/>
      <c r="T51" s="33"/>
      <c r="U51" s="33"/>
      <c r="V51" s="33"/>
      <c r="W51" s="33"/>
      <c r="X51" s="33"/>
      <c r="Y51" s="33"/>
      <c r="Z51" s="33"/>
    </row>
    <row r="52" spans="1:26" ht="17.25" customHeight="1" x14ac:dyDescent="0.25">
      <c r="A52" s="33"/>
      <c r="B52" s="65" t="s">
        <v>108</v>
      </c>
      <c r="C52" s="277" t="s">
        <v>109</v>
      </c>
      <c r="D52" s="277"/>
      <c r="E52" s="277"/>
      <c r="F52" s="277"/>
      <c r="G52" s="66">
        <f>'Memória de Cálculo'!G38</f>
        <v>0.08</v>
      </c>
      <c r="H52" s="61">
        <f t="shared" si="0"/>
        <v>190.53</v>
      </c>
      <c r="I52" s="33"/>
      <c r="J52" s="33"/>
      <c r="K52" s="33"/>
      <c r="L52" s="33"/>
      <c r="M52" s="33"/>
      <c r="N52" s="33"/>
      <c r="O52" s="33"/>
      <c r="P52" s="33"/>
      <c r="Q52" s="33"/>
      <c r="R52" s="33"/>
      <c r="S52" s="33"/>
      <c r="T52" s="33"/>
      <c r="U52" s="33"/>
      <c r="V52" s="33"/>
      <c r="W52" s="33"/>
      <c r="X52" s="33"/>
      <c r="Y52" s="33"/>
      <c r="Z52" s="33"/>
    </row>
    <row r="53" spans="1:26" ht="18" customHeight="1" x14ac:dyDescent="0.25">
      <c r="A53" s="33"/>
      <c r="B53" s="260" t="s">
        <v>89</v>
      </c>
      <c r="C53" s="260"/>
      <c r="D53" s="260"/>
      <c r="E53" s="260"/>
      <c r="F53" s="260"/>
      <c r="G53" s="67">
        <f>SUM(G45:G52)</f>
        <v>0.36800000000000005</v>
      </c>
      <c r="H53" s="68">
        <f>TRUNC(SUM(H45:H52),2)</f>
        <v>876.44</v>
      </c>
      <c r="I53" s="33"/>
      <c r="J53" s="33"/>
      <c r="K53" s="33"/>
      <c r="L53" s="33"/>
      <c r="M53" s="33"/>
      <c r="N53" s="33"/>
      <c r="O53" s="33"/>
      <c r="P53" s="33"/>
      <c r="Q53" s="33"/>
      <c r="R53" s="33"/>
      <c r="S53" s="33"/>
      <c r="T53" s="33"/>
      <c r="U53" s="33"/>
      <c r="V53" s="33"/>
      <c r="W53" s="33"/>
      <c r="X53" s="33"/>
      <c r="Y53" s="33"/>
      <c r="Z53" s="33"/>
    </row>
    <row r="54" spans="1:26" ht="12.75" customHeight="1" x14ac:dyDescent="0.25">
      <c r="A54" s="33"/>
      <c r="B54" s="58"/>
      <c r="C54" s="58"/>
      <c r="D54" s="58"/>
      <c r="E54" s="58"/>
      <c r="F54" s="58"/>
      <c r="G54" s="58"/>
      <c r="H54" s="58"/>
      <c r="I54" s="33"/>
      <c r="J54" s="33"/>
      <c r="K54" s="33"/>
      <c r="L54" s="33"/>
      <c r="M54" s="33"/>
      <c r="N54" s="33"/>
      <c r="O54" s="33"/>
      <c r="P54" s="33"/>
      <c r="Q54" s="33"/>
      <c r="R54" s="33"/>
      <c r="S54" s="33"/>
      <c r="T54" s="33"/>
      <c r="U54" s="33"/>
      <c r="V54" s="33"/>
      <c r="W54" s="33"/>
      <c r="X54" s="33"/>
      <c r="Y54" s="33"/>
      <c r="Z54" s="33"/>
    </row>
    <row r="55" spans="1:26" ht="12.75" customHeight="1" x14ac:dyDescent="0.25">
      <c r="A55" s="33"/>
      <c r="B55" s="268" t="s">
        <v>110</v>
      </c>
      <c r="C55" s="268"/>
      <c r="D55" s="268"/>
      <c r="E55" s="268"/>
      <c r="F55" s="268"/>
      <c r="G55" s="268"/>
      <c r="H55" s="268"/>
      <c r="I55" s="33"/>
      <c r="J55" s="33"/>
      <c r="K55" s="33"/>
      <c r="L55" s="33"/>
      <c r="M55" s="33"/>
      <c r="N55" s="33"/>
      <c r="O55" s="33"/>
      <c r="P55" s="33"/>
      <c r="Q55" s="33"/>
      <c r="R55" s="33"/>
      <c r="S55" s="33"/>
      <c r="T55" s="33"/>
      <c r="U55" s="33"/>
      <c r="V55" s="33"/>
      <c r="W55" s="33"/>
      <c r="X55" s="33"/>
      <c r="Y55" s="33"/>
      <c r="Z55" s="33"/>
    </row>
    <row r="56" spans="1:26" ht="18" customHeight="1" x14ac:dyDescent="0.25">
      <c r="A56" s="33"/>
      <c r="B56" s="39" t="s">
        <v>111</v>
      </c>
      <c r="C56" s="260" t="s">
        <v>112</v>
      </c>
      <c r="D56" s="260"/>
      <c r="E56" s="260"/>
      <c r="F56" s="260"/>
      <c r="G56" s="260"/>
      <c r="H56" s="39" t="s">
        <v>81</v>
      </c>
      <c r="I56" s="33"/>
      <c r="J56" s="33"/>
      <c r="K56" s="33"/>
      <c r="L56" s="33"/>
      <c r="M56" s="33"/>
      <c r="N56" s="33"/>
      <c r="O56" s="33"/>
      <c r="P56" s="33"/>
      <c r="Q56" s="33"/>
      <c r="R56" s="33"/>
      <c r="S56" s="33"/>
      <c r="T56" s="33"/>
      <c r="U56" s="33"/>
      <c r="V56" s="33"/>
      <c r="W56" s="33"/>
      <c r="X56" s="33"/>
      <c r="Y56" s="33"/>
      <c r="Z56" s="33"/>
    </row>
    <row r="57" spans="1:26" ht="17.25" customHeight="1" x14ac:dyDescent="0.25">
      <c r="A57" s="33"/>
      <c r="B57" s="42" t="s">
        <v>54</v>
      </c>
      <c r="C57" s="269" t="s">
        <v>321</v>
      </c>
      <c r="D57" s="269"/>
      <c r="E57" s="269"/>
      <c r="F57" s="269"/>
      <c r="G57" s="269"/>
      <c r="H57" s="61">
        <f>('Memória de Cálculo'!G14*2*26)-(H28*6%)</f>
        <v>141.33920000000001</v>
      </c>
      <c r="I57" s="62"/>
      <c r="J57" s="33"/>
      <c r="K57" s="62"/>
      <c r="L57" s="62"/>
      <c r="M57" s="33"/>
      <c r="N57" s="33"/>
      <c r="O57" s="33"/>
      <c r="P57" s="33"/>
      <c r="Q57" s="33"/>
      <c r="R57" s="33"/>
      <c r="S57" s="33"/>
      <c r="T57" s="33"/>
      <c r="U57" s="33"/>
      <c r="V57" s="33"/>
      <c r="W57" s="33"/>
      <c r="X57" s="33"/>
      <c r="Y57" s="33"/>
      <c r="Z57" s="33"/>
    </row>
    <row r="58" spans="1:26" ht="17.25" customHeight="1" x14ac:dyDescent="0.25">
      <c r="A58" s="33"/>
      <c r="B58" s="38" t="s">
        <v>57</v>
      </c>
      <c r="C58" s="257" t="s">
        <v>322</v>
      </c>
      <c r="D58" s="257"/>
      <c r="E58" s="257"/>
      <c r="F58" s="257"/>
      <c r="G58" s="257"/>
      <c r="H58" s="86">
        <f>('Memória de Cálculo'!G13*0.8)*26</f>
        <v>665.6</v>
      </c>
      <c r="I58" s="33"/>
      <c r="J58" s="62"/>
      <c r="K58" s="33"/>
      <c r="L58" s="33"/>
      <c r="M58" s="33"/>
      <c r="N58" s="33"/>
      <c r="O58" s="33"/>
      <c r="P58" s="33"/>
      <c r="Q58" s="33"/>
      <c r="R58" s="33"/>
      <c r="S58" s="33"/>
      <c r="T58" s="33"/>
      <c r="U58" s="33"/>
      <c r="V58" s="33"/>
      <c r="W58" s="33"/>
      <c r="X58" s="33"/>
      <c r="Y58" s="33"/>
      <c r="Z58" s="33"/>
    </row>
    <row r="59" spans="1:26" ht="17.25" customHeight="1" x14ac:dyDescent="0.25">
      <c r="A59" s="33"/>
      <c r="B59" s="38" t="s">
        <v>60</v>
      </c>
      <c r="C59" s="257" t="s">
        <v>323</v>
      </c>
      <c r="D59" s="257"/>
      <c r="E59" s="257"/>
      <c r="F59" s="257"/>
      <c r="G59" s="257"/>
      <c r="H59" s="86">
        <f>'Memória de Cálculo'!G15</f>
        <v>526.64</v>
      </c>
      <c r="I59" s="33"/>
      <c r="J59" s="62"/>
      <c r="K59" s="33"/>
      <c r="L59" s="33"/>
      <c r="M59" s="33"/>
      <c r="N59" s="33"/>
      <c r="O59" s="33"/>
      <c r="P59" s="33"/>
      <c r="Q59" s="33"/>
      <c r="R59" s="33"/>
      <c r="S59" s="33"/>
      <c r="T59" s="33"/>
      <c r="U59" s="33"/>
      <c r="V59" s="33"/>
      <c r="W59" s="33"/>
      <c r="X59" s="33"/>
      <c r="Y59" s="33"/>
      <c r="Z59" s="33"/>
    </row>
    <row r="60" spans="1:26" ht="17.25" customHeight="1" x14ac:dyDescent="0.25">
      <c r="A60" s="33"/>
      <c r="B60" s="65" t="s">
        <v>62</v>
      </c>
      <c r="C60" s="277" t="s">
        <v>324</v>
      </c>
      <c r="D60" s="277"/>
      <c r="E60" s="277"/>
      <c r="F60" s="277"/>
      <c r="G60" s="277"/>
      <c r="H60" s="87">
        <f>'Memória de Cálculo'!G17</f>
        <v>6.3</v>
      </c>
      <c r="I60" s="33"/>
      <c r="J60" s="62"/>
      <c r="K60" s="33"/>
      <c r="L60" s="33"/>
      <c r="M60" s="33"/>
      <c r="N60" s="33"/>
      <c r="O60" s="33"/>
      <c r="P60" s="33"/>
      <c r="Q60" s="33"/>
      <c r="R60" s="33"/>
      <c r="S60" s="33"/>
      <c r="T60" s="33"/>
      <c r="U60" s="33"/>
      <c r="V60" s="33"/>
      <c r="W60" s="33"/>
      <c r="X60" s="33"/>
      <c r="Y60" s="33"/>
      <c r="Z60" s="33"/>
    </row>
    <row r="61" spans="1:26" ht="18" customHeight="1" x14ac:dyDescent="0.25">
      <c r="A61" s="33"/>
      <c r="B61" s="260" t="s">
        <v>89</v>
      </c>
      <c r="C61" s="260"/>
      <c r="D61" s="260"/>
      <c r="E61" s="260"/>
      <c r="F61" s="260"/>
      <c r="G61" s="260"/>
      <c r="H61" s="73">
        <f>TRUNC(SUM(H57:H60),2)</f>
        <v>1339.87</v>
      </c>
      <c r="I61" s="33"/>
      <c r="J61" s="33"/>
      <c r="K61" s="33"/>
      <c r="L61" s="33"/>
      <c r="M61" s="33"/>
      <c r="N61" s="33"/>
      <c r="O61" s="33"/>
      <c r="P61" s="33"/>
      <c r="Q61" s="33"/>
      <c r="R61" s="33"/>
      <c r="S61" s="33"/>
      <c r="T61" s="33"/>
      <c r="U61" s="33"/>
      <c r="V61" s="33"/>
      <c r="W61" s="33"/>
      <c r="X61" s="33"/>
      <c r="Y61" s="33"/>
      <c r="Z61" s="33"/>
    </row>
    <row r="62" spans="1:26" ht="12" customHeight="1" x14ac:dyDescent="0.25">
      <c r="A62" s="33"/>
      <c r="B62" s="58"/>
      <c r="C62" s="58"/>
      <c r="D62" s="58"/>
      <c r="E62" s="58"/>
      <c r="F62" s="58"/>
      <c r="G62" s="58"/>
      <c r="H62" s="58"/>
      <c r="I62" s="33"/>
      <c r="J62" s="33"/>
      <c r="K62" s="33"/>
      <c r="L62" s="33"/>
      <c r="M62" s="33"/>
      <c r="N62" s="33"/>
      <c r="O62" s="33"/>
      <c r="P62" s="33"/>
      <c r="Q62" s="33"/>
      <c r="R62" s="33"/>
      <c r="S62" s="33"/>
      <c r="T62" s="33"/>
      <c r="U62" s="33"/>
      <c r="V62" s="33"/>
      <c r="W62" s="33"/>
      <c r="X62" s="33"/>
      <c r="Y62" s="33"/>
      <c r="Z62" s="33"/>
    </row>
    <row r="63" spans="1:26" ht="12.75" customHeight="1" x14ac:dyDescent="0.25">
      <c r="A63" s="33"/>
      <c r="B63" s="268" t="s">
        <v>118</v>
      </c>
      <c r="C63" s="268"/>
      <c r="D63" s="268"/>
      <c r="E63" s="268"/>
      <c r="F63" s="268"/>
      <c r="G63" s="268"/>
      <c r="H63" s="268"/>
      <c r="I63" s="33"/>
      <c r="J63" s="33"/>
      <c r="K63" s="33"/>
      <c r="L63" s="33"/>
      <c r="M63" s="33"/>
      <c r="N63" s="33"/>
      <c r="O63" s="33"/>
      <c r="P63" s="33"/>
      <c r="Q63" s="33"/>
      <c r="R63" s="33"/>
      <c r="S63" s="33"/>
      <c r="T63" s="33"/>
      <c r="U63" s="33"/>
      <c r="V63" s="33"/>
      <c r="W63" s="33"/>
      <c r="X63" s="33"/>
      <c r="Y63" s="33"/>
      <c r="Z63" s="33"/>
    </row>
    <row r="64" spans="1:26" ht="18" customHeight="1" x14ac:dyDescent="0.25">
      <c r="A64" s="33"/>
      <c r="B64" s="41">
        <v>2</v>
      </c>
      <c r="C64" s="276" t="s">
        <v>119</v>
      </c>
      <c r="D64" s="276"/>
      <c r="E64" s="276"/>
      <c r="F64" s="276"/>
      <c r="G64" s="276"/>
      <c r="H64" s="59" t="s">
        <v>81</v>
      </c>
      <c r="I64" s="33"/>
      <c r="J64" s="33"/>
      <c r="K64" s="33"/>
      <c r="L64" s="33"/>
      <c r="M64" s="33"/>
      <c r="N64" s="33"/>
      <c r="O64" s="33"/>
      <c r="P64" s="33"/>
      <c r="Q64" s="33"/>
      <c r="R64" s="33"/>
      <c r="S64" s="33"/>
      <c r="T64" s="33"/>
      <c r="U64" s="33"/>
      <c r="V64" s="33"/>
      <c r="W64" s="33"/>
      <c r="X64" s="33"/>
      <c r="Y64" s="33"/>
      <c r="Z64" s="33"/>
    </row>
    <row r="65" spans="1:26" ht="17.25" customHeight="1" x14ac:dyDescent="0.25">
      <c r="A65" s="33"/>
      <c r="B65" s="42" t="s">
        <v>92</v>
      </c>
      <c r="C65" s="269" t="s">
        <v>93</v>
      </c>
      <c r="D65" s="269"/>
      <c r="E65" s="269"/>
      <c r="F65" s="269"/>
      <c r="G65" s="269"/>
      <c r="H65" s="74">
        <f>H41</f>
        <v>404.03</v>
      </c>
      <c r="I65" s="33"/>
      <c r="J65" s="33"/>
      <c r="K65" s="33"/>
      <c r="L65" s="33"/>
      <c r="M65" s="33"/>
      <c r="N65" s="33"/>
      <c r="O65" s="33"/>
      <c r="P65" s="33"/>
      <c r="Q65" s="33"/>
      <c r="R65" s="33"/>
      <c r="S65" s="33"/>
      <c r="T65" s="33"/>
      <c r="U65" s="33"/>
      <c r="V65" s="33"/>
      <c r="W65" s="33"/>
      <c r="X65" s="33"/>
      <c r="Y65" s="33"/>
      <c r="Z65" s="33"/>
    </row>
    <row r="66" spans="1:26" ht="17.25" customHeight="1" x14ac:dyDescent="0.25">
      <c r="A66" s="33"/>
      <c r="B66" s="38" t="s">
        <v>98</v>
      </c>
      <c r="C66" s="275" t="s">
        <v>99</v>
      </c>
      <c r="D66" s="275"/>
      <c r="E66" s="275"/>
      <c r="F66" s="275"/>
      <c r="G66" s="275"/>
      <c r="H66" s="75">
        <f>H53</f>
        <v>876.44</v>
      </c>
      <c r="I66" s="33"/>
      <c r="J66" s="33"/>
      <c r="K66" s="33"/>
      <c r="L66" s="33"/>
      <c r="M66" s="33"/>
      <c r="N66" s="33"/>
      <c r="O66" s="33"/>
      <c r="P66" s="33"/>
      <c r="Q66" s="33"/>
      <c r="R66" s="33"/>
      <c r="S66" s="33"/>
      <c r="T66" s="33"/>
      <c r="U66" s="33"/>
      <c r="V66" s="33"/>
      <c r="W66" s="33"/>
      <c r="X66" s="33"/>
      <c r="Y66" s="33"/>
      <c r="Z66" s="33"/>
    </row>
    <row r="67" spans="1:26" ht="17.25" customHeight="1" x14ac:dyDescent="0.25">
      <c r="A67" s="33"/>
      <c r="B67" s="65" t="s">
        <v>111</v>
      </c>
      <c r="C67" s="281" t="s">
        <v>112</v>
      </c>
      <c r="D67" s="281"/>
      <c r="E67" s="281"/>
      <c r="F67" s="281"/>
      <c r="G67" s="281"/>
      <c r="H67" s="76">
        <f>H61</f>
        <v>1339.87</v>
      </c>
      <c r="I67" s="33"/>
      <c r="J67" s="33"/>
      <c r="K67" s="33"/>
      <c r="L67" s="33"/>
      <c r="M67" s="33"/>
      <c r="N67" s="33"/>
      <c r="O67" s="33"/>
      <c r="P67" s="33"/>
      <c r="Q67" s="33"/>
      <c r="R67" s="33"/>
      <c r="S67" s="33"/>
      <c r="T67" s="33"/>
      <c r="U67" s="33"/>
      <c r="V67" s="33"/>
      <c r="W67" s="33"/>
      <c r="X67" s="33"/>
      <c r="Y67" s="33"/>
      <c r="Z67" s="33"/>
    </row>
    <row r="68" spans="1:26" ht="18" customHeight="1" x14ac:dyDescent="0.25">
      <c r="A68" s="33"/>
      <c r="B68" s="260" t="s">
        <v>89</v>
      </c>
      <c r="C68" s="260"/>
      <c r="D68" s="260"/>
      <c r="E68" s="260"/>
      <c r="F68" s="260"/>
      <c r="G68" s="260"/>
      <c r="H68" s="68">
        <f>TRUNC(SUM(H65:H67),2)</f>
        <v>2620.34</v>
      </c>
      <c r="I68" s="33"/>
      <c r="J68" s="33"/>
      <c r="K68" s="33"/>
      <c r="L68" s="33"/>
      <c r="M68" s="33"/>
      <c r="N68" s="33"/>
      <c r="O68" s="33"/>
      <c r="P68" s="33"/>
      <c r="Q68" s="33"/>
      <c r="R68" s="33"/>
      <c r="S68" s="33"/>
      <c r="T68" s="33"/>
      <c r="U68" s="33"/>
      <c r="V68" s="33"/>
      <c r="W68" s="33"/>
      <c r="X68" s="33"/>
      <c r="Y68" s="33"/>
      <c r="Z68" s="33"/>
    </row>
    <row r="69" spans="1:26" ht="12" customHeight="1" x14ac:dyDescent="0.25">
      <c r="A69" s="33"/>
      <c r="B69" s="33"/>
      <c r="C69" s="33"/>
      <c r="D69" s="33"/>
      <c r="E69" s="33"/>
      <c r="F69" s="33"/>
      <c r="G69" s="33"/>
      <c r="H69" s="33"/>
      <c r="I69" s="33"/>
      <c r="J69" s="62"/>
      <c r="K69" s="62"/>
      <c r="L69" s="33"/>
      <c r="M69" s="33"/>
      <c r="N69" s="33"/>
      <c r="O69" s="33"/>
      <c r="P69" s="33"/>
      <c r="Q69" s="33"/>
      <c r="R69" s="33"/>
      <c r="S69" s="33"/>
      <c r="T69" s="33"/>
      <c r="U69" s="33"/>
      <c r="V69" s="33"/>
      <c r="W69" s="33"/>
      <c r="X69" s="33"/>
      <c r="Y69" s="33"/>
      <c r="Z69" s="33"/>
    </row>
    <row r="70" spans="1:26" ht="12.75" customHeight="1" x14ac:dyDescent="0.25">
      <c r="A70" s="33"/>
      <c r="B70" s="268" t="s">
        <v>120</v>
      </c>
      <c r="C70" s="268"/>
      <c r="D70" s="268"/>
      <c r="E70" s="268"/>
      <c r="F70" s="268"/>
      <c r="G70" s="268"/>
      <c r="H70" s="268"/>
      <c r="I70" s="62"/>
      <c r="J70" s="33"/>
      <c r="K70" s="33"/>
      <c r="L70" s="33"/>
      <c r="M70" s="33"/>
      <c r="N70" s="33"/>
      <c r="O70" s="33"/>
      <c r="P70" s="33"/>
      <c r="Q70" s="33"/>
      <c r="R70" s="33"/>
      <c r="S70" s="33"/>
      <c r="T70" s="33"/>
      <c r="U70" s="33"/>
      <c r="V70" s="33"/>
      <c r="W70" s="33"/>
      <c r="X70" s="33"/>
      <c r="Y70" s="33"/>
      <c r="Z70" s="33"/>
    </row>
    <row r="71" spans="1:26" ht="18" customHeight="1" x14ac:dyDescent="0.25">
      <c r="A71" s="33"/>
      <c r="B71" s="41">
        <v>3</v>
      </c>
      <c r="C71" s="276" t="s">
        <v>121</v>
      </c>
      <c r="D71" s="276"/>
      <c r="E71" s="276"/>
      <c r="F71" s="276"/>
      <c r="G71" s="59" t="s">
        <v>94</v>
      </c>
      <c r="H71" s="59" t="s">
        <v>81</v>
      </c>
      <c r="I71" s="62"/>
      <c r="J71" s="33"/>
      <c r="K71" s="33"/>
      <c r="L71" s="33"/>
      <c r="M71" s="33"/>
      <c r="N71" s="33"/>
      <c r="O71" s="33"/>
      <c r="P71" s="33"/>
      <c r="Q71" s="33"/>
      <c r="R71" s="33"/>
      <c r="S71" s="33"/>
      <c r="T71" s="33"/>
      <c r="U71" s="33"/>
      <c r="V71" s="33"/>
      <c r="W71" s="33"/>
      <c r="X71" s="33"/>
      <c r="Y71" s="33"/>
      <c r="Z71" s="33"/>
    </row>
    <row r="72" spans="1:26" ht="18.75" customHeight="1" x14ac:dyDescent="0.25">
      <c r="A72" s="33"/>
      <c r="B72" s="42" t="s">
        <v>54</v>
      </c>
      <c r="C72" s="269" t="s">
        <v>122</v>
      </c>
      <c r="D72" s="269"/>
      <c r="E72" s="269"/>
      <c r="F72" s="269"/>
      <c r="G72" s="60">
        <f>'Memória de Cálculo'!G43</f>
        <v>4.5799999999999999E-3</v>
      </c>
      <c r="H72" s="61">
        <f t="shared" ref="H72:H77" si="1">TRUNC($H$34*G72,2)</f>
        <v>9.0500000000000007</v>
      </c>
      <c r="I72" s="62"/>
      <c r="J72" s="33"/>
      <c r="K72" s="33"/>
      <c r="L72" s="33"/>
      <c r="M72" s="33"/>
      <c r="N72" s="33"/>
      <c r="O72" s="33"/>
      <c r="P72" s="33"/>
      <c r="Q72" s="33"/>
      <c r="R72" s="33"/>
      <c r="S72" s="33"/>
      <c r="T72" s="33"/>
      <c r="U72" s="33"/>
      <c r="V72" s="33"/>
      <c r="W72" s="33"/>
      <c r="X72" s="33"/>
      <c r="Y72" s="33"/>
      <c r="Z72" s="33"/>
    </row>
    <row r="73" spans="1:26" ht="18.75" customHeight="1" x14ac:dyDescent="0.25">
      <c r="A73" s="33"/>
      <c r="B73" s="38" t="s">
        <v>57</v>
      </c>
      <c r="C73" s="275" t="s">
        <v>123</v>
      </c>
      <c r="D73" s="275"/>
      <c r="E73" s="275"/>
      <c r="F73" s="275"/>
      <c r="G73" s="63">
        <f>'Memória de Cálculo'!G44</f>
        <v>2.9999999999999997E-4</v>
      </c>
      <c r="H73" s="61">
        <f t="shared" si="1"/>
        <v>0.59</v>
      </c>
      <c r="I73" s="62"/>
      <c r="J73" s="33"/>
      <c r="K73" s="33"/>
      <c r="L73" s="33"/>
      <c r="M73" s="33"/>
      <c r="N73" s="33"/>
      <c r="O73" s="33"/>
      <c r="P73" s="33"/>
      <c r="Q73" s="33"/>
      <c r="R73" s="33"/>
      <c r="S73" s="33"/>
      <c r="T73" s="33"/>
      <c r="U73" s="33"/>
      <c r="V73" s="33"/>
      <c r="W73" s="33"/>
      <c r="X73" s="33"/>
      <c r="Y73" s="33"/>
      <c r="Z73" s="33"/>
    </row>
    <row r="74" spans="1:26" ht="18.75" customHeight="1" x14ac:dyDescent="0.25">
      <c r="A74" s="33"/>
      <c r="B74" s="38" t="s">
        <v>60</v>
      </c>
      <c r="C74" s="275" t="s">
        <v>124</v>
      </c>
      <c r="D74" s="275"/>
      <c r="E74" s="275"/>
      <c r="F74" s="275"/>
      <c r="G74" s="63">
        <f>'Memória de Cálculo'!G45</f>
        <v>3.44E-2</v>
      </c>
      <c r="H74" s="61">
        <f t="shared" si="1"/>
        <v>68.03</v>
      </c>
      <c r="I74" s="62"/>
      <c r="J74" s="33"/>
      <c r="K74" s="33"/>
      <c r="L74" s="33"/>
      <c r="M74" s="33"/>
      <c r="N74" s="33"/>
      <c r="O74" s="33"/>
      <c r="P74" s="33"/>
      <c r="Q74" s="33"/>
      <c r="R74" s="33"/>
      <c r="S74" s="33"/>
      <c r="T74" s="33"/>
      <c r="U74" s="33"/>
      <c r="V74" s="33"/>
      <c r="W74" s="33"/>
      <c r="X74" s="33"/>
      <c r="Y74" s="33"/>
      <c r="Z74" s="33"/>
    </row>
    <row r="75" spans="1:26" ht="18.75" customHeight="1" x14ac:dyDescent="0.25">
      <c r="A75" s="33"/>
      <c r="B75" s="38" t="s">
        <v>62</v>
      </c>
      <c r="C75" s="275" t="s">
        <v>125</v>
      </c>
      <c r="D75" s="275"/>
      <c r="E75" s="275"/>
      <c r="F75" s="275"/>
      <c r="G75" s="63">
        <f>'Memória de Cálculo'!G46</f>
        <v>1.9400000000000001E-2</v>
      </c>
      <c r="H75" s="61">
        <f t="shared" si="1"/>
        <v>38.36</v>
      </c>
      <c r="I75" s="62"/>
      <c r="J75" s="33"/>
      <c r="K75" s="33"/>
      <c r="L75" s="33"/>
      <c r="M75" s="33"/>
      <c r="N75" s="33"/>
      <c r="O75" s="33"/>
      <c r="P75" s="33"/>
      <c r="Q75" s="33"/>
      <c r="R75" s="33"/>
      <c r="S75" s="33"/>
      <c r="T75" s="33"/>
      <c r="U75" s="33"/>
      <c r="V75" s="33"/>
      <c r="W75" s="33"/>
      <c r="X75" s="33"/>
      <c r="Y75" s="33"/>
      <c r="Z75" s="33"/>
    </row>
    <row r="76" spans="1:26" ht="18.75" customHeight="1" x14ac:dyDescent="0.25">
      <c r="A76" s="33"/>
      <c r="B76" s="38" t="s">
        <v>85</v>
      </c>
      <c r="C76" s="275" t="s">
        <v>126</v>
      </c>
      <c r="D76" s="275"/>
      <c r="E76" s="275"/>
      <c r="F76" s="275"/>
      <c r="G76" s="63">
        <f>'Memória de Cálculo'!G47</f>
        <v>7.1300000000000001E-3</v>
      </c>
      <c r="H76" s="61">
        <f t="shared" si="1"/>
        <v>14.1</v>
      </c>
      <c r="I76" s="62"/>
      <c r="J76" s="33"/>
      <c r="K76" s="33"/>
      <c r="L76" s="33"/>
      <c r="M76" s="33"/>
      <c r="N76" s="33"/>
      <c r="O76" s="33"/>
      <c r="P76" s="33"/>
      <c r="Q76" s="33"/>
      <c r="R76" s="33"/>
      <c r="S76" s="33"/>
      <c r="T76" s="33"/>
      <c r="U76" s="33"/>
      <c r="V76" s="33"/>
      <c r="W76" s="33"/>
      <c r="X76" s="33"/>
      <c r="Y76" s="33"/>
      <c r="Z76" s="33"/>
    </row>
    <row r="77" spans="1:26" ht="18.75" customHeight="1" x14ac:dyDescent="0.25">
      <c r="A77" s="33"/>
      <c r="B77" s="65" t="s">
        <v>87</v>
      </c>
      <c r="C77" s="281" t="s">
        <v>127</v>
      </c>
      <c r="D77" s="281"/>
      <c r="E77" s="281"/>
      <c r="F77" s="281"/>
      <c r="G77" s="66">
        <f>'Memória de Cálculo'!G48</f>
        <v>5.5999999999999999E-3</v>
      </c>
      <c r="H77" s="61">
        <f t="shared" si="1"/>
        <v>11.07</v>
      </c>
      <c r="I77" s="62"/>
      <c r="J77" s="33"/>
      <c r="K77" s="33"/>
      <c r="L77" s="33"/>
      <c r="M77" s="33"/>
      <c r="N77" s="33"/>
      <c r="O77" s="33"/>
      <c r="P77" s="33"/>
      <c r="Q77" s="33"/>
      <c r="R77" s="33"/>
      <c r="S77" s="33"/>
      <c r="T77" s="33"/>
      <c r="U77" s="33"/>
      <c r="V77" s="33"/>
      <c r="W77" s="33"/>
      <c r="X77" s="33"/>
      <c r="Y77" s="33"/>
      <c r="Z77" s="33"/>
    </row>
    <row r="78" spans="1:26" ht="18" customHeight="1" x14ac:dyDescent="0.25">
      <c r="A78" s="33"/>
      <c r="B78" s="260" t="s">
        <v>89</v>
      </c>
      <c r="C78" s="260"/>
      <c r="D78" s="260"/>
      <c r="E78" s="260"/>
      <c r="F78" s="260"/>
      <c r="G78" s="67">
        <f>SUM(G72:G77)</f>
        <v>7.1410000000000001E-2</v>
      </c>
      <c r="H78" s="68">
        <f>TRUNC(SUM(H72:H77),2)</f>
        <v>141.19999999999999</v>
      </c>
      <c r="I78" s="33"/>
      <c r="J78" s="33"/>
      <c r="K78" s="33"/>
      <c r="L78" s="33"/>
      <c r="M78" s="33"/>
      <c r="N78" s="33"/>
      <c r="O78" s="33"/>
      <c r="P78" s="33"/>
      <c r="Q78" s="33"/>
      <c r="R78" s="33"/>
      <c r="S78" s="33"/>
      <c r="T78" s="33"/>
      <c r="U78" s="33"/>
      <c r="V78" s="33"/>
      <c r="W78" s="33"/>
      <c r="X78" s="33"/>
      <c r="Y78" s="33"/>
      <c r="Z78" s="33"/>
    </row>
    <row r="79" spans="1:26" ht="12" customHeight="1" x14ac:dyDescent="0.2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2" customHeight="1" x14ac:dyDescent="0.25">
      <c r="A80" s="33"/>
      <c r="B80" s="268" t="s">
        <v>128</v>
      </c>
      <c r="C80" s="268"/>
      <c r="D80" s="268"/>
      <c r="E80" s="268"/>
      <c r="F80" s="268"/>
      <c r="G80" s="268"/>
      <c r="H80" s="268"/>
      <c r="I80" s="33"/>
      <c r="J80" s="33"/>
      <c r="K80" s="33"/>
      <c r="L80" s="33"/>
      <c r="M80" s="33"/>
      <c r="N80" s="33"/>
      <c r="O80" s="33"/>
      <c r="P80" s="33"/>
      <c r="Q80" s="33"/>
      <c r="R80" s="33"/>
      <c r="S80" s="33"/>
      <c r="T80" s="33"/>
      <c r="U80" s="33"/>
      <c r="V80" s="33"/>
      <c r="W80" s="33"/>
      <c r="X80" s="33"/>
      <c r="Y80" s="33"/>
      <c r="Z80" s="33"/>
    </row>
    <row r="81" spans="1:26" ht="12.75" customHeight="1" x14ac:dyDescent="0.25">
      <c r="A81" s="33"/>
      <c r="B81" s="268" t="s">
        <v>130</v>
      </c>
      <c r="C81" s="268"/>
      <c r="D81" s="268"/>
      <c r="E81" s="268"/>
      <c r="F81" s="268"/>
      <c r="G81" s="268"/>
      <c r="H81" s="268"/>
      <c r="I81" s="33"/>
      <c r="J81" s="33"/>
      <c r="K81" s="33"/>
      <c r="L81" s="33"/>
      <c r="M81" s="33"/>
      <c r="N81" s="33"/>
      <c r="O81" s="33"/>
      <c r="P81" s="33"/>
      <c r="Q81" s="33"/>
      <c r="R81" s="33"/>
      <c r="S81" s="33"/>
      <c r="T81" s="33"/>
      <c r="U81" s="33"/>
      <c r="V81" s="33"/>
      <c r="W81" s="33"/>
      <c r="X81" s="33"/>
      <c r="Y81" s="33"/>
      <c r="Z81" s="33"/>
    </row>
    <row r="82" spans="1:26" ht="18" customHeight="1" x14ac:dyDescent="0.25">
      <c r="A82" s="33"/>
      <c r="B82" s="39" t="s">
        <v>132</v>
      </c>
      <c r="C82" s="276" t="s">
        <v>133</v>
      </c>
      <c r="D82" s="276"/>
      <c r="E82" s="276"/>
      <c r="F82" s="276"/>
      <c r="G82" s="59" t="s">
        <v>94</v>
      </c>
      <c r="H82" s="59" t="s">
        <v>81</v>
      </c>
      <c r="I82" s="33"/>
      <c r="J82" s="33"/>
      <c r="K82" s="33"/>
      <c r="L82" s="33"/>
      <c r="M82" s="33"/>
      <c r="N82" s="33"/>
      <c r="O82" s="33"/>
      <c r="P82" s="33"/>
      <c r="Q82" s="33"/>
      <c r="R82" s="33"/>
      <c r="S82" s="33"/>
      <c r="T82" s="33"/>
      <c r="U82" s="33"/>
      <c r="V82" s="33"/>
      <c r="W82" s="33"/>
      <c r="X82" s="33"/>
      <c r="Y82" s="33"/>
      <c r="Z82" s="33"/>
    </row>
    <row r="83" spans="1:26" ht="21" customHeight="1" x14ac:dyDescent="0.25">
      <c r="A83" s="33"/>
      <c r="B83" s="42" t="s">
        <v>54</v>
      </c>
      <c r="C83" s="257" t="s">
        <v>134</v>
      </c>
      <c r="D83" s="257"/>
      <c r="E83" s="257"/>
      <c r="F83" s="257"/>
      <c r="G83" s="60">
        <f>'Memória de Cálculo'!G55</f>
        <v>0</v>
      </c>
      <c r="H83" s="61">
        <f t="shared" ref="H83:H88" si="2">TRUNC($H$34*G83,2)</f>
        <v>0</v>
      </c>
      <c r="I83" s="33"/>
      <c r="J83" s="33"/>
      <c r="K83" s="33"/>
      <c r="L83" s="33"/>
      <c r="M83" s="33"/>
      <c r="N83" s="33"/>
      <c r="O83" s="33"/>
      <c r="P83" s="33"/>
      <c r="Q83" s="33"/>
      <c r="R83" s="33"/>
      <c r="S83" s="33"/>
      <c r="T83" s="33"/>
      <c r="U83" s="33"/>
      <c r="V83" s="33"/>
      <c r="W83" s="33"/>
      <c r="X83" s="33"/>
      <c r="Y83" s="33"/>
      <c r="Z83" s="33"/>
    </row>
    <row r="84" spans="1:26" ht="21" customHeight="1" x14ac:dyDescent="0.25">
      <c r="A84" s="33"/>
      <c r="B84" s="38" t="s">
        <v>57</v>
      </c>
      <c r="C84" s="275" t="s">
        <v>135</v>
      </c>
      <c r="D84" s="275"/>
      <c r="E84" s="275"/>
      <c r="F84" s="275"/>
      <c r="G84" s="63">
        <f>'Memória de Cálculo'!G56</f>
        <v>2.7000000000000001E-3</v>
      </c>
      <c r="H84" s="61">
        <f t="shared" si="2"/>
        <v>5.33</v>
      </c>
      <c r="I84" s="33"/>
      <c r="J84" s="33"/>
      <c r="K84" s="33"/>
      <c r="L84" s="33"/>
      <c r="M84" s="33"/>
      <c r="N84" s="33"/>
      <c r="O84" s="33"/>
      <c r="P84" s="33"/>
      <c r="Q84" s="33"/>
      <c r="R84" s="33"/>
      <c r="S84" s="33"/>
      <c r="T84" s="33"/>
      <c r="U84" s="33"/>
      <c r="V84" s="33"/>
      <c r="W84" s="33"/>
      <c r="X84" s="33"/>
      <c r="Y84" s="33"/>
      <c r="Z84" s="33"/>
    </row>
    <row r="85" spans="1:26" ht="21" customHeight="1" x14ac:dyDescent="0.25">
      <c r="A85" s="33"/>
      <c r="B85" s="38" t="s">
        <v>60</v>
      </c>
      <c r="C85" s="275" t="s">
        <v>136</v>
      </c>
      <c r="D85" s="275"/>
      <c r="E85" s="275"/>
      <c r="F85" s="275"/>
      <c r="G85" s="63">
        <f>'Memória de Cálculo'!G57</f>
        <v>2.0000000000000001E-4</v>
      </c>
      <c r="H85" s="61">
        <f t="shared" si="2"/>
        <v>0.39</v>
      </c>
      <c r="I85" s="33"/>
      <c r="J85" s="33"/>
      <c r="K85" s="33"/>
      <c r="L85" s="33"/>
      <c r="M85" s="33"/>
      <c r="N85" s="33"/>
      <c r="O85" s="33"/>
      <c r="P85" s="33"/>
      <c r="Q85" s="33"/>
      <c r="R85" s="33"/>
      <c r="S85" s="33"/>
      <c r="T85" s="33"/>
      <c r="U85" s="33"/>
      <c r="V85" s="33"/>
      <c r="W85" s="33"/>
      <c r="X85" s="33"/>
      <c r="Y85" s="33"/>
      <c r="Z85" s="33"/>
    </row>
    <row r="86" spans="1:26" ht="21" customHeight="1" x14ac:dyDescent="0.25">
      <c r="A86" s="33"/>
      <c r="B86" s="38" t="s">
        <v>62</v>
      </c>
      <c r="C86" s="275" t="s">
        <v>137</v>
      </c>
      <c r="D86" s="275"/>
      <c r="E86" s="275"/>
      <c r="F86" s="275"/>
      <c r="G86" s="63">
        <f>'Memória de Cálculo'!G58</f>
        <v>3.3E-3</v>
      </c>
      <c r="H86" s="61">
        <f t="shared" si="2"/>
        <v>6.52</v>
      </c>
      <c r="I86" s="33"/>
      <c r="J86" s="33"/>
      <c r="K86" s="33"/>
      <c r="L86" s="33"/>
      <c r="M86" s="33"/>
      <c r="N86" s="33"/>
      <c r="O86" s="33"/>
      <c r="P86" s="33"/>
      <c r="Q86" s="33"/>
      <c r="R86" s="33"/>
      <c r="S86" s="33"/>
      <c r="T86" s="33"/>
      <c r="U86" s="33"/>
      <c r="V86" s="33"/>
      <c r="W86" s="33"/>
      <c r="X86" s="33"/>
      <c r="Y86" s="33"/>
      <c r="Z86" s="33"/>
    </row>
    <row r="87" spans="1:26" ht="21" customHeight="1" x14ac:dyDescent="0.25">
      <c r="A87" s="33"/>
      <c r="B87" s="38" t="s">
        <v>85</v>
      </c>
      <c r="C87" s="275" t="s">
        <v>138</v>
      </c>
      <c r="D87" s="275"/>
      <c r="E87" s="275"/>
      <c r="F87" s="275"/>
      <c r="G87" s="63">
        <f>'Memória de Cálculo'!G59</f>
        <v>3.2799999999999999E-3</v>
      </c>
      <c r="H87" s="61">
        <f t="shared" si="2"/>
        <v>6.48</v>
      </c>
      <c r="I87" s="33"/>
      <c r="J87" s="33"/>
      <c r="K87" s="33"/>
      <c r="L87" s="33"/>
      <c r="M87" s="33"/>
      <c r="N87" s="33"/>
      <c r="O87" s="33"/>
      <c r="P87" s="33"/>
      <c r="Q87" s="33"/>
      <c r="R87" s="33"/>
      <c r="S87" s="33"/>
      <c r="T87" s="33"/>
      <c r="U87" s="33"/>
      <c r="V87" s="33"/>
      <c r="W87" s="33"/>
      <c r="X87" s="33"/>
      <c r="Y87" s="33"/>
      <c r="Z87" s="33"/>
    </row>
    <row r="88" spans="1:26" ht="21" customHeight="1" x14ac:dyDescent="0.25">
      <c r="A88" s="33"/>
      <c r="B88" s="38" t="s">
        <v>87</v>
      </c>
      <c r="C88" s="275" t="s">
        <v>139</v>
      </c>
      <c r="D88" s="275"/>
      <c r="E88" s="275"/>
      <c r="F88" s="275"/>
      <c r="G88" s="63">
        <f>'Memória de Cálculo'!G60</f>
        <v>1.6549999999999999E-2</v>
      </c>
      <c r="H88" s="61">
        <f t="shared" si="2"/>
        <v>32.729999999999997</v>
      </c>
      <c r="I88" s="33"/>
      <c r="J88" s="33"/>
      <c r="K88" s="33"/>
      <c r="L88" s="33"/>
      <c r="M88" s="33"/>
      <c r="N88" s="33"/>
      <c r="O88" s="33"/>
      <c r="P88" s="33"/>
      <c r="Q88" s="33"/>
      <c r="R88" s="33"/>
      <c r="S88" s="33"/>
      <c r="T88" s="33"/>
      <c r="U88" s="33"/>
      <c r="V88" s="33"/>
      <c r="W88" s="33"/>
      <c r="X88" s="33"/>
      <c r="Y88" s="33"/>
      <c r="Z88" s="33"/>
    </row>
    <row r="89" spans="1:26" ht="18" customHeight="1" x14ac:dyDescent="0.25">
      <c r="A89" s="33"/>
      <c r="B89" s="260" t="s">
        <v>89</v>
      </c>
      <c r="C89" s="260"/>
      <c r="D89" s="260"/>
      <c r="E89" s="260"/>
      <c r="F89" s="260"/>
      <c r="G89" s="67">
        <f>SUM(G83:G88)</f>
        <v>2.6029999999999998E-2</v>
      </c>
      <c r="H89" s="68">
        <f>TRUNC(SUM(H83:H88),2)</f>
        <v>51.45</v>
      </c>
      <c r="I89" s="33"/>
      <c r="J89" s="33"/>
      <c r="K89" s="33"/>
      <c r="L89" s="33"/>
      <c r="M89" s="33"/>
      <c r="N89" s="33"/>
      <c r="O89" s="33"/>
      <c r="P89" s="33"/>
      <c r="Q89" s="33"/>
      <c r="R89" s="33"/>
      <c r="S89" s="33"/>
      <c r="T89" s="33"/>
      <c r="U89" s="33"/>
      <c r="V89" s="33"/>
      <c r="W89" s="33"/>
      <c r="X89" s="33"/>
      <c r="Y89" s="33"/>
      <c r="Z89" s="33"/>
    </row>
    <row r="90" spans="1:26" ht="12" customHeight="1" x14ac:dyDescent="0.2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2.75" customHeight="1" x14ac:dyDescent="0.25">
      <c r="A91" s="33"/>
      <c r="B91" s="268" t="s">
        <v>140</v>
      </c>
      <c r="C91" s="268"/>
      <c r="D91" s="268"/>
      <c r="E91" s="268"/>
      <c r="F91" s="268"/>
      <c r="G91" s="268"/>
      <c r="H91" s="268"/>
      <c r="I91" s="33"/>
      <c r="J91" s="33"/>
      <c r="K91" s="33"/>
      <c r="L91" s="33"/>
      <c r="M91" s="33"/>
      <c r="N91" s="33"/>
      <c r="O91" s="33"/>
      <c r="P91" s="33"/>
      <c r="Q91" s="33"/>
      <c r="R91" s="33"/>
      <c r="S91" s="33"/>
      <c r="T91" s="33"/>
      <c r="U91" s="33"/>
      <c r="V91" s="33"/>
      <c r="W91" s="33"/>
      <c r="X91" s="33"/>
      <c r="Y91" s="33"/>
      <c r="Z91" s="33"/>
    </row>
    <row r="92" spans="1:26" ht="18" customHeight="1" x14ac:dyDescent="0.25">
      <c r="A92" s="33"/>
      <c r="B92" s="39" t="s">
        <v>141</v>
      </c>
      <c r="C92" s="260" t="s">
        <v>142</v>
      </c>
      <c r="D92" s="260"/>
      <c r="E92" s="260"/>
      <c r="F92" s="260"/>
      <c r="G92" s="260"/>
      <c r="H92" s="39" t="s">
        <v>81</v>
      </c>
      <c r="I92" s="33"/>
      <c r="J92" s="33"/>
      <c r="K92" s="33"/>
      <c r="L92" s="33"/>
      <c r="M92" s="33"/>
      <c r="N92" s="33"/>
      <c r="O92" s="33"/>
      <c r="P92" s="33"/>
      <c r="Q92" s="33"/>
      <c r="R92" s="33"/>
      <c r="S92" s="33"/>
      <c r="T92" s="33"/>
      <c r="U92" s="33"/>
      <c r="V92" s="33"/>
      <c r="W92" s="33"/>
      <c r="X92" s="33"/>
      <c r="Y92" s="33"/>
      <c r="Z92" s="33"/>
    </row>
    <row r="93" spans="1:26" ht="21" customHeight="1" x14ac:dyDescent="0.25">
      <c r="A93" s="33"/>
      <c r="B93" s="84" t="s">
        <v>54</v>
      </c>
      <c r="C93" s="284" t="s">
        <v>143</v>
      </c>
      <c r="D93" s="284"/>
      <c r="E93" s="284"/>
      <c r="F93" s="284"/>
      <c r="G93" s="284"/>
      <c r="H93" s="85">
        <v>0</v>
      </c>
      <c r="I93" s="33"/>
      <c r="J93" s="33"/>
      <c r="K93" s="33"/>
      <c r="L93" s="33"/>
      <c r="M93" s="33"/>
      <c r="N93" s="33"/>
      <c r="O93" s="33"/>
      <c r="P93" s="33"/>
      <c r="Q93" s="33"/>
      <c r="R93" s="33"/>
      <c r="S93" s="33"/>
      <c r="T93" s="33"/>
      <c r="U93" s="33"/>
      <c r="V93" s="33"/>
      <c r="W93" s="33"/>
      <c r="X93" s="33"/>
      <c r="Y93" s="33"/>
      <c r="Z93" s="33"/>
    </row>
    <row r="94" spans="1:26" ht="18" customHeight="1" x14ac:dyDescent="0.25">
      <c r="A94" s="33"/>
      <c r="B94" s="48"/>
      <c r="C94" s="260" t="s">
        <v>89</v>
      </c>
      <c r="D94" s="260"/>
      <c r="E94" s="260"/>
      <c r="F94" s="260"/>
      <c r="G94" s="260"/>
      <c r="H94" s="73">
        <f>SUM(H93)</f>
        <v>0</v>
      </c>
      <c r="I94" s="33"/>
      <c r="J94" s="33"/>
      <c r="K94" s="33"/>
      <c r="L94" s="33"/>
      <c r="M94" s="33"/>
      <c r="N94" s="33"/>
      <c r="O94" s="33"/>
      <c r="P94" s="33"/>
      <c r="Q94" s="33"/>
      <c r="R94" s="33"/>
      <c r="S94" s="33"/>
      <c r="T94" s="33"/>
      <c r="U94" s="33"/>
      <c r="V94" s="33"/>
      <c r="W94" s="33"/>
      <c r="X94" s="33"/>
      <c r="Y94" s="33"/>
      <c r="Z94" s="33"/>
    </row>
    <row r="95" spans="1:26" ht="12" customHeight="1" x14ac:dyDescent="0.2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2.75" customHeight="1" x14ac:dyDescent="0.25">
      <c r="A96" s="33"/>
      <c r="B96" s="268" t="s">
        <v>144</v>
      </c>
      <c r="C96" s="268"/>
      <c r="D96" s="268"/>
      <c r="E96" s="268"/>
      <c r="F96" s="268"/>
      <c r="G96" s="268"/>
      <c r="H96" s="268"/>
      <c r="I96" s="33"/>
      <c r="J96" s="33"/>
      <c r="K96" s="33"/>
      <c r="L96" s="33"/>
      <c r="M96" s="33"/>
      <c r="N96" s="33"/>
      <c r="O96" s="33"/>
      <c r="P96" s="33"/>
      <c r="Q96" s="33"/>
      <c r="R96" s="33"/>
      <c r="S96" s="33"/>
      <c r="T96" s="33"/>
      <c r="U96" s="33"/>
      <c r="V96" s="33"/>
      <c r="W96" s="33"/>
      <c r="X96" s="33"/>
      <c r="Y96" s="33"/>
      <c r="Z96" s="33"/>
    </row>
    <row r="97" spans="1:26" ht="18" customHeight="1" x14ac:dyDescent="0.25">
      <c r="A97" s="33"/>
      <c r="B97" s="41">
        <v>4</v>
      </c>
      <c r="C97" s="276" t="s">
        <v>145</v>
      </c>
      <c r="D97" s="276"/>
      <c r="E97" s="276"/>
      <c r="F97" s="276"/>
      <c r="G97" s="276"/>
      <c r="H97" s="59" t="s">
        <v>81</v>
      </c>
      <c r="I97" s="33"/>
      <c r="J97" s="33"/>
      <c r="K97" s="33"/>
      <c r="L97" s="33"/>
      <c r="M97" s="33"/>
      <c r="N97" s="33"/>
      <c r="O97" s="33"/>
      <c r="P97" s="33"/>
      <c r="Q97" s="33"/>
      <c r="R97" s="33"/>
      <c r="S97" s="33"/>
      <c r="T97" s="33"/>
      <c r="U97" s="33"/>
      <c r="V97" s="33"/>
      <c r="W97" s="33"/>
      <c r="X97" s="33"/>
      <c r="Y97" s="33"/>
      <c r="Z97" s="33"/>
    </row>
    <row r="98" spans="1:26" ht="21" customHeight="1" x14ac:dyDescent="0.25">
      <c r="A98" s="33"/>
      <c r="B98" s="42" t="s">
        <v>132</v>
      </c>
      <c r="C98" s="269" t="s">
        <v>133</v>
      </c>
      <c r="D98" s="269"/>
      <c r="E98" s="269"/>
      <c r="F98" s="269"/>
      <c r="G98" s="269"/>
      <c r="H98" s="74">
        <f>H89</f>
        <v>51.45</v>
      </c>
      <c r="I98" s="33"/>
      <c r="J98" s="33"/>
      <c r="K98" s="33"/>
      <c r="L98" s="33"/>
      <c r="M98" s="33"/>
      <c r="N98" s="33"/>
      <c r="O98" s="33"/>
      <c r="P98" s="33"/>
      <c r="Q98" s="33"/>
      <c r="R98" s="33"/>
      <c r="S98" s="33"/>
      <c r="T98" s="33"/>
      <c r="U98" s="33"/>
      <c r="V98" s="33"/>
      <c r="W98" s="33"/>
      <c r="X98" s="33"/>
      <c r="Y98" s="33"/>
      <c r="Z98" s="33"/>
    </row>
    <row r="99" spans="1:26" ht="21" customHeight="1" x14ac:dyDescent="0.25">
      <c r="A99" s="33"/>
      <c r="B99" s="65" t="s">
        <v>141</v>
      </c>
      <c r="C99" s="281" t="s">
        <v>142</v>
      </c>
      <c r="D99" s="281"/>
      <c r="E99" s="281"/>
      <c r="F99" s="281"/>
      <c r="G99" s="281"/>
      <c r="H99" s="76">
        <f>H94</f>
        <v>0</v>
      </c>
      <c r="I99" s="33"/>
      <c r="J99" s="33"/>
      <c r="K99" s="33"/>
      <c r="L99" s="33"/>
      <c r="M99" s="33"/>
      <c r="N99" s="33"/>
      <c r="O99" s="33"/>
      <c r="P99" s="33"/>
      <c r="Q99" s="33"/>
      <c r="R99" s="33"/>
      <c r="S99" s="33"/>
      <c r="T99" s="33"/>
      <c r="U99" s="33"/>
      <c r="V99" s="33"/>
      <c r="W99" s="33"/>
      <c r="X99" s="33"/>
      <c r="Y99" s="33"/>
      <c r="Z99" s="33"/>
    </row>
    <row r="100" spans="1:26" ht="18" customHeight="1" x14ac:dyDescent="0.25">
      <c r="A100" s="33"/>
      <c r="B100" s="260" t="s">
        <v>89</v>
      </c>
      <c r="C100" s="260"/>
      <c r="D100" s="260"/>
      <c r="E100" s="260"/>
      <c r="F100" s="260"/>
      <c r="G100" s="260"/>
      <c r="H100" s="68">
        <f>TRUNC(SUM(H98:H99),2)</f>
        <v>51.45</v>
      </c>
      <c r="I100" s="33"/>
      <c r="J100" s="33"/>
      <c r="K100" s="33"/>
      <c r="L100" s="33"/>
      <c r="M100" s="33"/>
      <c r="N100" s="33"/>
      <c r="O100" s="33"/>
      <c r="P100" s="33"/>
      <c r="Q100" s="33"/>
      <c r="R100" s="33"/>
      <c r="S100" s="33"/>
      <c r="T100" s="33"/>
      <c r="U100" s="33"/>
      <c r="V100" s="33"/>
      <c r="W100" s="33"/>
      <c r="X100" s="33"/>
      <c r="Y100" s="33"/>
      <c r="Z100" s="33"/>
    </row>
    <row r="101" spans="1:26" ht="12" customHeight="1" x14ac:dyDescent="0.2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2.75" customHeight="1" x14ac:dyDescent="0.25">
      <c r="A102" s="33"/>
      <c r="B102" s="268" t="s">
        <v>146</v>
      </c>
      <c r="C102" s="268"/>
      <c r="D102" s="268"/>
      <c r="E102" s="268"/>
      <c r="F102" s="268"/>
      <c r="G102" s="268"/>
      <c r="H102" s="268"/>
      <c r="I102" s="33"/>
      <c r="J102" s="33"/>
      <c r="K102" s="33"/>
      <c r="L102" s="33"/>
      <c r="M102" s="33"/>
      <c r="N102" s="33"/>
      <c r="O102" s="33"/>
      <c r="P102" s="33"/>
      <c r="Q102" s="33"/>
      <c r="R102" s="33"/>
      <c r="S102" s="33"/>
      <c r="T102" s="33"/>
      <c r="U102" s="33"/>
      <c r="V102" s="33"/>
      <c r="W102" s="33"/>
      <c r="X102" s="33"/>
      <c r="Y102" s="33"/>
      <c r="Z102" s="33"/>
    </row>
    <row r="103" spans="1:26" ht="18" customHeight="1" x14ac:dyDescent="0.25">
      <c r="A103" s="33"/>
      <c r="B103" s="41">
        <v>5</v>
      </c>
      <c r="C103" s="263" t="s">
        <v>147</v>
      </c>
      <c r="D103" s="263"/>
      <c r="E103" s="263"/>
      <c r="F103" s="263"/>
      <c r="G103" s="263"/>
      <c r="H103" s="39" t="s">
        <v>81</v>
      </c>
      <c r="I103" s="33"/>
      <c r="J103" s="33"/>
      <c r="K103" s="33"/>
      <c r="L103" s="33"/>
      <c r="M103" s="33"/>
      <c r="N103" s="33"/>
      <c r="O103" s="33"/>
      <c r="P103" s="33"/>
      <c r="Q103" s="33"/>
      <c r="R103" s="33"/>
      <c r="S103" s="33"/>
      <c r="T103" s="33"/>
      <c r="U103" s="33"/>
      <c r="V103" s="33"/>
      <c r="W103" s="33"/>
      <c r="X103" s="33"/>
      <c r="Y103" s="33"/>
      <c r="Z103" s="33"/>
    </row>
    <row r="104" spans="1:26" ht="21" customHeight="1" x14ac:dyDescent="0.25">
      <c r="A104" s="33"/>
      <c r="B104" s="42" t="s">
        <v>54</v>
      </c>
      <c r="C104" s="269" t="s">
        <v>148</v>
      </c>
      <c r="D104" s="269"/>
      <c r="E104" s="269"/>
      <c r="F104" s="269"/>
      <c r="G104" s="269"/>
      <c r="H104" s="61" t="e">
        <f>#REF!</f>
        <v>#REF!</v>
      </c>
      <c r="I104" s="33"/>
      <c r="J104" s="33"/>
      <c r="K104" s="33"/>
      <c r="L104" s="33"/>
      <c r="M104" s="33"/>
      <c r="N104" s="33"/>
      <c r="O104" s="33"/>
      <c r="P104" s="33"/>
      <c r="Q104" s="33"/>
      <c r="R104" s="33"/>
      <c r="S104" s="33"/>
      <c r="T104" s="33"/>
      <c r="U104" s="33"/>
      <c r="V104" s="33"/>
      <c r="W104" s="33"/>
      <c r="X104" s="33"/>
      <c r="Y104" s="33"/>
      <c r="Z104" s="33"/>
    </row>
    <row r="105" spans="1:26" ht="21" customHeight="1" x14ac:dyDescent="0.25">
      <c r="A105" s="33"/>
      <c r="B105" s="38" t="s">
        <v>57</v>
      </c>
      <c r="C105" s="257" t="s">
        <v>149</v>
      </c>
      <c r="D105" s="257"/>
      <c r="E105" s="257"/>
      <c r="F105" s="257"/>
      <c r="G105" s="257"/>
      <c r="H105" s="86" t="e">
        <f>#REF!</f>
        <v>#REF!</v>
      </c>
      <c r="I105" s="33"/>
      <c r="J105" s="33"/>
      <c r="K105" s="33"/>
      <c r="L105" s="33"/>
      <c r="M105" s="33"/>
      <c r="N105" s="33"/>
      <c r="O105" s="33"/>
      <c r="P105" s="33"/>
      <c r="Q105" s="33"/>
      <c r="R105" s="33"/>
      <c r="S105" s="33"/>
      <c r="T105" s="33"/>
      <c r="U105" s="33"/>
      <c r="V105" s="33"/>
      <c r="W105" s="33"/>
      <c r="X105" s="33"/>
      <c r="Y105" s="33"/>
      <c r="Z105" s="33"/>
    </row>
    <row r="106" spans="1:26" ht="27" customHeight="1" x14ac:dyDescent="0.25">
      <c r="A106" s="33"/>
      <c r="B106" s="38" t="s">
        <v>60</v>
      </c>
      <c r="C106" s="257" t="s">
        <v>325</v>
      </c>
      <c r="D106" s="257"/>
      <c r="E106" s="257"/>
      <c r="F106" s="257"/>
      <c r="G106" s="257"/>
      <c r="H106" s="86" t="e">
        <f>#REF!</f>
        <v>#REF!</v>
      </c>
      <c r="I106" s="33"/>
      <c r="J106" s="33"/>
      <c r="K106" s="33"/>
      <c r="L106" s="33"/>
      <c r="M106" s="33"/>
      <c r="N106" s="33"/>
      <c r="O106" s="33"/>
      <c r="P106" s="33"/>
      <c r="Q106" s="33"/>
      <c r="R106" s="33"/>
      <c r="S106" s="33"/>
      <c r="T106" s="33"/>
      <c r="U106" s="33"/>
      <c r="V106" s="33"/>
      <c r="W106" s="33"/>
      <c r="X106" s="33"/>
      <c r="Y106" s="33"/>
      <c r="Z106" s="33"/>
    </row>
    <row r="107" spans="1:26" ht="21.75" customHeight="1" x14ac:dyDescent="0.25">
      <c r="A107" s="33"/>
      <c r="B107" s="65" t="s">
        <v>62</v>
      </c>
      <c r="C107" s="277" t="s">
        <v>150</v>
      </c>
      <c r="D107" s="277"/>
      <c r="E107" s="277"/>
      <c r="F107" s="277"/>
      <c r="G107" s="277"/>
      <c r="H107" s="87">
        <v>0</v>
      </c>
      <c r="I107" s="33"/>
      <c r="J107" s="33"/>
      <c r="K107" s="33"/>
      <c r="L107" s="33"/>
      <c r="M107" s="33"/>
      <c r="N107" s="33"/>
      <c r="O107" s="33"/>
      <c r="P107" s="33"/>
      <c r="Q107" s="33"/>
      <c r="R107" s="33"/>
      <c r="S107" s="33"/>
      <c r="T107" s="33"/>
      <c r="U107" s="33"/>
      <c r="V107" s="33"/>
      <c r="W107" s="33"/>
      <c r="X107" s="33"/>
      <c r="Y107" s="33"/>
      <c r="Z107" s="33"/>
    </row>
    <row r="108" spans="1:26" ht="18" customHeight="1" x14ac:dyDescent="0.25">
      <c r="A108" s="33"/>
      <c r="B108" s="260" t="s">
        <v>89</v>
      </c>
      <c r="C108" s="260"/>
      <c r="D108" s="260"/>
      <c r="E108" s="260"/>
      <c r="F108" s="260"/>
      <c r="G108" s="260"/>
      <c r="H108" s="73" t="e">
        <f>TRUNC(SUM(H104:H107),2)</f>
        <v>#REF!</v>
      </c>
      <c r="I108" s="33"/>
      <c r="J108" s="33"/>
      <c r="K108" s="33"/>
      <c r="L108" s="33"/>
      <c r="M108" s="33"/>
      <c r="N108" s="33"/>
      <c r="O108" s="33"/>
      <c r="P108" s="33"/>
      <c r="Q108" s="33"/>
      <c r="R108" s="33"/>
      <c r="S108" s="33"/>
      <c r="T108" s="33"/>
      <c r="U108" s="33"/>
      <c r="V108" s="33"/>
      <c r="W108" s="33"/>
      <c r="X108" s="33"/>
      <c r="Y108" s="33"/>
      <c r="Z108" s="33"/>
    </row>
    <row r="109" spans="1:26" ht="12" customHeight="1" x14ac:dyDescent="0.2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2.75" customHeight="1" x14ac:dyDescent="0.25">
      <c r="A110" s="33"/>
      <c r="B110" s="268" t="s">
        <v>151</v>
      </c>
      <c r="C110" s="268"/>
      <c r="D110" s="268"/>
      <c r="E110" s="268"/>
      <c r="F110" s="268"/>
      <c r="G110" s="268"/>
      <c r="H110" s="268"/>
      <c r="I110" s="33"/>
      <c r="J110" s="33"/>
      <c r="K110" s="33"/>
      <c r="L110" s="33"/>
      <c r="M110" s="33"/>
      <c r="N110" s="33"/>
      <c r="O110" s="33"/>
      <c r="P110" s="33"/>
      <c r="Q110" s="33"/>
      <c r="R110" s="33"/>
      <c r="S110" s="33"/>
      <c r="T110" s="33"/>
      <c r="U110" s="33"/>
      <c r="V110" s="33"/>
      <c r="W110" s="33"/>
      <c r="X110" s="33"/>
      <c r="Y110" s="33"/>
      <c r="Z110" s="33"/>
    </row>
    <row r="111" spans="1:26" ht="18" customHeight="1" x14ac:dyDescent="0.25">
      <c r="A111" s="33"/>
      <c r="B111" s="41">
        <v>6</v>
      </c>
      <c r="C111" s="273" t="s">
        <v>152</v>
      </c>
      <c r="D111" s="273"/>
      <c r="E111" s="273"/>
      <c r="F111" s="273"/>
      <c r="G111" s="273"/>
      <c r="H111" s="59" t="s">
        <v>81</v>
      </c>
      <c r="I111" s="33"/>
      <c r="J111" s="33"/>
      <c r="K111" s="33"/>
      <c r="L111" s="33"/>
      <c r="M111" s="33"/>
      <c r="N111" s="33"/>
      <c r="O111" s="33"/>
      <c r="P111" s="33"/>
      <c r="Q111" s="33"/>
      <c r="R111" s="33"/>
      <c r="S111" s="33"/>
      <c r="T111" s="33"/>
      <c r="U111" s="33"/>
      <c r="V111" s="33"/>
      <c r="W111" s="33"/>
      <c r="X111" s="33"/>
      <c r="Y111" s="33"/>
      <c r="Z111" s="33"/>
    </row>
    <row r="112" spans="1:26" ht="18" customHeight="1" x14ac:dyDescent="0.25">
      <c r="A112" s="33"/>
      <c r="B112" s="42" t="s">
        <v>54</v>
      </c>
      <c r="C112" s="269" t="s">
        <v>153</v>
      </c>
      <c r="D112" s="269"/>
      <c r="E112" s="269"/>
      <c r="F112" s="269"/>
      <c r="G112" s="248">
        <v>0.03</v>
      </c>
      <c r="H112" s="61" t="e">
        <f>TRUNC(($H$34+$H$68+$H$78+$H$100+$H$108)*G112,2)</f>
        <v>#REF!</v>
      </c>
      <c r="I112" s="33"/>
      <c r="J112" s="33"/>
      <c r="K112" s="33"/>
      <c r="L112" s="33"/>
      <c r="M112" s="33"/>
      <c r="N112" s="33"/>
      <c r="O112" s="33"/>
      <c r="P112" s="33"/>
      <c r="Q112" s="33"/>
      <c r="R112" s="33"/>
      <c r="S112" s="33"/>
      <c r="T112" s="33"/>
      <c r="U112" s="33"/>
      <c r="V112" s="33"/>
      <c r="W112" s="33"/>
      <c r="X112" s="33"/>
      <c r="Y112" s="33"/>
      <c r="Z112" s="33"/>
    </row>
    <row r="113" spans="1:26" ht="18" customHeight="1" x14ac:dyDescent="0.25">
      <c r="A113" s="33"/>
      <c r="B113" s="38" t="s">
        <v>57</v>
      </c>
      <c r="C113" s="257" t="s">
        <v>154</v>
      </c>
      <c r="D113" s="257"/>
      <c r="E113" s="257"/>
      <c r="F113" s="257"/>
      <c r="G113" s="64">
        <v>0.05</v>
      </c>
      <c r="H113" s="86" t="e">
        <f>TRUNC(($H$34+$H$68+$H$78+$H$100+$H$108)*G113,2)</f>
        <v>#REF!</v>
      </c>
      <c r="I113" s="33"/>
      <c r="J113" s="33"/>
      <c r="K113" s="33"/>
      <c r="L113" s="33"/>
      <c r="M113" s="33"/>
      <c r="N113" s="33"/>
      <c r="O113" s="33"/>
      <c r="P113" s="33"/>
      <c r="Q113" s="33"/>
      <c r="R113" s="33"/>
      <c r="S113" s="33"/>
      <c r="T113" s="33"/>
      <c r="U113" s="33"/>
      <c r="V113" s="33"/>
      <c r="W113" s="33"/>
      <c r="X113" s="33"/>
      <c r="Y113" s="33"/>
      <c r="Z113" s="33"/>
    </row>
    <row r="114" spans="1:26" ht="18" customHeight="1" x14ac:dyDescent="0.25">
      <c r="A114" s="33"/>
      <c r="B114" s="38" t="s">
        <v>60</v>
      </c>
      <c r="C114" s="257" t="s">
        <v>155</v>
      </c>
      <c r="D114" s="257"/>
      <c r="E114" s="257"/>
      <c r="F114" s="257"/>
      <c r="G114" s="89">
        <f>SUM(G115:G117)</f>
        <v>0.14250000000000002</v>
      </c>
      <c r="H114" s="75" t="e">
        <f>TRUNC(($H$34+$H$68+$H$78+$H$100+$H$108+$H$112+$H$113)/(1-G114)*G114,2)</f>
        <v>#REF!</v>
      </c>
      <c r="I114" s="33"/>
      <c r="J114" s="33"/>
      <c r="K114" s="33"/>
      <c r="L114" s="33"/>
      <c r="M114" s="33"/>
      <c r="N114" s="33"/>
      <c r="O114" s="33"/>
      <c r="P114" s="33"/>
      <c r="Q114" s="33"/>
      <c r="R114" s="33"/>
      <c r="S114" s="33"/>
      <c r="T114" s="33"/>
      <c r="U114" s="33"/>
      <c r="V114" s="33"/>
      <c r="W114" s="33"/>
      <c r="X114" s="33"/>
      <c r="Y114" s="33"/>
      <c r="Z114" s="33"/>
    </row>
    <row r="115" spans="1:26" ht="18" customHeight="1" x14ac:dyDescent="0.25">
      <c r="A115" s="33"/>
      <c r="B115" s="38"/>
      <c r="C115" s="257" t="s">
        <v>326</v>
      </c>
      <c r="D115" s="257"/>
      <c r="E115" s="257"/>
      <c r="F115" s="257"/>
      <c r="G115" s="64">
        <f>'Memória de Cálculo'!F70</f>
        <v>1.6500000000000001E-2</v>
      </c>
      <c r="H115" s="86" t="e">
        <f>TRUNC(H129*G115,2)</f>
        <v>#REF!</v>
      </c>
      <c r="I115" s="33"/>
      <c r="J115" s="33"/>
      <c r="K115" s="33"/>
      <c r="L115" s="33"/>
      <c r="M115" s="33"/>
      <c r="N115" s="33"/>
      <c r="O115" s="33"/>
      <c r="P115" s="33"/>
      <c r="Q115" s="33"/>
      <c r="R115" s="33"/>
      <c r="S115" s="33"/>
      <c r="T115" s="33"/>
      <c r="U115" s="33"/>
      <c r="V115" s="33"/>
      <c r="W115" s="33"/>
      <c r="X115" s="33"/>
      <c r="Y115" s="33"/>
      <c r="Z115" s="33"/>
    </row>
    <row r="116" spans="1:26" ht="18" customHeight="1" x14ac:dyDescent="0.25">
      <c r="A116" s="33"/>
      <c r="B116" s="38"/>
      <c r="C116" s="257" t="s">
        <v>327</v>
      </c>
      <c r="D116" s="257"/>
      <c r="E116" s="257"/>
      <c r="F116" s="257"/>
      <c r="G116" s="64">
        <f>'Memória de Cálculo'!F71</f>
        <v>7.5999999999999998E-2</v>
      </c>
      <c r="H116" s="86" t="e">
        <f>TRUNC(H129*G116,2)</f>
        <v>#REF!</v>
      </c>
      <c r="I116" s="33"/>
      <c r="J116" s="33"/>
      <c r="K116" s="33"/>
      <c r="L116" s="33"/>
      <c r="M116" s="33"/>
      <c r="N116" s="33"/>
      <c r="O116" s="33"/>
      <c r="P116" s="33"/>
      <c r="Q116" s="33"/>
      <c r="R116" s="33"/>
      <c r="S116" s="33"/>
      <c r="T116" s="33"/>
      <c r="U116" s="33"/>
      <c r="V116" s="33"/>
      <c r="W116" s="33"/>
      <c r="X116" s="33"/>
      <c r="Y116" s="33"/>
      <c r="Z116" s="33"/>
    </row>
    <row r="117" spans="1:26" ht="18" customHeight="1" x14ac:dyDescent="0.25">
      <c r="A117" s="33"/>
      <c r="B117" s="65"/>
      <c r="C117" s="277" t="s">
        <v>158</v>
      </c>
      <c r="D117" s="277"/>
      <c r="E117" s="277"/>
      <c r="F117" s="277"/>
      <c r="G117" s="63">
        <f>'Memória de Cálculo'!F72</f>
        <v>0.05</v>
      </c>
      <c r="H117" s="87" t="e">
        <f>TRUNC(H129*G117,2)</f>
        <v>#REF!</v>
      </c>
      <c r="I117" s="33"/>
      <c r="J117" s="33"/>
      <c r="K117" s="33"/>
      <c r="L117" s="33"/>
      <c r="M117" s="33"/>
      <c r="N117" s="33"/>
      <c r="O117" s="33"/>
      <c r="P117" s="33"/>
      <c r="Q117" s="33"/>
      <c r="R117" s="33"/>
      <c r="S117" s="33"/>
      <c r="T117" s="33"/>
      <c r="U117" s="33"/>
      <c r="V117" s="33"/>
      <c r="W117" s="33"/>
      <c r="X117" s="33"/>
      <c r="Y117" s="33"/>
      <c r="Z117" s="33"/>
    </row>
    <row r="118" spans="1:26" ht="18" customHeight="1" x14ac:dyDescent="0.25">
      <c r="A118" s="33"/>
      <c r="B118" s="260" t="s">
        <v>89</v>
      </c>
      <c r="C118" s="260"/>
      <c r="D118" s="260"/>
      <c r="E118" s="260"/>
      <c r="F118" s="260"/>
      <c r="G118" s="260"/>
      <c r="H118" s="59" t="e">
        <f>TRUNC(SUM(H112:H114),2)</f>
        <v>#REF!</v>
      </c>
      <c r="I118" s="33"/>
      <c r="J118" s="33"/>
      <c r="K118" s="33"/>
      <c r="L118" s="33"/>
      <c r="M118" s="33"/>
      <c r="N118" s="33"/>
      <c r="O118" s="33"/>
      <c r="P118" s="33"/>
      <c r="Q118" s="33"/>
      <c r="R118" s="33"/>
      <c r="S118" s="33"/>
      <c r="T118" s="33"/>
      <c r="U118" s="33"/>
      <c r="V118" s="33"/>
      <c r="W118" s="33"/>
      <c r="X118" s="33"/>
      <c r="Y118" s="33"/>
      <c r="Z118" s="33"/>
    </row>
    <row r="119" spans="1:26" ht="12" customHeight="1" x14ac:dyDescent="0.25">
      <c r="A119" s="33"/>
      <c r="B119" s="285" t="s">
        <v>159</v>
      </c>
      <c r="C119" s="285"/>
      <c r="D119" s="285"/>
      <c r="E119" s="285"/>
      <c r="F119" s="285"/>
      <c r="G119" s="285"/>
      <c r="H119" s="285"/>
      <c r="I119" s="33"/>
      <c r="J119" s="33"/>
      <c r="K119" s="33"/>
      <c r="L119" s="33"/>
      <c r="M119" s="33"/>
      <c r="N119" s="33"/>
      <c r="O119" s="33"/>
      <c r="P119" s="33"/>
      <c r="Q119" s="33"/>
      <c r="R119" s="33"/>
      <c r="S119" s="33"/>
      <c r="T119" s="33"/>
      <c r="U119" s="33"/>
      <c r="V119" s="33"/>
      <c r="W119" s="33"/>
      <c r="X119" s="33"/>
      <c r="Y119" s="33"/>
      <c r="Z119" s="33"/>
    </row>
    <row r="120" spans="1:26" ht="19.5" customHeight="1" x14ac:dyDescent="0.25">
      <c r="A120" s="33"/>
      <c r="B120" s="90" t="s">
        <v>160</v>
      </c>
      <c r="C120" s="90"/>
      <c r="D120" s="90"/>
      <c r="E120" s="90"/>
      <c r="F120" s="90"/>
      <c r="G120" s="90"/>
      <c r="H120" s="90"/>
      <c r="I120" s="33"/>
      <c r="J120" s="33"/>
      <c r="K120" s="33"/>
      <c r="L120" s="33"/>
      <c r="M120" s="33"/>
      <c r="N120" s="33"/>
      <c r="O120" s="33"/>
      <c r="P120" s="33"/>
      <c r="Q120" s="33"/>
      <c r="R120" s="33"/>
      <c r="S120" s="33"/>
      <c r="T120" s="33"/>
      <c r="U120" s="33"/>
      <c r="V120" s="33"/>
      <c r="W120" s="33"/>
      <c r="X120" s="33"/>
      <c r="Y120" s="33"/>
      <c r="Z120" s="33"/>
    </row>
    <row r="121" spans="1:26" ht="18" customHeight="1" x14ac:dyDescent="0.25">
      <c r="A121" s="33"/>
      <c r="B121" s="41"/>
      <c r="C121" s="273" t="s">
        <v>70</v>
      </c>
      <c r="D121" s="273"/>
      <c r="E121" s="273"/>
      <c r="F121" s="273"/>
      <c r="G121" s="273"/>
      <c r="H121" s="59" t="s">
        <v>81</v>
      </c>
      <c r="I121" s="33"/>
      <c r="J121" s="33"/>
      <c r="K121" s="33"/>
      <c r="L121" s="33"/>
      <c r="M121" s="33"/>
      <c r="N121" s="33"/>
      <c r="O121" s="33"/>
      <c r="P121" s="33"/>
      <c r="Q121" s="33"/>
      <c r="R121" s="33"/>
      <c r="S121" s="33"/>
      <c r="T121" s="33"/>
      <c r="U121" s="33"/>
      <c r="V121" s="33"/>
      <c r="W121" s="33"/>
      <c r="X121" s="33"/>
      <c r="Y121" s="33"/>
      <c r="Z121" s="33"/>
    </row>
    <row r="122" spans="1:26" ht="20.25" customHeight="1" x14ac:dyDescent="0.25">
      <c r="A122" s="33"/>
      <c r="B122" s="42" t="s">
        <v>54</v>
      </c>
      <c r="C122" s="269" t="s">
        <v>79</v>
      </c>
      <c r="D122" s="269"/>
      <c r="E122" s="269"/>
      <c r="F122" s="269"/>
      <c r="G122" s="269"/>
      <c r="H122" s="91">
        <f>H34</f>
        <v>1977.68</v>
      </c>
      <c r="I122" s="33"/>
      <c r="J122" s="33"/>
      <c r="K122" s="33"/>
      <c r="L122" s="33"/>
      <c r="M122" s="33"/>
      <c r="N122" s="33"/>
      <c r="O122" s="33"/>
      <c r="P122" s="33"/>
      <c r="Q122" s="33"/>
      <c r="R122" s="33"/>
      <c r="S122" s="33"/>
      <c r="T122" s="33"/>
      <c r="U122" s="33"/>
      <c r="V122" s="33"/>
      <c r="W122" s="33"/>
      <c r="X122" s="33"/>
      <c r="Y122" s="33"/>
      <c r="Z122" s="33"/>
    </row>
    <row r="123" spans="1:26" ht="20.25" customHeight="1" x14ac:dyDescent="0.25">
      <c r="A123" s="33"/>
      <c r="B123" s="38" t="s">
        <v>57</v>
      </c>
      <c r="C123" s="275" t="s">
        <v>90</v>
      </c>
      <c r="D123" s="275"/>
      <c r="E123" s="275"/>
      <c r="F123" s="275"/>
      <c r="G123" s="275"/>
      <c r="H123" s="92">
        <f>H68</f>
        <v>2620.34</v>
      </c>
      <c r="I123" s="33"/>
      <c r="J123" s="33"/>
      <c r="K123" s="33"/>
      <c r="L123" s="33"/>
      <c r="M123" s="33"/>
      <c r="N123" s="33"/>
      <c r="O123" s="33"/>
      <c r="P123" s="33"/>
      <c r="Q123" s="33"/>
      <c r="R123" s="33"/>
      <c r="S123" s="33"/>
      <c r="T123" s="33"/>
      <c r="U123" s="33"/>
      <c r="V123" s="33"/>
      <c r="W123" s="33"/>
      <c r="X123" s="33"/>
      <c r="Y123" s="33"/>
      <c r="Z123" s="33"/>
    </row>
    <row r="124" spans="1:26" ht="20.25" customHeight="1" x14ac:dyDescent="0.25">
      <c r="A124" s="33"/>
      <c r="B124" s="38" t="s">
        <v>60</v>
      </c>
      <c r="C124" s="275" t="s">
        <v>120</v>
      </c>
      <c r="D124" s="275"/>
      <c r="E124" s="275"/>
      <c r="F124" s="275"/>
      <c r="G124" s="275"/>
      <c r="H124" s="92">
        <f>H78</f>
        <v>141.19999999999999</v>
      </c>
      <c r="I124" s="33"/>
      <c r="J124" s="33"/>
      <c r="K124" s="33"/>
      <c r="L124" s="33"/>
      <c r="M124" s="33"/>
      <c r="N124" s="33"/>
      <c r="O124" s="33"/>
      <c r="P124" s="33"/>
      <c r="Q124" s="33"/>
      <c r="R124" s="33"/>
      <c r="S124" s="33"/>
      <c r="T124" s="33"/>
      <c r="U124" s="33"/>
      <c r="V124" s="33"/>
      <c r="W124" s="33"/>
      <c r="X124" s="33"/>
      <c r="Y124" s="33"/>
      <c r="Z124" s="33"/>
    </row>
    <row r="125" spans="1:26" ht="20.25" customHeight="1" x14ac:dyDescent="0.25">
      <c r="A125" s="33"/>
      <c r="B125" s="38" t="s">
        <v>62</v>
      </c>
      <c r="C125" s="275" t="s">
        <v>128</v>
      </c>
      <c r="D125" s="275"/>
      <c r="E125" s="275"/>
      <c r="F125" s="275"/>
      <c r="G125" s="275"/>
      <c r="H125" s="92">
        <f>H100</f>
        <v>51.45</v>
      </c>
      <c r="I125" s="33"/>
      <c r="J125" s="33"/>
      <c r="K125" s="33"/>
      <c r="L125" s="33"/>
      <c r="M125" s="33"/>
      <c r="N125" s="33"/>
      <c r="O125" s="33"/>
      <c r="P125" s="33"/>
      <c r="Q125" s="33"/>
      <c r="R125" s="33"/>
      <c r="S125" s="33"/>
      <c r="T125" s="33"/>
      <c r="U125" s="33"/>
      <c r="V125" s="33"/>
      <c r="W125" s="33"/>
      <c r="X125" s="33"/>
      <c r="Y125" s="33"/>
      <c r="Z125" s="33"/>
    </row>
    <row r="126" spans="1:26" ht="20.25" customHeight="1" x14ac:dyDescent="0.25">
      <c r="A126" s="33"/>
      <c r="B126" s="38" t="s">
        <v>85</v>
      </c>
      <c r="C126" s="275" t="s">
        <v>146</v>
      </c>
      <c r="D126" s="275"/>
      <c r="E126" s="275"/>
      <c r="F126" s="275"/>
      <c r="G126" s="275"/>
      <c r="H126" s="92" t="e">
        <f>H108</f>
        <v>#REF!</v>
      </c>
      <c r="I126" s="33"/>
      <c r="J126" s="33"/>
      <c r="K126" s="33"/>
      <c r="L126" s="33"/>
      <c r="M126" s="33"/>
      <c r="N126" s="33"/>
      <c r="O126" s="33"/>
      <c r="P126" s="33"/>
      <c r="Q126" s="33"/>
      <c r="R126" s="33"/>
      <c r="S126" s="33"/>
      <c r="T126" s="33"/>
      <c r="U126" s="33"/>
      <c r="V126" s="33"/>
      <c r="W126" s="33"/>
      <c r="X126" s="33"/>
      <c r="Y126" s="33"/>
      <c r="Z126" s="33"/>
    </row>
    <row r="127" spans="1:26" ht="20.25" customHeight="1" x14ac:dyDescent="0.25">
      <c r="A127" s="33"/>
      <c r="B127" s="286" t="s">
        <v>161</v>
      </c>
      <c r="C127" s="286"/>
      <c r="D127" s="286"/>
      <c r="E127" s="286"/>
      <c r="F127" s="286"/>
      <c r="G127" s="286"/>
      <c r="H127" s="92" t="e">
        <f>TRUNC(SUM(H122:H126),2)</f>
        <v>#REF!</v>
      </c>
      <c r="I127" s="33"/>
      <c r="J127" s="33"/>
      <c r="K127" s="33"/>
      <c r="L127" s="33"/>
      <c r="M127" s="33"/>
      <c r="N127" s="33"/>
      <c r="O127" s="33"/>
      <c r="P127" s="33"/>
      <c r="Q127" s="33"/>
      <c r="R127" s="33"/>
      <c r="S127" s="33"/>
      <c r="T127" s="33"/>
      <c r="U127" s="33"/>
      <c r="V127" s="33"/>
      <c r="W127" s="33"/>
      <c r="X127" s="33"/>
      <c r="Y127" s="33"/>
      <c r="Z127" s="33"/>
    </row>
    <row r="128" spans="1:26" ht="20.25" customHeight="1" x14ac:dyDescent="0.25">
      <c r="A128" s="33"/>
      <c r="B128" s="65" t="s">
        <v>85</v>
      </c>
      <c r="C128" s="281" t="s">
        <v>162</v>
      </c>
      <c r="D128" s="281"/>
      <c r="E128" s="281"/>
      <c r="F128" s="281"/>
      <c r="G128" s="281"/>
      <c r="H128" s="93" t="e">
        <f>H118</f>
        <v>#REF!</v>
      </c>
      <c r="I128" s="33"/>
      <c r="J128" s="33"/>
      <c r="K128" s="33"/>
      <c r="L128" s="33"/>
      <c r="M128" s="33"/>
      <c r="N128" s="33"/>
      <c r="O128" s="33"/>
      <c r="P128" s="33"/>
      <c r="Q128" s="33"/>
      <c r="R128" s="33"/>
      <c r="S128" s="33"/>
      <c r="T128" s="33"/>
      <c r="U128" s="33"/>
      <c r="V128" s="33"/>
      <c r="W128" s="33"/>
      <c r="X128" s="33"/>
      <c r="Y128" s="33"/>
      <c r="Z128" s="33"/>
    </row>
    <row r="129" spans="1:26" ht="18" customHeight="1" x14ac:dyDescent="0.25">
      <c r="A129" s="33"/>
      <c r="B129" s="260" t="s">
        <v>163</v>
      </c>
      <c r="C129" s="260"/>
      <c r="D129" s="260"/>
      <c r="E129" s="260"/>
      <c r="F129" s="260"/>
      <c r="G129" s="260"/>
      <c r="H129" s="59" t="e">
        <f>TRUNC(SUM(H127:H128),2)</f>
        <v>#REF!</v>
      </c>
      <c r="I129" s="33"/>
      <c r="J129" s="33"/>
      <c r="K129" s="33"/>
      <c r="L129" s="33"/>
      <c r="M129" s="33"/>
      <c r="N129" s="33"/>
      <c r="O129" s="33"/>
      <c r="P129" s="33"/>
      <c r="Q129" s="33"/>
      <c r="R129" s="33"/>
      <c r="S129" s="33"/>
      <c r="T129" s="33"/>
      <c r="U129" s="33"/>
      <c r="V129" s="33"/>
      <c r="W129" s="33"/>
      <c r="X129" s="33"/>
      <c r="Y129" s="33"/>
      <c r="Z129" s="33"/>
    </row>
    <row r="130" spans="1:26" ht="12" customHeight="1" x14ac:dyDescent="0.25">
      <c r="A130" s="33"/>
      <c r="B130" s="274"/>
      <c r="C130" s="274"/>
      <c r="D130" s="274"/>
      <c r="E130" s="274"/>
      <c r="F130" s="274"/>
      <c r="G130" s="274"/>
      <c r="H130" s="94"/>
      <c r="I130" s="33"/>
      <c r="J130" s="33"/>
      <c r="K130" s="33"/>
      <c r="L130" s="33"/>
      <c r="M130" s="33"/>
      <c r="N130" s="33"/>
      <c r="O130" s="33"/>
      <c r="P130" s="33"/>
      <c r="Q130" s="33"/>
      <c r="R130" s="33"/>
      <c r="S130" s="33"/>
      <c r="T130" s="33"/>
      <c r="U130" s="33"/>
      <c r="V130" s="33"/>
      <c r="W130" s="33"/>
      <c r="X130" s="33"/>
      <c r="Y130" s="33"/>
      <c r="Z130" s="33"/>
    </row>
    <row r="131" spans="1:26" ht="12" customHeight="1" x14ac:dyDescent="0.25">
      <c r="A131" s="33"/>
      <c r="B131" s="95" t="s">
        <v>328</v>
      </c>
      <c r="C131" s="96"/>
      <c r="D131" s="96"/>
      <c r="E131" s="96"/>
      <c r="F131" s="96"/>
      <c r="G131" s="96"/>
      <c r="H131" s="94"/>
      <c r="I131" s="33"/>
      <c r="J131" s="33"/>
      <c r="K131" s="33"/>
      <c r="L131" s="33"/>
      <c r="M131" s="33"/>
      <c r="N131" s="33"/>
      <c r="O131" s="33"/>
      <c r="P131" s="33"/>
      <c r="Q131" s="33"/>
      <c r="R131" s="33"/>
      <c r="S131" s="33"/>
      <c r="T131" s="33"/>
      <c r="U131" s="33"/>
      <c r="V131" s="33"/>
      <c r="W131" s="33"/>
      <c r="X131" s="33"/>
      <c r="Y131" s="33"/>
      <c r="Z131" s="33"/>
    </row>
    <row r="132" spans="1:26" ht="12" customHeight="1" x14ac:dyDescent="0.25">
      <c r="A132" s="33"/>
      <c r="B132" s="96"/>
      <c r="C132" s="96"/>
      <c r="D132" s="96"/>
      <c r="E132" s="96"/>
      <c r="F132" s="96"/>
      <c r="G132" s="96"/>
      <c r="H132" s="94"/>
      <c r="I132" s="33"/>
      <c r="J132" s="33"/>
      <c r="K132" s="33"/>
      <c r="L132" s="33"/>
      <c r="M132" s="33"/>
      <c r="N132" s="33"/>
      <c r="O132" s="33"/>
      <c r="P132" s="33"/>
      <c r="Q132" s="33"/>
      <c r="R132" s="33"/>
      <c r="S132" s="33"/>
      <c r="T132" s="33"/>
      <c r="U132" s="33"/>
      <c r="V132" s="33"/>
      <c r="W132" s="33"/>
      <c r="X132" s="33"/>
      <c r="Y132" s="33"/>
      <c r="Z132" s="33"/>
    </row>
    <row r="133" spans="1:26" ht="13.5" customHeight="1" x14ac:dyDescent="0.25">
      <c r="A133" s="33"/>
      <c r="B133" s="97" t="s">
        <v>54</v>
      </c>
      <c r="C133" s="287" t="s">
        <v>165</v>
      </c>
      <c r="D133" s="287"/>
      <c r="E133" s="287"/>
      <c r="F133" s="287"/>
      <c r="G133" s="287"/>
      <c r="H133" s="59" t="e">
        <f>H129</f>
        <v>#REF!</v>
      </c>
      <c r="I133" s="33"/>
      <c r="J133" s="33"/>
      <c r="K133" s="33"/>
      <c r="L133" s="33"/>
      <c r="M133" s="33"/>
      <c r="N133" s="33"/>
      <c r="O133" s="33"/>
      <c r="P133" s="33"/>
      <c r="Q133" s="33"/>
      <c r="R133" s="33"/>
      <c r="S133" s="33"/>
      <c r="T133" s="33"/>
      <c r="U133" s="33"/>
      <c r="V133" s="33"/>
      <c r="W133" s="33"/>
      <c r="X133" s="33"/>
      <c r="Y133" s="33"/>
      <c r="Z133" s="33"/>
    </row>
    <row r="134" spans="1:26" ht="13.5" customHeight="1" x14ac:dyDescent="0.25">
      <c r="A134" s="33"/>
      <c r="B134" s="97" t="s">
        <v>57</v>
      </c>
      <c r="C134" s="287" t="s">
        <v>166</v>
      </c>
      <c r="D134" s="287"/>
      <c r="E134" s="287"/>
      <c r="F134" s="287"/>
      <c r="G134" s="287"/>
      <c r="H134" s="98">
        <v>1</v>
      </c>
      <c r="I134" s="33"/>
      <c r="J134" s="33"/>
      <c r="K134" s="33"/>
      <c r="L134" s="33"/>
      <c r="M134" s="33"/>
      <c r="N134" s="33"/>
      <c r="O134" s="33"/>
      <c r="P134" s="33"/>
      <c r="Q134" s="33"/>
      <c r="R134" s="33"/>
      <c r="S134" s="33"/>
      <c r="T134" s="33"/>
      <c r="U134" s="33"/>
      <c r="V134" s="33"/>
      <c r="W134" s="33"/>
      <c r="X134" s="33"/>
      <c r="Y134" s="33"/>
      <c r="Z134" s="33"/>
    </row>
    <row r="135" spans="1:26" ht="13.5" customHeight="1" x14ac:dyDescent="0.25">
      <c r="A135" s="33"/>
      <c r="B135" s="97" t="s">
        <v>60</v>
      </c>
      <c r="C135" s="287" t="s">
        <v>167</v>
      </c>
      <c r="D135" s="287"/>
      <c r="E135" s="287"/>
      <c r="F135" s="287"/>
      <c r="G135" s="287"/>
      <c r="H135" s="59" t="e">
        <f>H134*H133</f>
        <v>#REF!</v>
      </c>
      <c r="I135" s="33"/>
      <c r="J135" s="33"/>
      <c r="K135" s="33"/>
      <c r="L135" s="33"/>
      <c r="M135" s="33"/>
      <c r="N135" s="33"/>
      <c r="O135" s="33"/>
      <c r="P135" s="33"/>
      <c r="Q135" s="33"/>
      <c r="R135" s="33"/>
      <c r="S135" s="33"/>
      <c r="T135" s="33"/>
      <c r="U135" s="33"/>
      <c r="V135" s="33"/>
      <c r="W135" s="33"/>
      <c r="X135" s="33"/>
      <c r="Y135" s="33"/>
      <c r="Z135" s="33"/>
    </row>
    <row r="136" spans="1:26" ht="12" customHeight="1" x14ac:dyDescent="0.25">
      <c r="A136" s="33"/>
      <c r="B136" s="33"/>
      <c r="C136" s="33"/>
      <c r="D136" s="33"/>
      <c r="E136" s="33"/>
      <c r="F136" s="33"/>
      <c r="G136" s="33"/>
      <c r="H136" s="99"/>
      <c r="I136" s="33"/>
      <c r="J136" s="33"/>
      <c r="K136" s="33"/>
      <c r="L136" s="33"/>
      <c r="M136" s="33"/>
      <c r="N136" s="33"/>
      <c r="O136" s="33"/>
      <c r="P136" s="33"/>
      <c r="Q136" s="33"/>
      <c r="R136" s="33"/>
      <c r="S136" s="33"/>
      <c r="T136" s="33"/>
      <c r="U136" s="33"/>
      <c r="V136" s="33"/>
      <c r="W136" s="33"/>
      <c r="X136" s="33"/>
      <c r="Y136" s="33"/>
      <c r="Z136" s="33"/>
    </row>
    <row r="137" spans="1:26" ht="13.5" customHeight="1" x14ac:dyDescent="0.25">
      <c r="A137" s="33"/>
      <c r="B137" s="90" t="s">
        <v>168</v>
      </c>
      <c r="C137" s="40"/>
      <c r="D137" s="40"/>
      <c r="E137" s="40"/>
      <c r="F137" s="40"/>
      <c r="G137" s="40"/>
      <c r="H137" s="40"/>
      <c r="I137" s="33"/>
      <c r="J137" s="33"/>
      <c r="K137" s="33"/>
      <c r="L137" s="33"/>
      <c r="M137" s="33"/>
      <c r="N137" s="33"/>
      <c r="O137" s="33"/>
      <c r="P137" s="33"/>
      <c r="Q137" s="33"/>
      <c r="R137" s="33"/>
      <c r="S137" s="33"/>
      <c r="T137" s="33"/>
      <c r="U137" s="33"/>
      <c r="V137" s="33"/>
      <c r="W137" s="33"/>
      <c r="X137" s="33"/>
      <c r="Y137" s="33"/>
      <c r="Z137" s="33"/>
    </row>
    <row r="138" spans="1:26" ht="12" customHeight="1" x14ac:dyDescent="0.25">
      <c r="A138" s="33"/>
      <c r="B138" s="268"/>
      <c r="C138" s="268"/>
      <c r="D138" s="268"/>
      <c r="E138" s="268"/>
      <c r="F138" s="268"/>
      <c r="G138" s="268"/>
      <c r="H138" s="268"/>
      <c r="I138" s="33"/>
      <c r="J138" s="33"/>
      <c r="K138" s="33"/>
      <c r="L138" s="33"/>
      <c r="M138" s="33"/>
      <c r="N138" s="33"/>
      <c r="O138" s="33"/>
      <c r="P138" s="33"/>
      <c r="Q138" s="33"/>
      <c r="R138" s="33"/>
      <c r="S138" s="33"/>
      <c r="T138" s="33"/>
      <c r="U138" s="33"/>
      <c r="V138" s="33"/>
      <c r="W138" s="33"/>
      <c r="X138" s="33"/>
      <c r="Y138" s="33"/>
      <c r="Z138" s="33"/>
    </row>
    <row r="139" spans="1:26" ht="13.5" customHeight="1" x14ac:dyDescent="0.25">
      <c r="A139" s="33"/>
      <c r="B139" s="97"/>
      <c r="C139" s="288" t="s">
        <v>169</v>
      </c>
      <c r="D139" s="288"/>
      <c r="E139" s="288"/>
      <c r="F139" s="288"/>
      <c r="G139" s="288"/>
      <c r="H139" s="100" t="s">
        <v>81</v>
      </c>
      <c r="I139" s="33"/>
      <c r="J139" s="33"/>
      <c r="K139" s="33"/>
      <c r="L139" s="33"/>
      <c r="M139" s="33"/>
      <c r="N139" s="33"/>
      <c r="O139" s="33"/>
      <c r="P139" s="33"/>
      <c r="Q139" s="33"/>
      <c r="R139" s="33"/>
      <c r="S139" s="33"/>
      <c r="T139" s="33"/>
      <c r="U139" s="33"/>
      <c r="V139" s="33"/>
      <c r="W139" s="33"/>
      <c r="X139" s="33"/>
      <c r="Y139" s="33"/>
      <c r="Z139" s="33"/>
    </row>
    <row r="140" spans="1:26" ht="12.75" customHeight="1" x14ac:dyDescent="0.25">
      <c r="A140" s="33"/>
      <c r="B140" s="101" t="s">
        <v>54</v>
      </c>
      <c r="C140" s="289" t="s">
        <v>170</v>
      </c>
      <c r="D140" s="289"/>
      <c r="E140" s="289"/>
      <c r="F140" s="290">
        <v>8.3299999999999999E-2</v>
      </c>
      <c r="G140" s="290"/>
      <c r="H140" s="92">
        <f>$H$34*F140</f>
        <v>164.74074400000001</v>
      </c>
      <c r="I140" s="33"/>
      <c r="J140" s="33"/>
      <c r="K140" s="33"/>
      <c r="L140" s="33"/>
      <c r="M140" s="33"/>
      <c r="N140" s="33"/>
      <c r="O140" s="33"/>
      <c r="P140" s="33"/>
      <c r="Q140" s="33"/>
      <c r="R140" s="33"/>
      <c r="S140" s="33"/>
      <c r="T140" s="33"/>
      <c r="U140" s="33"/>
      <c r="V140" s="33"/>
      <c r="W140" s="33"/>
      <c r="X140" s="33"/>
      <c r="Y140" s="33"/>
      <c r="Z140" s="33"/>
    </row>
    <row r="141" spans="1:26" ht="12" customHeight="1" x14ac:dyDescent="0.25">
      <c r="A141" s="33"/>
      <c r="B141" s="101" t="s">
        <v>57</v>
      </c>
      <c r="C141" s="289" t="s">
        <v>171</v>
      </c>
      <c r="D141" s="289"/>
      <c r="E141" s="289"/>
      <c r="F141" s="290">
        <v>0.121</v>
      </c>
      <c r="G141" s="290"/>
      <c r="H141" s="92">
        <f>$H$34*F141</f>
        <v>239.29928000000001</v>
      </c>
      <c r="I141" s="33"/>
      <c r="J141" s="33"/>
      <c r="K141" s="33"/>
      <c r="L141" s="33"/>
      <c r="M141" s="33"/>
      <c r="N141" s="33"/>
      <c r="O141" s="33"/>
      <c r="P141" s="33"/>
      <c r="Q141" s="33"/>
      <c r="R141" s="33"/>
      <c r="S141" s="33"/>
      <c r="T141" s="33"/>
      <c r="U141" s="33"/>
      <c r="V141" s="33"/>
      <c r="W141" s="33"/>
      <c r="X141" s="33"/>
      <c r="Y141" s="33"/>
      <c r="Z141" s="33"/>
    </row>
    <row r="142" spans="1:26" ht="12" customHeight="1" x14ac:dyDescent="0.25">
      <c r="A142" s="33"/>
      <c r="B142" s="101" t="s">
        <v>60</v>
      </c>
      <c r="C142" s="289" t="s">
        <v>172</v>
      </c>
      <c r="D142" s="289"/>
      <c r="E142" s="289"/>
      <c r="F142" s="290">
        <v>0.04</v>
      </c>
      <c r="G142" s="290"/>
      <c r="H142" s="92">
        <f>$H$34*F142</f>
        <v>79.107200000000006</v>
      </c>
      <c r="I142" s="33"/>
      <c r="J142" s="33"/>
      <c r="K142" s="33"/>
      <c r="L142" s="33"/>
      <c r="M142" s="33"/>
      <c r="N142" s="33"/>
      <c r="O142" s="33"/>
      <c r="P142" s="33"/>
      <c r="Q142" s="33"/>
      <c r="R142" s="33"/>
      <c r="S142" s="33"/>
      <c r="T142" s="33"/>
      <c r="U142" s="33"/>
      <c r="V142" s="33"/>
      <c r="W142" s="33"/>
      <c r="X142" s="33"/>
      <c r="Y142" s="33"/>
      <c r="Z142" s="33"/>
    </row>
    <row r="143" spans="1:26" ht="18" customHeight="1" x14ac:dyDescent="0.25">
      <c r="A143" s="33"/>
      <c r="B143" s="291" t="s">
        <v>173</v>
      </c>
      <c r="C143" s="291"/>
      <c r="D143" s="291"/>
      <c r="E143" s="291"/>
      <c r="F143" s="292">
        <f>SUM(F140:G142)</f>
        <v>0.24429999999999999</v>
      </c>
      <c r="G143" s="292"/>
      <c r="H143" s="102">
        <f>SUM(H140:H142)</f>
        <v>483.14722400000005</v>
      </c>
      <c r="I143" s="33"/>
      <c r="J143" s="33"/>
      <c r="K143" s="33"/>
      <c r="L143" s="33"/>
      <c r="M143" s="33"/>
      <c r="N143" s="33"/>
      <c r="O143" s="33"/>
      <c r="P143" s="33"/>
      <c r="Q143" s="33"/>
      <c r="R143" s="33"/>
      <c r="S143" s="33"/>
      <c r="T143" s="33"/>
      <c r="U143" s="33"/>
      <c r="V143" s="33"/>
      <c r="W143" s="33"/>
      <c r="X143" s="33"/>
      <c r="Y143" s="33"/>
      <c r="Z143" s="33"/>
    </row>
    <row r="144" spans="1:26" ht="20.25" customHeight="1" x14ac:dyDescent="0.25">
      <c r="A144" s="33"/>
      <c r="B144" s="103" t="s">
        <v>85</v>
      </c>
      <c r="C144" s="293" t="s">
        <v>174</v>
      </c>
      <c r="D144" s="293"/>
      <c r="E144" s="293"/>
      <c r="F144" s="340">
        <v>7.8200000000000006E-2</v>
      </c>
      <c r="G144" s="340"/>
      <c r="H144" s="92">
        <f>$H$34*F144</f>
        <v>154.65457600000002</v>
      </c>
      <c r="I144" s="33"/>
      <c r="J144" s="33"/>
      <c r="K144" s="33"/>
      <c r="L144" s="33"/>
      <c r="M144" s="33"/>
      <c r="N144" s="33"/>
      <c r="O144" s="33"/>
      <c r="P144" s="33"/>
      <c r="Q144" s="33"/>
      <c r="R144" s="33"/>
      <c r="S144" s="33"/>
      <c r="T144" s="33"/>
      <c r="U144" s="33"/>
      <c r="V144" s="33"/>
      <c r="W144" s="33"/>
      <c r="X144" s="33"/>
      <c r="Y144" s="33"/>
      <c r="Z144" s="33"/>
    </row>
    <row r="145" spans="1:26" ht="20.25" customHeight="1" x14ac:dyDescent="0.25">
      <c r="A145" s="33"/>
      <c r="B145" s="287" t="s">
        <v>175</v>
      </c>
      <c r="C145" s="287"/>
      <c r="D145" s="287"/>
      <c r="E145" s="287"/>
      <c r="F145" s="341">
        <f>SUM(F143:G144)</f>
        <v>0.32250000000000001</v>
      </c>
      <c r="G145" s="341"/>
      <c r="H145" s="100">
        <f>SUM(H143:H144)</f>
        <v>637.80180000000007</v>
      </c>
      <c r="I145" s="33"/>
      <c r="J145" s="33"/>
      <c r="K145" s="33"/>
      <c r="L145" s="33"/>
      <c r="M145" s="33"/>
      <c r="N145" s="33"/>
      <c r="O145" s="33"/>
      <c r="P145" s="33"/>
      <c r="Q145" s="33"/>
      <c r="R145" s="33"/>
      <c r="S145" s="33"/>
      <c r="T145" s="33"/>
      <c r="U145" s="33"/>
      <c r="V145" s="33"/>
      <c r="W145" s="33"/>
      <c r="X145" s="33"/>
      <c r="Y145" s="33"/>
      <c r="Z145" s="33"/>
    </row>
    <row r="146" spans="1:26" ht="29.25" customHeight="1" x14ac:dyDescent="0.25">
      <c r="A146" s="33"/>
      <c r="B146" s="274"/>
      <c r="C146" s="274"/>
      <c r="D146" s="274"/>
      <c r="E146" s="274"/>
      <c r="F146" s="274"/>
      <c r="G146" s="274"/>
      <c r="H146" s="106"/>
      <c r="I146" s="33"/>
      <c r="J146" s="33"/>
      <c r="K146" s="33"/>
      <c r="L146" s="33"/>
      <c r="M146" s="33"/>
      <c r="N146" s="33"/>
      <c r="O146" s="33"/>
      <c r="P146" s="33"/>
      <c r="Q146" s="33"/>
      <c r="R146" s="33"/>
      <c r="S146" s="33"/>
      <c r="T146" s="33"/>
      <c r="U146" s="33"/>
      <c r="V146" s="33"/>
      <c r="W146" s="33"/>
      <c r="X146" s="33"/>
      <c r="Y146" s="33"/>
      <c r="Z146" s="33"/>
    </row>
    <row r="147" spans="1:26" ht="20.25" customHeight="1" x14ac:dyDescent="0.25">
      <c r="A147" s="33"/>
      <c r="B147" s="33"/>
      <c r="C147" s="33"/>
      <c r="D147" s="33"/>
      <c r="E147" s="33"/>
      <c r="F147" s="33"/>
      <c r="G147" s="33"/>
      <c r="H147" s="99"/>
      <c r="I147" s="33"/>
      <c r="J147" s="33"/>
      <c r="K147" s="33"/>
      <c r="L147" s="33"/>
      <c r="M147" s="33"/>
      <c r="N147" s="33"/>
      <c r="O147" s="33"/>
      <c r="P147" s="33"/>
      <c r="Q147" s="33"/>
      <c r="R147" s="33"/>
      <c r="S147" s="33"/>
      <c r="T147" s="33"/>
      <c r="U147" s="33"/>
      <c r="V147" s="33"/>
      <c r="W147" s="33"/>
      <c r="X147" s="33"/>
      <c r="Y147" s="33"/>
      <c r="Z147" s="33"/>
    </row>
    <row r="148" spans="1:26" ht="29.25" customHeight="1" x14ac:dyDescent="0.25">
      <c r="A148" s="33"/>
      <c r="B148" s="33"/>
      <c r="C148" s="22"/>
      <c r="D148" s="33"/>
      <c r="E148" s="33"/>
      <c r="F148" s="33"/>
      <c r="G148" s="33"/>
      <c r="H148" s="99"/>
      <c r="I148" s="33"/>
      <c r="J148" s="33"/>
      <c r="K148" s="33"/>
      <c r="L148" s="33"/>
      <c r="M148" s="33"/>
      <c r="N148" s="33"/>
      <c r="O148" s="33"/>
      <c r="P148" s="33"/>
      <c r="Q148" s="33"/>
      <c r="R148" s="33"/>
      <c r="S148" s="33"/>
      <c r="T148" s="33"/>
      <c r="U148" s="33"/>
      <c r="V148" s="33"/>
      <c r="W148" s="33"/>
      <c r="X148" s="33"/>
      <c r="Y148" s="33"/>
      <c r="Z148" s="33"/>
    </row>
    <row r="149" spans="1:26" ht="18" customHeight="1" x14ac:dyDescent="0.25">
      <c r="A149" s="33"/>
      <c r="B149" s="33"/>
      <c r="C149" s="33"/>
      <c r="D149" s="33"/>
      <c r="E149" s="33"/>
      <c r="F149" s="33"/>
      <c r="G149" s="33"/>
      <c r="H149" s="99"/>
      <c r="I149" s="33"/>
      <c r="J149" s="33"/>
      <c r="K149" s="33"/>
      <c r="L149" s="33"/>
      <c r="M149" s="33"/>
      <c r="N149" s="33"/>
      <c r="O149" s="33"/>
      <c r="P149" s="33"/>
      <c r="Q149" s="33"/>
      <c r="R149" s="33"/>
      <c r="S149" s="33"/>
      <c r="T149" s="33"/>
      <c r="U149" s="33"/>
      <c r="V149" s="33"/>
      <c r="W149" s="33"/>
      <c r="X149" s="33"/>
      <c r="Y149" s="33"/>
      <c r="Z149" s="33"/>
    </row>
    <row r="150" spans="1:26" ht="12" customHeight="1" x14ac:dyDescent="0.25">
      <c r="A150" s="33"/>
      <c r="B150" s="33"/>
      <c r="C150" s="33"/>
      <c r="D150" s="33"/>
      <c r="E150" s="33"/>
      <c r="F150" s="33"/>
      <c r="G150" s="33"/>
      <c r="H150" s="99"/>
      <c r="I150" s="33"/>
      <c r="J150" s="33"/>
      <c r="K150" s="33"/>
      <c r="L150" s="33"/>
      <c r="M150" s="33"/>
      <c r="N150" s="33"/>
      <c r="O150" s="33"/>
      <c r="P150" s="33"/>
      <c r="Q150" s="33"/>
      <c r="R150" s="33"/>
      <c r="S150" s="33"/>
      <c r="T150" s="33"/>
      <c r="U150" s="33"/>
      <c r="V150" s="33"/>
      <c r="W150" s="33"/>
      <c r="X150" s="33"/>
      <c r="Y150" s="33"/>
      <c r="Z150" s="33"/>
    </row>
    <row r="151" spans="1:26" ht="12" customHeight="1" x14ac:dyDescent="0.25">
      <c r="A151" s="33"/>
      <c r="B151" s="33"/>
      <c r="C151" s="33"/>
      <c r="D151" s="33"/>
      <c r="E151" s="33"/>
      <c r="F151" s="33"/>
      <c r="G151" s="33"/>
      <c r="H151" s="99"/>
      <c r="I151" s="33"/>
      <c r="J151" s="33"/>
      <c r="K151" s="33"/>
      <c r="L151" s="33"/>
      <c r="M151" s="33"/>
      <c r="N151" s="33"/>
      <c r="O151" s="33"/>
      <c r="P151" s="33"/>
      <c r="Q151" s="33"/>
      <c r="R151" s="33"/>
      <c r="S151" s="33"/>
      <c r="T151" s="33"/>
      <c r="U151" s="33"/>
      <c r="V151" s="33"/>
      <c r="W151" s="33"/>
      <c r="X151" s="33"/>
      <c r="Y151" s="33"/>
      <c r="Z151" s="33"/>
    </row>
    <row r="152" spans="1:26" ht="12" customHeight="1" x14ac:dyDescent="0.25">
      <c r="A152" s="33"/>
      <c r="B152" s="33"/>
      <c r="C152" s="33"/>
      <c r="D152" s="33"/>
      <c r="E152" s="33"/>
      <c r="F152" s="33"/>
      <c r="G152" s="33"/>
      <c r="H152" s="99"/>
      <c r="I152" s="33"/>
      <c r="J152" s="33"/>
      <c r="K152" s="33"/>
      <c r="L152" s="33"/>
      <c r="M152" s="33"/>
      <c r="N152" s="33"/>
      <c r="O152" s="33"/>
      <c r="P152" s="33"/>
      <c r="Q152" s="33"/>
      <c r="R152" s="33"/>
      <c r="S152" s="33"/>
      <c r="T152" s="33"/>
      <c r="U152" s="33"/>
      <c r="V152" s="33"/>
      <c r="W152" s="33"/>
      <c r="X152" s="33"/>
      <c r="Y152" s="33"/>
      <c r="Z152" s="33"/>
    </row>
    <row r="153" spans="1:26" ht="12" customHeight="1" x14ac:dyDescent="0.25">
      <c r="A153" s="33"/>
      <c r="B153" s="33"/>
      <c r="C153" s="33"/>
      <c r="D153" s="33"/>
      <c r="E153" s="33"/>
      <c r="F153" s="249"/>
      <c r="G153" s="33"/>
      <c r="H153" s="99"/>
      <c r="I153" s="33"/>
      <c r="J153" s="33"/>
      <c r="K153" s="33"/>
      <c r="L153" s="33"/>
      <c r="M153" s="33"/>
      <c r="N153" s="33"/>
      <c r="O153" s="33"/>
      <c r="P153" s="33"/>
      <c r="Q153" s="33"/>
      <c r="R153" s="33"/>
      <c r="S153" s="33"/>
      <c r="T153" s="33"/>
      <c r="U153" s="33"/>
      <c r="V153" s="33"/>
      <c r="W153" s="33"/>
      <c r="X153" s="33"/>
      <c r="Y153" s="33"/>
      <c r="Z153" s="33"/>
    </row>
    <row r="154" spans="1:26" ht="12" customHeight="1" x14ac:dyDescent="0.25">
      <c r="A154" s="33"/>
      <c r="B154" s="33"/>
      <c r="C154" s="33"/>
      <c r="D154" s="33"/>
      <c r="E154" s="33"/>
      <c r="F154" s="249"/>
      <c r="G154" s="33"/>
      <c r="H154" s="99"/>
      <c r="I154" s="33"/>
      <c r="J154" s="33"/>
      <c r="K154" s="33"/>
      <c r="L154" s="33"/>
      <c r="M154" s="33"/>
      <c r="N154" s="33"/>
      <c r="O154" s="33"/>
      <c r="P154" s="33"/>
      <c r="Q154" s="33"/>
      <c r="R154" s="33"/>
      <c r="S154" s="33"/>
      <c r="T154" s="33"/>
      <c r="U154" s="33"/>
      <c r="V154" s="33"/>
      <c r="W154" s="33"/>
      <c r="X154" s="33"/>
      <c r="Y154" s="33"/>
      <c r="Z154" s="33"/>
    </row>
    <row r="155" spans="1:26" ht="12" customHeight="1" x14ac:dyDescent="0.25">
      <c r="A155" s="33"/>
      <c r="B155" s="33"/>
      <c r="C155" s="33"/>
      <c r="D155" s="33"/>
      <c r="E155" s="33"/>
      <c r="F155" s="249"/>
      <c r="G155" s="33"/>
      <c r="H155" s="99"/>
      <c r="I155" s="33"/>
      <c r="J155" s="33"/>
      <c r="K155" s="33"/>
      <c r="L155" s="33"/>
      <c r="M155" s="33"/>
      <c r="N155" s="33"/>
      <c r="O155" s="33"/>
      <c r="P155" s="33"/>
      <c r="Q155" s="33"/>
      <c r="R155" s="33"/>
      <c r="S155" s="33"/>
      <c r="T155" s="33"/>
      <c r="U155" s="33"/>
      <c r="V155" s="33"/>
      <c r="W155" s="33"/>
      <c r="X155" s="33"/>
      <c r="Y155" s="33"/>
      <c r="Z155" s="33"/>
    </row>
    <row r="156" spans="1:26" ht="12" customHeight="1" x14ac:dyDescent="0.25">
      <c r="A156" s="33"/>
      <c r="B156" s="33"/>
      <c r="C156" s="33"/>
      <c r="D156" s="33"/>
      <c r="E156" s="33"/>
      <c r="F156" s="33"/>
      <c r="G156" s="33"/>
      <c r="H156" s="99"/>
      <c r="I156" s="33"/>
      <c r="J156" s="33"/>
      <c r="K156" s="33"/>
      <c r="L156" s="33"/>
      <c r="M156" s="33"/>
      <c r="N156" s="33"/>
      <c r="O156" s="33"/>
      <c r="P156" s="33"/>
      <c r="Q156" s="33"/>
      <c r="R156" s="33"/>
      <c r="S156" s="33"/>
      <c r="T156" s="33"/>
      <c r="U156" s="33"/>
      <c r="V156" s="33"/>
      <c r="W156" s="33"/>
      <c r="X156" s="33"/>
      <c r="Y156" s="33"/>
      <c r="Z156" s="33"/>
    </row>
    <row r="157" spans="1:26" ht="12" customHeight="1" x14ac:dyDescent="0.25">
      <c r="A157" s="33"/>
      <c r="B157" s="33"/>
      <c r="C157" s="33"/>
      <c r="D157" s="33"/>
      <c r="E157" s="33"/>
      <c r="F157" s="33"/>
      <c r="G157" s="33"/>
      <c r="H157" s="99"/>
      <c r="I157" s="33"/>
      <c r="J157" s="33"/>
      <c r="K157" s="33"/>
      <c r="L157" s="33"/>
      <c r="M157" s="33"/>
      <c r="N157" s="33"/>
      <c r="O157" s="33"/>
      <c r="P157" s="33"/>
      <c r="Q157" s="33"/>
      <c r="R157" s="33"/>
      <c r="S157" s="33"/>
      <c r="T157" s="33"/>
      <c r="U157" s="33"/>
      <c r="V157" s="33"/>
      <c r="W157" s="33"/>
      <c r="X157" s="33"/>
      <c r="Y157" s="33"/>
      <c r="Z157" s="33"/>
    </row>
    <row r="158" spans="1:26" ht="12" customHeight="1" x14ac:dyDescent="0.25">
      <c r="A158" s="33"/>
      <c r="B158" s="33"/>
      <c r="C158" s="33"/>
      <c r="D158" s="33"/>
      <c r="E158" s="33"/>
      <c r="F158" s="33"/>
      <c r="G158" s="33"/>
      <c r="H158" s="99"/>
      <c r="I158" s="33"/>
      <c r="J158" s="33"/>
      <c r="K158" s="33"/>
      <c r="L158" s="33"/>
      <c r="M158" s="33"/>
      <c r="N158" s="33"/>
      <c r="O158" s="33"/>
      <c r="P158" s="33"/>
      <c r="Q158" s="33"/>
      <c r="R158" s="33"/>
      <c r="S158" s="33"/>
      <c r="T158" s="33"/>
      <c r="U158" s="33"/>
      <c r="V158" s="33"/>
      <c r="W158" s="33"/>
      <c r="X158" s="33"/>
      <c r="Y158" s="33"/>
      <c r="Z158" s="33"/>
    </row>
    <row r="159" spans="1:26" ht="12" customHeight="1" x14ac:dyDescent="0.25">
      <c r="A159" s="33"/>
      <c r="B159" s="33"/>
      <c r="C159" s="33"/>
      <c r="D159" s="33"/>
      <c r="E159" s="33"/>
      <c r="F159" s="33"/>
      <c r="G159" s="33"/>
      <c r="H159" s="99"/>
      <c r="I159" s="33"/>
      <c r="J159" s="33"/>
      <c r="K159" s="33"/>
      <c r="L159" s="33"/>
      <c r="M159" s="33"/>
      <c r="N159" s="33"/>
      <c r="O159" s="33"/>
      <c r="P159" s="33"/>
      <c r="Q159" s="33"/>
      <c r="R159" s="33"/>
      <c r="S159" s="33"/>
      <c r="T159" s="33"/>
      <c r="U159" s="33"/>
      <c r="V159" s="33"/>
      <c r="W159" s="33"/>
      <c r="X159" s="33"/>
      <c r="Y159" s="33"/>
      <c r="Z159" s="33"/>
    </row>
    <row r="160" spans="1:26" ht="12" customHeight="1" x14ac:dyDescent="0.25">
      <c r="A160" s="33"/>
      <c r="B160" s="33"/>
      <c r="C160" s="33"/>
      <c r="D160" s="33"/>
      <c r="E160" s="33"/>
      <c r="F160" s="33"/>
      <c r="G160" s="33"/>
      <c r="H160" s="99"/>
      <c r="I160" s="33"/>
      <c r="J160" s="33"/>
      <c r="K160" s="33"/>
      <c r="L160" s="33"/>
      <c r="M160" s="33"/>
      <c r="N160" s="33"/>
      <c r="O160" s="33"/>
      <c r="P160" s="33"/>
      <c r="Q160" s="33"/>
      <c r="R160" s="33"/>
      <c r="S160" s="33"/>
      <c r="T160" s="33"/>
      <c r="U160" s="33"/>
      <c r="V160" s="33"/>
      <c r="W160" s="33"/>
      <c r="X160" s="33"/>
      <c r="Y160" s="33"/>
      <c r="Z160" s="33"/>
    </row>
    <row r="161" spans="1:26" ht="12" customHeight="1" x14ac:dyDescent="0.25">
      <c r="A161" s="33"/>
      <c r="B161" s="33"/>
      <c r="C161" s="33"/>
      <c r="D161" s="33"/>
      <c r="E161" s="33"/>
      <c r="F161" s="33"/>
      <c r="G161" s="33"/>
      <c r="H161" s="99"/>
      <c r="I161" s="33"/>
      <c r="J161" s="33"/>
      <c r="K161" s="33"/>
      <c r="L161" s="33"/>
      <c r="M161" s="33"/>
      <c r="N161" s="33"/>
      <c r="O161" s="33"/>
      <c r="P161" s="33"/>
      <c r="Q161" s="33"/>
      <c r="R161" s="33"/>
      <c r="S161" s="33"/>
      <c r="T161" s="33"/>
      <c r="U161" s="33"/>
      <c r="V161" s="33"/>
      <c r="W161" s="33"/>
      <c r="X161" s="33"/>
      <c r="Y161" s="33"/>
      <c r="Z161" s="33"/>
    </row>
    <row r="162" spans="1:26" ht="12" customHeight="1" x14ac:dyDescent="0.25">
      <c r="A162" s="33"/>
      <c r="B162" s="33"/>
      <c r="C162" s="33"/>
      <c r="D162" s="33"/>
      <c r="E162" s="33"/>
      <c r="F162" s="33"/>
      <c r="G162" s="33"/>
      <c r="H162" s="99"/>
      <c r="I162" s="33"/>
      <c r="J162" s="33"/>
      <c r="K162" s="33"/>
      <c r="L162" s="33"/>
      <c r="M162" s="33"/>
      <c r="N162" s="33"/>
      <c r="O162" s="33"/>
      <c r="P162" s="33"/>
      <c r="Q162" s="33"/>
      <c r="R162" s="33"/>
      <c r="S162" s="33"/>
      <c r="T162" s="33"/>
      <c r="U162" s="33"/>
      <c r="V162" s="33"/>
      <c r="W162" s="33"/>
      <c r="X162" s="33"/>
      <c r="Y162" s="33"/>
      <c r="Z162" s="33"/>
    </row>
    <row r="163" spans="1:26" ht="12" customHeight="1" x14ac:dyDescent="0.25">
      <c r="A163" s="33"/>
      <c r="B163" s="33"/>
      <c r="C163" s="33"/>
      <c r="D163" s="33"/>
      <c r="E163" s="33"/>
      <c r="F163" s="33"/>
      <c r="G163" s="33"/>
      <c r="H163" s="99"/>
      <c r="I163" s="33"/>
      <c r="J163" s="33"/>
      <c r="K163" s="33"/>
      <c r="L163" s="33"/>
      <c r="M163" s="33"/>
      <c r="N163" s="33"/>
      <c r="O163" s="33"/>
      <c r="P163" s="33"/>
      <c r="Q163" s="33"/>
      <c r="R163" s="33"/>
      <c r="S163" s="33"/>
      <c r="T163" s="33"/>
      <c r="U163" s="33"/>
      <c r="V163" s="33"/>
      <c r="W163" s="33"/>
      <c r="X163" s="33"/>
      <c r="Y163" s="33"/>
      <c r="Z163" s="33"/>
    </row>
    <row r="164" spans="1:26" ht="12" customHeight="1" x14ac:dyDescent="0.25">
      <c r="A164" s="33"/>
      <c r="B164" s="33"/>
      <c r="C164" s="33"/>
      <c r="D164" s="33"/>
      <c r="E164" s="33"/>
      <c r="F164" s="33"/>
      <c r="G164" s="33"/>
      <c r="H164" s="99"/>
      <c r="I164" s="33"/>
      <c r="J164" s="33"/>
      <c r="K164" s="33"/>
      <c r="L164" s="33"/>
      <c r="M164" s="33"/>
      <c r="N164" s="33"/>
      <c r="O164" s="33"/>
      <c r="P164" s="33"/>
      <c r="Q164" s="33"/>
      <c r="R164" s="33"/>
      <c r="S164" s="33"/>
      <c r="T164" s="33"/>
      <c r="U164" s="33"/>
      <c r="V164" s="33"/>
      <c r="W164" s="33"/>
      <c r="X164" s="33"/>
      <c r="Y164" s="33"/>
      <c r="Z164" s="33"/>
    </row>
    <row r="165" spans="1:26" ht="12" customHeight="1" x14ac:dyDescent="0.25">
      <c r="A165" s="33"/>
      <c r="B165" s="33"/>
      <c r="C165" s="33"/>
      <c r="D165" s="33"/>
      <c r="E165" s="33"/>
      <c r="F165" s="33"/>
      <c r="G165" s="33"/>
      <c r="H165" s="99"/>
      <c r="I165" s="33"/>
      <c r="J165" s="33"/>
      <c r="K165" s="33"/>
      <c r="L165" s="33"/>
      <c r="M165" s="33"/>
      <c r="N165" s="33"/>
      <c r="O165" s="33"/>
      <c r="P165" s="33"/>
      <c r="Q165" s="33"/>
      <c r="R165" s="33"/>
      <c r="S165" s="33"/>
      <c r="T165" s="33"/>
      <c r="U165" s="33"/>
      <c r="V165" s="33"/>
      <c r="W165" s="33"/>
      <c r="X165" s="33"/>
      <c r="Y165" s="33"/>
      <c r="Z165" s="33"/>
    </row>
    <row r="166" spans="1:26" ht="12" customHeight="1" x14ac:dyDescent="0.25">
      <c r="A166" s="33"/>
      <c r="B166" s="33"/>
      <c r="C166" s="33"/>
      <c r="D166" s="33"/>
      <c r="E166" s="33"/>
      <c r="F166" s="33"/>
      <c r="G166" s="33"/>
      <c r="H166" s="99"/>
      <c r="I166" s="33"/>
      <c r="J166" s="33"/>
      <c r="K166" s="33"/>
      <c r="L166" s="33"/>
      <c r="M166" s="33"/>
      <c r="N166" s="33"/>
      <c r="O166" s="33"/>
      <c r="P166" s="33"/>
      <c r="Q166" s="33"/>
      <c r="R166" s="33"/>
      <c r="S166" s="33"/>
      <c r="T166" s="33"/>
      <c r="U166" s="33"/>
      <c r="V166" s="33"/>
      <c r="W166" s="33"/>
      <c r="X166" s="33"/>
      <c r="Y166" s="33"/>
      <c r="Z166" s="33"/>
    </row>
    <row r="167" spans="1:26" ht="12" customHeight="1" x14ac:dyDescent="0.25">
      <c r="A167" s="33"/>
      <c r="B167" s="33"/>
      <c r="C167" s="33"/>
      <c r="D167" s="33"/>
      <c r="E167" s="33"/>
      <c r="F167" s="33"/>
      <c r="G167" s="33"/>
      <c r="H167" s="99"/>
      <c r="I167" s="33"/>
      <c r="J167" s="33"/>
      <c r="K167" s="33"/>
      <c r="L167" s="33"/>
      <c r="M167" s="33"/>
      <c r="N167" s="33"/>
      <c r="O167" s="33"/>
      <c r="P167" s="33"/>
      <c r="Q167" s="33"/>
      <c r="R167" s="33"/>
      <c r="S167" s="33"/>
      <c r="T167" s="33"/>
      <c r="U167" s="33"/>
      <c r="V167" s="33"/>
      <c r="W167" s="33"/>
      <c r="X167" s="33"/>
      <c r="Y167" s="33"/>
      <c r="Z167" s="33"/>
    </row>
    <row r="168" spans="1:26" ht="12" customHeight="1" x14ac:dyDescent="0.25">
      <c r="A168" s="33"/>
      <c r="B168" s="33"/>
      <c r="C168" s="33"/>
      <c r="D168" s="33"/>
      <c r="E168" s="33"/>
      <c r="F168" s="33"/>
      <c r="G168" s="33"/>
      <c r="H168" s="99"/>
      <c r="I168" s="33"/>
      <c r="J168" s="33"/>
      <c r="K168" s="33"/>
      <c r="L168" s="33"/>
      <c r="M168" s="33"/>
      <c r="N168" s="33"/>
      <c r="O168" s="33"/>
      <c r="P168" s="33"/>
      <c r="Q168" s="33"/>
      <c r="R168" s="33"/>
      <c r="S168" s="33"/>
      <c r="T168" s="33"/>
      <c r="U168" s="33"/>
      <c r="V168" s="33"/>
      <c r="W168" s="33"/>
      <c r="X168" s="33"/>
      <c r="Y168" s="33"/>
      <c r="Z168" s="33"/>
    </row>
    <row r="169" spans="1:26" ht="12" customHeight="1" x14ac:dyDescent="0.25">
      <c r="A169" s="33"/>
      <c r="B169" s="33"/>
      <c r="C169" s="33"/>
      <c r="D169" s="33"/>
      <c r="E169" s="33"/>
      <c r="F169" s="33"/>
      <c r="G169" s="33"/>
      <c r="H169" s="99"/>
      <c r="I169" s="33"/>
      <c r="J169" s="33"/>
      <c r="K169" s="33"/>
      <c r="L169" s="33"/>
      <c r="M169" s="33"/>
      <c r="N169" s="33"/>
      <c r="O169" s="33"/>
      <c r="P169" s="33"/>
      <c r="Q169" s="33"/>
      <c r="R169" s="33"/>
      <c r="S169" s="33"/>
      <c r="T169" s="33"/>
      <c r="U169" s="33"/>
      <c r="V169" s="33"/>
      <c r="W169" s="33"/>
      <c r="X169" s="33"/>
      <c r="Y169" s="33"/>
      <c r="Z169" s="33"/>
    </row>
    <row r="170" spans="1:26" ht="12" customHeight="1" x14ac:dyDescent="0.25">
      <c r="A170" s="33"/>
      <c r="B170" s="33"/>
      <c r="C170" s="33"/>
      <c r="D170" s="33"/>
      <c r="E170" s="33"/>
      <c r="F170" s="33"/>
      <c r="G170" s="33"/>
      <c r="H170" s="99"/>
      <c r="I170" s="33"/>
      <c r="J170" s="33"/>
      <c r="K170" s="33"/>
      <c r="L170" s="33"/>
      <c r="M170" s="33"/>
      <c r="N170" s="33"/>
      <c r="O170" s="33"/>
      <c r="P170" s="33"/>
      <c r="Q170" s="33"/>
      <c r="R170" s="33"/>
      <c r="S170" s="33"/>
      <c r="T170" s="33"/>
      <c r="U170" s="33"/>
      <c r="V170" s="33"/>
      <c r="W170" s="33"/>
      <c r="X170" s="33"/>
      <c r="Y170" s="33"/>
      <c r="Z170" s="33"/>
    </row>
    <row r="171" spans="1:26" ht="12" customHeight="1" x14ac:dyDescent="0.25">
      <c r="A171" s="33"/>
      <c r="B171" s="33"/>
      <c r="C171" s="33"/>
      <c r="D171" s="33"/>
      <c r="E171" s="33"/>
      <c r="F171" s="33"/>
      <c r="G171" s="33"/>
      <c r="H171" s="99"/>
      <c r="I171" s="33"/>
      <c r="J171" s="33"/>
      <c r="K171" s="33"/>
      <c r="L171" s="33"/>
      <c r="M171" s="33"/>
      <c r="N171" s="33"/>
      <c r="O171" s="33"/>
      <c r="P171" s="33"/>
      <c r="Q171" s="33"/>
      <c r="R171" s="33"/>
      <c r="S171" s="33"/>
      <c r="T171" s="33"/>
      <c r="U171" s="33"/>
      <c r="V171" s="33"/>
      <c r="W171" s="33"/>
      <c r="X171" s="33"/>
      <c r="Y171" s="33"/>
      <c r="Z171" s="33"/>
    </row>
    <row r="172" spans="1:26" ht="12" customHeight="1" x14ac:dyDescent="0.25">
      <c r="A172" s="33"/>
      <c r="B172" s="33"/>
      <c r="C172" s="33"/>
      <c r="D172" s="33"/>
      <c r="E172" s="33"/>
      <c r="F172" s="33"/>
      <c r="G172" s="33"/>
      <c r="H172" s="99"/>
      <c r="I172" s="33"/>
      <c r="J172" s="33"/>
      <c r="K172" s="33"/>
      <c r="L172" s="33"/>
      <c r="M172" s="33"/>
      <c r="N172" s="33"/>
      <c r="O172" s="33"/>
      <c r="P172" s="33"/>
      <c r="Q172" s="33"/>
      <c r="R172" s="33"/>
      <c r="S172" s="33"/>
      <c r="T172" s="33"/>
      <c r="U172" s="33"/>
      <c r="V172" s="33"/>
      <c r="W172" s="33"/>
      <c r="X172" s="33"/>
      <c r="Y172" s="33"/>
      <c r="Z172" s="33"/>
    </row>
    <row r="173" spans="1:26" ht="12" customHeight="1" x14ac:dyDescent="0.25">
      <c r="A173" s="33"/>
      <c r="B173" s="33"/>
      <c r="C173" s="33"/>
      <c r="D173" s="33"/>
      <c r="E173" s="33"/>
      <c r="F173" s="33"/>
      <c r="G173" s="33"/>
      <c r="H173" s="99"/>
      <c r="I173" s="33"/>
      <c r="J173" s="33"/>
      <c r="K173" s="33"/>
      <c r="L173" s="33"/>
      <c r="M173" s="33"/>
      <c r="N173" s="33"/>
      <c r="O173" s="33"/>
      <c r="P173" s="33"/>
      <c r="Q173" s="33"/>
      <c r="R173" s="33"/>
      <c r="S173" s="33"/>
      <c r="T173" s="33"/>
      <c r="U173" s="33"/>
      <c r="V173" s="33"/>
      <c r="W173" s="33"/>
      <c r="X173" s="33"/>
      <c r="Y173" s="33"/>
      <c r="Z173" s="33"/>
    </row>
    <row r="174" spans="1:26" ht="12" customHeight="1" x14ac:dyDescent="0.25">
      <c r="A174" s="33"/>
      <c r="B174" s="33"/>
      <c r="C174" s="33"/>
      <c r="D174" s="33"/>
      <c r="E174" s="33"/>
      <c r="F174" s="33"/>
      <c r="G174" s="33"/>
      <c r="H174" s="99"/>
      <c r="I174" s="33"/>
      <c r="J174" s="33"/>
      <c r="K174" s="33"/>
      <c r="L174" s="33"/>
      <c r="M174" s="33"/>
      <c r="N174" s="33"/>
      <c r="O174" s="33"/>
      <c r="P174" s="33"/>
      <c r="Q174" s="33"/>
      <c r="R174" s="33"/>
      <c r="S174" s="33"/>
      <c r="T174" s="33"/>
      <c r="U174" s="33"/>
      <c r="V174" s="33"/>
      <c r="W174" s="33"/>
      <c r="X174" s="33"/>
      <c r="Y174" s="33"/>
      <c r="Z174" s="33"/>
    </row>
    <row r="175" spans="1:26" ht="12" customHeight="1" x14ac:dyDescent="0.25">
      <c r="A175" s="33"/>
      <c r="B175" s="33"/>
      <c r="C175" s="33"/>
      <c r="D175" s="33"/>
      <c r="E175" s="33"/>
      <c r="F175" s="33"/>
      <c r="G175" s="33"/>
      <c r="H175" s="99"/>
      <c r="I175" s="33"/>
      <c r="J175" s="33"/>
      <c r="K175" s="33"/>
      <c r="L175" s="33"/>
      <c r="M175" s="33"/>
      <c r="N175" s="33"/>
      <c r="O175" s="33"/>
      <c r="P175" s="33"/>
      <c r="Q175" s="33"/>
      <c r="R175" s="33"/>
      <c r="S175" s="33"/>
      <c r="T175" s="33"/>
      <c r="U175" s="33"/>
      <c r="V175" s="33"/>
      <c r="W175" s="33"/>
      <c r="X175" s="33"/>
      <c r="Y175" s="33"/>
      <c r="Z175" s="33"/>
    </row>
    <row r="176" spans="1:26" ht="12" customHeight="1" x14ac:dyDescent="0.25">
      <c r="A176" s="33"/>
      <c r="B176" s="33"/>
      <c r="C176" s="33"/>
      <c r="D176" s="33"/>
      <c r="E176" s="33"/>
      <c r="F176" s="33"/>
      <c r="G176" s="33"/>
      <c r="H176" s="99"/>
      <c r="I176" s="33"/>
      <c r="J176" s="33"/>
      <c r="K176" s="33"/>
      <c r="L176" s="33"/>
      <c r="M176" s="33"/>
      <c r="N176" s="33"/>
      <c r="O176" s="33"/>
      <c r="P176" s="33"/>
      <c r="Q176" s="33"/>
      <c r="R176" s="33"/>
      <c r="S176" s="33"/>
      <c r="T176" s="33"/>
      <c r="U176" s="33"/>
      <c r="V176" s="33"/>
      <c r="W176" s="33"/>
      <c r="X176" s="33"/>
      <c r="Y176" s="33"/>
      <c r="Z176" s="33"/>
    </row>
    <row r="177" spans="1:26" ht="12" customHeight="1" x14ac:dyDescent="0.25">
      <c r="A177" s="33"/>
      <c r="B177" s="33"/>
      <c r="C177" s="33"/>
      <c r="D177" s="33"/>
      <c r="E177" s="33"/>
      <c r="F177" s="33"/>
      <c r="G177" s="33"/>
      <c r="H177" s="99"/>
      <c r="I177" s="33"/>
      <c r="J177" s="33"/>
      <c r="K177" s="33"/>
      <c r="L177" s="33"/>
      <c r="M177" s="33"/>
      <c r="N177" s="33"/>
      <c r="O177" s="33"/>
      <c r="P177" s="33"/>
      <c r="Q177" s="33"/>
      <c r="R177" s="33"/>
      <c r="S177" s="33"/>
      <c r="T177" s="33"/>
      <c r="U177" s="33"/>
      <c r="V177" s="33"/>
      <c r="W177" s="33"/>
      <c r="X177" s="33"/>
      <c r="Y177" s="33"/>
      <c r="Z177" s="33"/>
    </row>
    <row r="178" spans="1:26" ht="12" customHeight="1" x14ac:dyDescent="0.25">
      <c r="A178" s="33"/>
      <c r="B178" s="33"/>
      <c r="C178" s="33"/>
      <c r="D178" s="33"/>
      <c r="E178" s="33"/>
      <c r="F178" s="33"/>
      <c r="G178" s="33"/>
      <c r="H178" s="99"/>
      <c r="I178" s="33"/>
      <c r="J178" s="33"/>
      <c r="K178" s="33"/>
      <c r="L178" s="33"/>
      <c r="M178" s="33"/>
      <c r="N178" s="33"/>
      <c r="O178" s="33"/>
      <c r="P178" s="33"/>
      <c r="Q178" s="33"/>
      <c r="R178" s="33"/>
      <c r="S178" s="33"/>
      <c r="T178" s="33"/>
      <c r="U178" s="33"/>
      <c r="V178" s="33"/>
      <c r="W178" s="33"/>
      <c r="X178" s="33"/>
      <c r="Y178" s="33"/>
      <c r="Z178" s="33"/>
    </row>
    <row r="179" spans="1:26" ht="12" customHeight="1" x14ac:dyDescent="0.25">
      <c r="A179" s="33"/>
      <c r="B179" s="33"/>
      <c r="C179" s="33"/>
      <c r="D179" s="33"/>
      <c r="E179" s="33"/>
      <c r="F179" s="33"/>
      <c r="G179" s="33"/>
      <c r="H179" s="99"/>
      <c r="I179" s="33"/>
      <c r="J179" s="33"/>
      <c r="K179" s="33"/>
      <c r="L179" s="33"/>
      <c r="M179" s="33"/>
      <c r="N179" s="33"/>
      <c r="O179" s="33"/>
      <c r="P179" s="33"/>
      <c r="Q179" s="33"/>
      <c r="R179" s="33"/>
      <c r="S179" s="33"/>
      <c r="T179" s="33"/>
      <c r="U179" s="33"/>
      <c r="V179" s="33"/>
      <c r="W179" s="33"/>
      <c r="X179" s="33"/>
      <c r="Y179" s="33"/>
      <c r="Z179" s="33"/>
    </row>
    <row r="180" spans="1:26" ht="12" customHeight="1" x14ac:dyDescent="0.25">
      <c r="A180" s="33"/>
      <c r="B180" s="33"/>
      <c r="C180" s="33"/>
      <c r="D180" s="33"/>
      <c r="E180" s="33"/>
      <c r="F180" s="33"/>
      <c r="G180" s="33"/>
      <c r="H180" s="99"/>
      <c r="I180" s="33"/>
      <c r="J180" s="33"/>
      <c r="K180" s="33"/>
      <c r="L180" s="33"/>
      <c r="M180" s="33"/>
      <c r="N180" s="33"/>
      <c r="O180" s="33"/>
      <c r="P180" s="33"/>
      <c r="Q180" s="33"/>
      <c r="R180" s="33"/>
      <c r="S180" s="33"/>
      <c r="T180" s="33"/>
      <c r="U180" s="33"/>
      <c r="V180" s="33"/>
      <c r="W180" s="33"/>
      <c r="X180" s="33"/>
      <c r="Y180" s="33"/>
      <c r="Z180" s="33"/>
    </row>
    <row r="181" spans="1:26" ht="12" customHeight="1" x14ac:dyDescent="0.25">
      <c r="A181" s="33"/>
      <c r="B181" s="33"/>
      <c r="C181" s="33"/>
      <c r="D181" s="33"/>
      <c r="E181" s="33"/>
      <c r="F181" s="33"/>
      <c r="G181" s="33"/>
      <c r="H181" s="99"/>
      <c r="I181" s="33"/>
      <c r="J181" s="33"/>
      <c r="K181" s="33"/>
      <c r="L181" s="33"/>
      <c r="M181" s="33"/>
      <c r="N181" s="33"/>
      <c r="O181" s="33"/>
      <c r="P181" s="33"/>
      <c r="Q181" s="33"/>
      <c r="R181" s="33"/>
      <c r="S181" s="33"/>
      <c r="T181" s="33"/>
      <c r="U181" s="33"/>
      <c r="V181" s="33"/>
      <c r="W181" s="33"/>
      <c r="X181" s="33"/>
      <c r="Y181" s="33"/>
      <c r="Z181" s="33"/>
    </row>
    <row r="182" spans="1:26" ht="12" customHeight="1" x14ac:dyDescent="0.25">
      <c r="A182" s="33"/>
      <c r="B182" s="33"/>
      <c r="C182" s="33"/>
      <c r="D182" s="33"/>
      <c r="E182" s="33"/>
      <c r="F182" s="33"/>
      <c r="G182" s="33"/>
      <c r="H182" s="99"/>
      <c r="I182" s="33"/>
      <c r="J182" s="33"/>
      <c r="K182" s="33"/>
      <c r="L182" s="33"/>
      <c r="M182" s="33"/>
      <c r="N182" s="33"/>
      <c r="O182" s="33"/>
      <c r="P182" s="33"/>
      <c r="Q182" s="33"/>
      <c r="R182" s="33"/>
      <c r="S182" s="33"/>
      <c r="T182" s="33"/>
      <c r="U182" s="33"/>
      <c r="V182" s="33"/>
      <c r="W182" s="33"/>
      <c r="X182" s="33"/>
      <c r="Y182" s="33"/>
      <c r="Z182" s="33"/>
    </row>
    <row r="183" spans="1:26" ht="12" customHeight="1" x14ac:dyDescent="0.25">
      <c r="A183" s="33"/>
      <c r="B183" s="33"/>
      <c r="C183" s="33"/>
      <c r="D183" s="33"/>
      <c r="E183" s="33"/>
      <c r="F183" s="33"/>
      <c r="G183" s="33"/>
      <c r="H183" s="99"/>
      <c r="I183" s="33"/>
      <c r="J183" s="33"/>
      <c r="K183" s="33"/>
      <c r="L183" s="33"/>
      <c r="M183" s="33"/>
      <c r="N183" s="33"/>
      <c r="O183" s="33"/>
      <c r="P183" s="33"/>
      <c r="Q183" s="33"/>
      <c r="R183" s="33"/>
      <c r="S183" s="33"/>
      <c r="T183" s="33"/>
      <c r="U183" s="33"/>
      <c r="V183" s="33"/>
      <c r="W183" s="33"/>
      <c r="X183" s="33"/>
      <c r="Y183" s="33"/>
      <c r="Z183" s="33"/>
    </row>
    <row r="184" spans="1:26" ht="12" customHeight="1" x14ac:dyDescent="0.25">
      <c r="A184" s="33"/>
      <c r="B184" s="33"/>
      <c r="C184" s="33"/>
      <c r="D184" s="33"/>
      <c r="E184" s="33"/>
      <c r="F184" s="33"/>
      <c r="G184" s="33"/>
      <c r="H184" s="99"/>
      <c r="I184" s="33"/>
      <c r="J184" s="33"/>
      <c r="K184" s="33"/>
      <c r="L184" s="33"/>
      <c r="M184" s="33"/>
      <c r="N184" s="33"/>
      <c r="O184" s="33"/>
      <c r="P184" s="33"/>
      <c r="Q184" s="33"/>
      <c r="R184" s="33"/>
      <c r="S184" s="33"/>
      <c r="T184" s="33"/>
      <c r="U184" s="33"/>
      <c r="V184" s="33"/>
      <c r="W184" s="33"/>
      <c r="X184" s="33"/>
      <c r="Y184" s="33"/>
      <c r="Z184" s="33"/>
    </row>
    <row r="185" spans="1:26" ht="12" customHeight="1" x14ac:dyDescent="0.25">
      <c r="A185" s="33"/>
      <c r="B185" s="33"/>
      <c r="C185" s="33"/>
      <c r="D185" s="33"/>
      <c r="E185" s="33"/>
      <c r="F185" s="33"/>
      <c r="G185" s="33"/>
      <c r="H185" s="99"/>
      <c r="I185" s="33"/>
      <c r="J185" s="33"/>
      <c r="K185" s="33"/>
      <c r="L185" s="33"/>
      <c r="M185" s="33"/>
      <c r="N185" s="33"/>
      <c r="O185" s="33"/>
      <c r="P185" s="33"/>
      <c r="Q185" s="33"/>
      <c r="R185" s="33"/>
      <c r="S185" s="33"/>
      <c r="T185" s="33"/>
      <c r="U185" s="33"/>
      <c r="V185" s="33"/>
      <c r="W185" s="33"/>
      <c r="X185" s="33"/>
      <c r="Y185" s="33"/>
      <c r="Z185" s="33"/>
    </row>
    <row r="186" spans="1:26" ht="12" customHeight="1" x14ac:dyDescent="0.25">
      <c r="A186" s="33"/>
      <c r="B186" s="33"/>
      <c r="C186" s="33"/>
      <c r="D186" s="33"/>
      <c r="E186" s="33"/>
      <c r="F186" s="33"/>
      <c r="G186" s="33"/>
      <c r="H186" s="99"/>
      <c r="I186" s="33"/>
      <c r="J186" s="33"/>
      <c r="K186" s="33"/>
      <c r="L186" s="33"/>
      <c r="M186" s="33"/>
      <c r="N186" s="33"/>
      <c r="O186" s="33"/>
      <c r="P186" s="33"/>
      <c r="Q186" s="33"/>
      <c r="R186" s="33"/>
      <c r="S186" s="33"/>
      <c r="T186" s="33"/>
      <c r="U186" s="33"/>
      <c r="V186" s="33"/>
      <c r="W186" s="33"/>
      <c r="X186" s="33"/>
      <c r="Y186" s="33"/>
      <c r="Z186" s="33"/>
    </row>
    <row r="187" spans="1:26" ht="12" customHeight="1" x14ac:dyDescent="0.25">
      <c r="A187" s="33"/>
      <c r="B187" s="33"/>
      <c r="C187" s="33"/>
      <c r="D187" s="33"/>
      <c r="E187" s="33"/>
      <c r="F187" s="33"/>
      <c r="G187" s="33"/>
      <c r="H187" s="99"/>
      <c r="I187" s="33"/>
      <c r="J187" s="33"/>
      <c r="K187" s="33"/>
      <c r="L187" s="33"/>
      <c r="M187" s="33"/>
      <c r="N187" s="33"/>
      <c r="O187" s="33"/>
      <c r="P187" s="33"/>
      <c r="Q187" s="33"/>
      <c r="R187" s="33"/>
      <c r="S187" s="33"/>
      <c r="T187" s="33"/>
      <c r="U187" s="33"/>
      <c r="V187" s="33"/>
      <c r="W187" s="33"/>
      <c r="X187" s="33"/>
      <c r="Y187" s="33"/>
      <c r="Z187" s="33"/>
    </row>
    <row r="188" spans="1:26" ht="12" customHeight="1" x14ac:dyDescent="0.25">
      <c r="A188" s="33"/>
      <c r="B188" s="33"/>
      <c r="C188" s="33"/>
      <c r="D188" s="33"/>
      <c r="E188" s="33"/>
      <c r="F188" s="33"/>
      <c r="G188" s="33"/>
      <c r="H188" s="99"/>
      <c r="I188" s="33"/>
      <c r="J188" s="33"/>
      <c r="K188" s="33"/>
      <c r="L188" s="33"/>
      <c r="M188" s="33"/>
      <c r="N188" s="33"/>
      <c r="O188" s="33"/>
      <c r="P188" s="33"/>
      <c r="Q188" s="33"/>
      <c r="R188" s="33"/>
      <c r="S188" s="33"/>
      <c r="T188" s="33"/>
      <c r="U188" s="33"/>
      <c r="V188" s="33"/>
      <c r="W188" s="33"/>
      <c r="X188" s="33"/>
      <c r="Y188" s="33"/>
      <c r="Z188" s="33"/>
    </row>
    <row r="189" spans="1:26" ht="12" customHeight="1" x14ac:dyDescent="0.25">
      <c r="A189" s="33"/>
      <c r="B189" s="33"/>
      <c r="C189" s="33"/>
      <c r="D189" s="33"/>
      <c r="E189" s="33"/>
      <c r="F189" s="33"/>
      <c r="G189" s="33"/>
      <c r="H189" s="99"/>
      <c r="I189" s="33"/>
      <c r="J189" s="33"/>
      <c r="K189" s="33"/>
      <c r="L189" s="33"/>
      <c r="M189" s="33"/>
      <c r="N189" s="33"/>
      <c r="O189" s="33"/>
      <c r="P189" s="33"/>
      <c r="Q189" s="33"/>
      <c r="R189" s="33"/>
      <c r="S189" s="33"/>
      <c r="T189" s="33"/>
      <c r="U189" s="33"/>
      <c r="V189" s="33"/>
      <c r="W189" s="33"/>
      <c r="X189" s="33"/>
      <c r="Y189" s="33"/>
      <c r="Z189" s="33"/>
    </row>
    <row r="190" spans="1:26" ht="12" customHeight="1" x14ac:dyDescent="0.25">
      <c r="A190" s="33"/>
      <c r="B190" s="33"/>
      <c r="C190" s="33"/>
      <c r="D190" s="33"/>
      <c r="E190" s="33"/>
      <c r="F190" s="33"/>
      <c r="G190" s="33"/>
      <c r="H190" s="99"/>
      <c r="I190" s="33"/>
      <c r="J190" s="33"/>
      <c r="K190" s="33"/>
      <c r="L190" s="33"/>
      <c r="M190" s="33"/>
      <c r="N190" s="33"/>
      <c r="O190" s="33"/>
      <c r="P190" s="33"/>
      <c r="Q190" s="33"/>
      <c r="R190" s="33"/>
      <c r="S190" s="33"/>
      <c r="T190" s="33"/>
      <c r="U190" s="33"/>
      <c r="V190" s="33"/>
      <c r="W190" s="33"/>
      <c r="X190" s="33"/>
      <c r="Y190" s="33"/>
      <c r="Z190" s="33"/>
    </row>
    <row r="191" spans="1:26" ht="12" customHeight="1" x14ac:dyDescent="0.25">
      <c r="A191" s="33"/>
      <c r="B191" s="33"/>
      <c r="C191" s="33"/>
      <c r="D191" s="33"/>
      <c r="E191" s="33"/>
      <c r="F191" s="33"/>
      <c r="G191" s="33"/>
      <c r="H191" s="99"/>
      <c r="I191" s="33"/>
      <c r="J191" s="33"/>
      <c r="K191" s="33"/>
      <c r="L191" s="33"/>
      <c r="M191" s="33"/>
      <c r="N191" s="33"/>
      <c r="O191" s="33"/>
      <c r="P191" s="33"/>
      <c r="Q191" s="33"/>
      <c r="R191" s="33"/>
      <c r="S191" s="33"/>
      <c r="T191" s="33"/>
      <c r="U191" s="33"/>
      <c r="V191" s="33"/>
      <c r="W191" s="33"/>
      <c r="X191" s="33"/>
      <c r="Y191" s="33"/>
      <c r="Z191" s="33"/>
    </row>
    <row r="192" spans="1:26" ht="12" customHeight="1" x14ac:dyDescent="0.25">
      <c r="A192" s="33"/>
      <c r="B192" s="33"/>
      <c r="C192" s="33"/>
      <c r="D192" s="33"/>
      <c r="E192" s="33"/>
      <c r="F192" s="33"/>
      <c r="G192" s="33"/>
      <c r="H192" s="99"/>
      <c r="I192" s="33"/>
      <c r="J192" s="33"/>
      <c r="K192" s="33"/>
      <c r="L192" s="33"/>
      <c r="M192" s="33"/>
      <c r="N192" s="33"/>
      <c r="O192" s="33"/>
      <c r="P192" s="33"/>
      <c r="Q192" s="33"/>
      <c r="R192" s="33"/>
      <c r="S192" s="33"/>
      <c r="T192" s="33"/>
      <c r="U192" s="33"/>
      <c r="V192" s="33"/>
      <c r="W192" s="33"/>
      <c r="X192" s="33"/>
      <c r="Y192" s="33"/>
      <c r="Z192" s="33"/>
    </row>
    <row r="193" spans="1:26" ht="12" customHeight="1" x14ac:dyDescent="0.25">
      <c r="A193" s="33"/>
      <c r="B193" s="33"/>
      <c r="C193" s="33"/>
      <c r="D193" s="33"/>
      <c r="E193" s="33"/>
      <c r="F193" s="33"/>
      <c r="G193" s="33"/>
      <c r="H193" s="99"/>
      <c r="I193" s="33"/>
      <c r="J193" s="33"/>
      <c r="K193" s="33"/>
      <c r="L193" s="33"/>
      <c r="M193" s="33"/>
      <c r="N193" s="33"/>
      <c r="O193" s="33"/>
      <c r="P193" s="33"/>
      <c r="Q193" s="33"/>
      <c r="R193" s="33"/>
      <c r="S193" s="33"/>
      <c r="T193" s="33"/>
      <c r="U193" s="33"/>
      <c r="V193" s="33"/>
      <c r="W193" s="33"/>
      <c r="X193" s="33"/>
      <c r="Y193" s="33"/>
      <c r="Z193" s="33"/>
    </row>
    <row r="194" spans="1:26" ht="12" customHeight="1" x14ac:dyDescent="0.25">
      <c r="A194" s="33"/>
      <c r="B194" s="33"/>
      <c r="C194" s="33"/>
      <c r="D194" s="33"/>
      <c r="E194" s="33"/>
      <c r="F194" s="33"/>
      <c r="G194" s="33"/>
      <c r="H194" s="99"/>
      <c r="I194" s="33"/>
      <c r="J194" s="33"/>
      <c r="K194" s="33"/>
      <c r="L194" s="33"/>
      <c r="M194" s="33"/>
      <c r="N194" s="33"/>
      <c r="O194" s="33"/>
      <c r="P194" s="33"/>
      <c r="Q194" s="33"/>
      <c r="R194" s="33"/>
      <c r="S194" s="33"/>
      <c r="T194" s="33"/>
      <c r="U194" s="33"/>
      <c r="V194" s="33"/>
      <c r="W194" s="33"/>
      <c r="X194" s="33"/>
      <c r="Y194" s="33"/>
      <c r="Z194" s="33"/>
    </row>
    <row r="195" spans="1:26" ht="12" customHeight="1" x14ac:dyDescent="0.25">
      <c r="A195" s="33"/>
      <c r="B195" s="33"/>
      <c r="C195" s="33"/>
      <c r="D195" s="33"/>
      <c r="E195" s="33"/>
      <c r="F195" s="33"/>
      <c r="G195" s="33"/>
      <c r="H195" s="99"/>
      <c r="I195" s="33"/>
      <c r="J195" s="33"/>
      <c r="K195" s="33"/>
      <c r="L195" s="33"/>
      <c r="M195" s="33"/>
      <c r="N195" s="33"/>
      <c r="O195" s="33"/>
      <c r="P195" s="33"/>
      <c r="Q195" s="33"/>
      <c r="R195" s="33"/>
      <c r="S195" s="33"/>
      <c r="T195" s="33"/>
      <c r="U195" s="33"/>
      <c r="V195" s="33"/>
      <c r="W195" s="33"/>
      <c r="X195" s="33"/>
      <c r="Y195" s="33"/>
      <c r="Z195" s="33"/>
    </row>
    <row r="196" spans="1:26" ht="12" customHeight="1" x14ac:dyDescent="0.25">
      <c r="A196" s="33"/>
      <c r="B196" s="33"/>
      <c r="C196" s="33"/>
      <c r="D196" s="33"/>
      <c r="E196" s="33"/>
      <c r="F196" s="33"/>
      <c r="G196" s="33"/>
      <c r="H196" s="99"/>
      <c r="I196" s="33"/>
      <c r="J196" s="33"/>
      <c r="K196" s="33"/>
      <c r="L196" s="33"/>
      <c r="M196" s="33"/>
      <c r="N196" s="33"/>
      <c r="O196" s="33"/>
      <c r="P196" s="33"/>
      <c r="Q196" s="33"/>
      <c r="R196" s="33"/>
      <c r="S196" s="33"/>
      <c r="T196" s="33"/>
      <c r="U196" s="33"/>
      <c r="V196" s="33"/>
      <c r="W196" s="33"/>
      <c r="X196" s="33"/>
      <c r="Y196" s="33"/>
      <c r="Z196" s="33"/>
    </row>
    <row r="197" spans="1:26" ht="12" customHeight="1" x14ac:dyDescent="0.25">
      <c r="A197" s="33"/>
      <c r="B197" s="33"/>
      <c r="C197" s="33"/>
      <c r="D197" s="33"/>
      <c r="E197" s="33"/>
      <c r="F197" s="33"/>
      <c r="G197" s="33"/>
      <c r="H197" s="99"/>
      <c r="I197" s="33"/>
      <c r="J197" s="33"/>
      <c r="K197" s="33"/>
      <c r="L197" s="33"/>
      <c r="M197" s="33"/>
      <c r="N197" s="33"/>
      <c r="O197" s="33"/>
      <c r="P197" s="33"/>
      <c r="Q197" s="33"/>
      <c r="R197" s="33"/>
      <c r="S197" s="33"/>
      <c r="T197" s="33"/>
      <c r="U197" s="33"/>
      <c r="V197" s="33"/>
      <c r="W197" s="33"/>
      <c r="X197" s="33"/>
      <c r="Y197" s="33"/>
      <c r="Z197" s="33"/>
    </row>
    <row r="198" spans="1:26" ht="12" customHeight="1" x14ac:dyDescent="0.25">
      <c r="A198" s="33"/>
      <c r="B198" s="33"/>
      <c r="C198" s="33"/>
      <c r="D198" s="33"/>
      <c r="E198" s="33"/>
      <c r="F198" s="33"/>
      <c r="G198" s="33"/>
      <c r="H198" s="99"/>
      <c r="I198" s="33"/>
      <c r="J198" s="33"/>
      <c r="K198" s="33"/>
      <c r="L198" s="33"/>
      <c r="M198" s="33"/>
      <c r="N198" s="33"/>
      <c r="O198" s="33"/>
      <c r="P198" s="33"/>
      <c r="Q198" s="33"/>
      <c r="R198" s="33"/>
      <c r="S198" s="33"/>
      <c r="T198" s="33"/>
      <c r="U198" s="33"/>
      <c r="V198" s="33"/>
      <c r="W198" s="33"/>
      <c r="X198" s="33"/>
      <c r="Y198" s="33"/>
      <c r="Z198" s="33"/>
    </row>
    <row r="199" spans="1:26" ht="12" customHeight="1" x14ac:dyDescent="0.25">
      <c r="A199" s="33"/>
      <c r="B199" s="33"/>
      <c r="C199" s="33"/>
      <c r="D199" s="33"/>
      <c r="E199" s="33"/>
      <c r="F199" s="33"/>
      <c r="G199" s="33"/>
      <c r="H199" s="99"/>
      <c r="I199" s="33"/>
      <c r="J199" s="33"/>
      <c r="K199" s="33"/>
      <c r="L199" s="33"/>
      <c r="M199" s="33"/>
      <c r="N199" s="33"/>
      <c r="O199" s="33"/>
      <c r="P199" s="33"/>
      <c r="Q199" s="33"/>
      <c r="R199" s="33"/>
      <c r="S199" s="33"/>
      <c r="T199" s="33"/>
      <c r="U199" s="33"/>
      <c r="V199" s="33"/>
      <c r="W199" s="33"/>
      <c r="X199" s="33"/>
      <c r="Y199" s="33"/>
      <c r="Z199" s="33"/>
    </row>
    <row r="200" spans="1:26" ht="12" customHeight="1" x14ac:dyDescent="0.25">
      <c r="A200" s="33"/>
      <c r="B200" s="33"/>
      <c r="C200" s="33"/>
      <c r="D200" s="33"/>
      <c r="E200" s="33"/>
      <c r="F200" s="33"/>
      <c r="G200" s="33"/>
      <c r="H200" s="99"/>
      <c r="I200" s="33"/>
      <c r="J200" s="33"/>
      <c r="K200" s="33"/>
      <c r="L200" s="33"/>
      <c r="M200" s="33"/>
      <c r="N200" s="33"/>
      <c r="O200" s="33"/>
      <c r="P200" s="33"/>
      <c r="Q200" s="33"/>
      <c r="R200" s="33"/>
      <c r="S200" s="33"/>
      <c r="T200" s="33"/>
      <c r="U200" s="33"/>
      <c r="V200" s="33"/>
      <c r="W200" s="33"/>
      <c r="X200" s="33"/>
      <c r="Y200" s="33"/>
      <c r="Z200" s="33"/>
    </row>
    <row r="201" spans="1:26" ht="12" customHeight="1" x14ac:dyDescent="0.25">
      <c r="A201" s="33"/>
      <c r="B201" s="33"/>
      <c r="C201" s="33"/>
      <c r="D201" s="33"/>
      <c r="E201" s="33"/>
      <c r="F201" s="33"/>
      <c r="G201" s="33"/>
      <c r="H201" s="99"/>
      <c r="I201" s="33"/>
      <c r="J201" s="33"/>
      <c r="K201" s="33"/>
      <c r="L201" s="33"/>
      <c r="M201" s="33"/>
      <c r="N201" s="33"/>
      <c r="O201" s="33"/>
      <c r="P201" s="33"/>
      <c r="Q201" s="33"/>
      <c r="R201" s="33"/>
      <c r="S201" s="33"/>
      <c r="T201" s="33"/>
      <c r="U201" s="33"/>
      <c r="V201" s="33"/>
      <c r="W201" s="33"/>
      <c r="X201" s="33"/>
      <c r="Y201" s="33"/>
      <c r="Z201" s="33"/>
    </row>
    <row r="202" spans="1:26" ht="12" customHeight="1" x14ac:dyDescent="0.25">
      <c r="A202" s="33"/>
      <c r="B202" s="33"/>
      <c r="C202" s="33"/>
      <c r="D202" s="33"/>
      <c r="E202" s="33"/>
      <c r="F202" s="33"/>
      <c r="G202" s="33"/>
      <c r="H202" s="99"/>
      <c r="I202" s="33"/>
      <c r="J202" s="33"/>
      <c r="K202" s="33"/>
      <c r="L202" s="33"/>
      <c r="M202" s="33"/>
      <c r="N202" s="33"/>
      <c r="O202" s="33"/>
      <c r="P202" s="33"/>
      <c r="Q202" s="33"/>
      <c r="R202" s="33"/>
      <c r="S202" s="33"/>
      <c r="T202" s="33"/>
      <c r="U202" s="33"/>
      <c r="V202" s="33"/>
      <c r="W202" s="33"/>
      <c r="X202" s="33"/>
      <c r="Y202" s="33"/>
      <c r="Z202" s="33"/>
    </row>
    <row r="203" spans="1:26" ht="12" customHeight="1" x14ac:dyDescent="0.25">
      <c r="A203" s="33"/>
      <c r="B203" s="33"/>
      <c r="C203" s="33"/>
      <c r="D203" s="33"/>
      <c r="E203" s="33"/>
      <c r="F203" s="33"/>
      <c r="G203" s="33"/>
      <c r="H203" s="99"/>
      <c r="I203" s="33"/>
      <c r="J203" s="33"/>
      <c r="K203" s="33"/>
      <c r="L203" s="33"/>
      <c r="M203" s="33"/>
      <c r="N203" s="33"/>
      <c r="O203" s="33"/>
      <c r="P203" s="33"/>
      <c r="Q203" s="33"/>
      <c r="R203" s="33"/>
      <c r="S203" s="33"/>
      <c r="T203" s="33"/>
      <c r="U203" s="33"/>
      <c r="V203" s="33"/>
      <c r="W203" s="33"/>
      <c r="X203" s="33"/>
      <c r="Y203" s="33"/>
      <c r="Z203" s="33"/>
    </row>
    <row r="204" spans="1:26" ht="12" customHeight="1" x14ac:dyDescent="0.25">
      <c r="A204" s="33"/>
      <c r="B204" s="33"/>
      <c r="C204" s="33"/>
      <c r="D204" s="33"/>
      <c r="E204" s="33"/>
      <c r="F204" s="33"/>
      <c r="G204" s="33"/>
      <c r="H204" s="99"/>
      <c r="I204" s="33"/>
      <c r="J204" s="33"/>
      <c r="K204" s="33"/>
      <c r="L204" s="33"/>
      <c r="M204" s="33"/>
      <c r="N204" s="33"/>
      <c r="O204" s="33"/>
      <c r="P204" s="33"/>
      <c r="Q204" s="33"/>
      <c r="R204" s="33"/>
      <c r="S204" s="33"/>
      <c r="T204" s="33"/>
      <c r="U204" s="33"/>
      <c r="V204" s="33"/>
      <c r="W204" s="33"/>
      <c r="X204" s="33"/>
      <c r="Y204" s="33"/>
      <c r="Z204" s="33"/>
    </row>
    <row r="205" spans="1:26" ht="12" customHeight="1" x14ac:dyDescent="0.25">
      <c r="A205" s="33"/>
      <c r="B205" s="33"/>
      <c r="C205" s="33"/>
      <c r="D205" s="33"/>
      <c r="E205" s="33"/>
      <c r="F205" s="33"/>
      <c r="G205" s="33"/>
      <c r="H205" s="99"/>
      <c r="I205" s="33"/>
      <c r="J205" s="33"/>
      <c r="K205" s="33"/>
      <c r="L205" s="33"/>
      <c r="M205" s="33"/>
      <c r="N205" s="33"/>
      <c r="O205" s="33"/>
      <c r="P205" s="33"/>
      <c r="Q205" s="33"/>
      <c r="R205" s="33"/>
      <c r="S205" s="33"/>
      <c r="T205" s="33"/>
      <c r="U205" s="33"/>
      <c r="V205" s="33"/>
      <c r="W205" s="33"/>
      <c r="X205" s="33"/>
      <c r="Y205" s="33"/>
      <c r="Z205" s="33"/>
    </row>
    <row r="206" spans="1:26" ht="12" customHeight="1" x14ac:dyDescent="0.25">
      <c r="A206" s="33"/>
      <c r="B206" s="33"/>
      <c r="C206" s="33"/>
      <c r="D206" s="33"/>
      <c r="E206" s="33"/>
      <c r="F206" s="33"/>
      <c r="G206" s="33"/>
      <c r="H206" s="99"/>
      <c r="I206" s="33"/>
      <c r="J206" s="33"/>
      <c r="K206" s="33"/>
      <c r="L206" s="33"/>
      <c r="M206" s="33"/>
      <c r="N206" s="33"/>
      <c r="O206" s="33"/>
      <c r="P206" s="33"/>
      <c r="Q206" s="33"/>
      <c r="R206" s="33"/>
      <c r="S206" s="33"/>
      <c r="T206" s="33"/>
      <c r="U206" s="33"/>
      <c r="V206" s="33"/>
      <c r="W206" s="33"/>
      <c r="X206" s="33"/>
      <c r="Y206" s="33"/>
      <c r="Z206" s="33"/>
    </row>
    <row r="207" spans="1:26" ht="12" customHeight="1" x14ac:dyDescent="0.25">
      <c r="A207" s="33"/>
      <c r="B207" s="33"/>
      <c r="C207" s="33"/>
      <c r="D207" s="33"/>
      <c r="E207" s="33"/>
      <c r="F207" s="33"/>
      <c r="G207" s="33"/>
      <c r="H207" s="99"/>
      <c r="I207" s="33"/>
      <c r="J207" s="33"/>
      <c r="K207" s="33"/>
      <c r="L207" s="33"/>
      <c r="M207" s="33"/>
      <c r="N207" s="33"/>
      <c r="O207" s="33"/>
      <c r="P207" s="33"/>
      <c r="Q207" s="33"/>
      <c r="R207" s="33"/>
      <c r="S207" s="33"/>
      <c r="T207" s="33"/>
      <c r="U207" s="33"/>
      <c r="V207" s="33"/>
      <c r="W207" s="33"/>
      <c r="X207" s="33"/>
      <c r="Y207" s="33"/>
      <c r="Z207" s="33"/>
    </row>
    <row r="208" spans="1:26" ht="12" customHeight="1" x14ac:dyDescent="0.25">
      <c r="A208" s="33"/>
      <c r="B208" s="33"/>
      <c r="C208" s="33"/>
      <c r="D208" s="33"/>
      <c r="E208" s="33"/>
      <c r="F208" s="33"/>
      <c r="G208" s="33"/>
      <c r="H208" s="99"/>
      <c r="I208" s="33"/>
      <c r="J208" s="33"/>
      <c r="K208" s="33"/>
      <c r="L208" s="33"/>
      <c r="M208" s="33"/>
      <c r="N208" s="33"/>
      <c r="O208" s="33"/>
      <c r="P208" s="33"/>
      <c r="Q208" s="33"/>
      <c r="R208" s="33"/>
      <c r="S208" s="33"/>
      <c r="T208" s="33"/>
      <c r="U208" s="33"/>
      <c r="V208" s="33"/>
      <c r="W208" s="33"/>
      <c r="X208" s="33"/>
      <c r="Y208" s="33"/>
      <c r="Z208" s="33"/>
    </row>
    <row r="209" spans="1:26" ht="12" customHeight="1" x14ac:dyDescent="0.25">
      <c r="A209" s="33"/>
      <c r="B209" s="33"/>
      <c r="C209" s="33"/>
      <c r="D209" s="33"/>
      <c r="E209" s="33"/>
      <c r="F209" s="33"/>
      <c r="G209" s="33"/>
      <c r="H209" s="99"/>
      <c r="I209" s="33"/>
      <c r="J209" s="33"/>
      <c r="K209" s="33"/>
      <c r="L209" s="33"/>
      <c r="M209" s="33"/>
      <c r="N209" s="33"/>
      <c r="O209" s="33"/>
      <c r="P209" s="33"/>
      <c r="Q209" s="33"/>
      <c r="R209" s="33"/>
      <c r="S209" s="33"/>
      <c r="T209" s="33"/>
      <c r="U209" s="33"/>
      <c r="V209" s="33"/>
      <c r="W209" s="33"/>
      <c r="X209" s="33"/>
      <c r="Y209" s="33"/>
      <c r="Z209" s="33"/>
    </row>
    <row r="210" spans="1:26" ht="12" customHeight="1" x14ac:dyDescent="0.25">
      <c r="A210" s="33"/>
      <c r="B210" s="33"/>
      <c r="C210" s="33"/>
      <c r="D210" s="33"/>
      <c r="E210" s="33"/>
      <c r="F210" s="33"/>
      <c r="G210" s="33"/>
      <c r="H210" s="99"/>
      <c r="I210" s="33"/>
      <c r="J210" s="33"/>
      <c r="K210" s="33"/>
      <c r="L210" s="33"/>
      <c r="M210" s="33"/>
      <c r="N210" s="33"/>
      <c r="O210" s="33"/>
      <c r="P210" s="33"/>
      <c r="Q210" s="33"/>
      <c r="R210" s="33"/>
      <c r="S210" s="33"/>
      <c r="T210" s="33"/>
      <c r="U210" s="33"/>
      <c r="V210" s="33"/>
      <c r="W210" s="33"/>
      <c r="X210" s="33"/>
      <c r="Y210" s="33"/>
      <c r="Z210" s="33"/>
    </row>
    <row r="211" spans="1:26" ht="12" customHeight="1" x14ac:dyDescent="0.25">
      <c r="A211" s="33"/>
      <c r="B211" s="33"/>
      <c r="C211" s="33"/>
      <c r="D211" s="33"/>
      <c r="E211" s="33"/>
      <c r="F211" s="33"/>
      <c r="G211" s="33"/>
      <c r="H211" s="99"/>
      <c r="I211" s="33"/>
      <c r="J211" s="33"/>
      <c r="K211" s="33"/>
      <c r="L211" s="33"/>
      <c r="M211" s="33"/>
      <c r="N211" s="33"/>
      <c r="O211" s="33"/>
      <c r="P211" s="33"/>
      <c r="Q211" s="33"/>
      <c r="R211" s="33"/>
      <c r="S211" s="33"/>
      <c r="T211" s="33"/>
      <c r="U211" s="33"/>
      <c r="V211" s="33"/>
      <c r="W211" s="33"/>
      <c r="X211" s="33"/>
      <c r="Y211" s="33"/>
      <c r="Z211" s="33"/>
    </row>
    <row r="212" spans="1:26" ht="12" customHeight="1" x14ac:dyDescent="0.25">
      <c r="A212" s="33"/>
      <c r="B212" s="33"/>
      <c r="C212" s="33"/>
      <c r="D212" s="33"/>
      <c r="E212" s="33"/>
      <c r="F212" s="33"/>
      <c r="G212" s="33"/>
      <c r="H212" s="99"/>
      <c r="I212" s="33"/>
      <c r="J212" s="33"/>
      <c r="K212" s="33"/>
      <c r="L212" s="33"/>
      <c r="M212" s="33"/>
      <c r="N212" s="33"/>
      <c r="O212" s="33"/>
      <c r="P212" s="33"/>
      <c r="Q212" s="33"/>
      <c r="R212" s="33"/>
      <c r="S212" s="33"/>
      <c r="T212" s="33"/>
      <c r="U212" s="33"/>
      <c r="V212" s="33"/>
      <c r="W212" s="33"/>
      <c r="X212" s="33"/>
      <c r="Y212" s="33"/>
      <c r="Z212" s="33"/>
    </row>
    <row r="213" spans="1:26" ht="12" customHeight="1" x14ac:dyDescent="0.25">
      <c r="A213" s="33"/>
      <c r="B213" s="33"/>
      <c r="C213" s="33"/>
      <c r="D213" s="33"/>
      <c r="E213" s="33"/>
      <c r="F213" s="33"/>
      <c r="G213" s="33"/>
      <c r="H213" s="99"/>
      <c r="I213" s="33"/>
      <c r="J213" s="33"/>
      <c r="K213" s="33"/>
      <c r="L213" s="33"/>
      <c r="M213" s="33"/>
      <c r="N213" s="33"/>
      <c r="O213" s="33"/>
      <c r="P213" s="33"/>
      <c r="Q213" s="33"/>
      <c r="R213" s="33"/>
      <c r="S213" s="33"/>
      <c r="T213" s="33"/>
      <c r="U213" s="33"/>
      <c r="V213" s="33"/>
      <c r="W213" s="33"/>
      <c r="X213" s="33"/>
      <c r="Y213" s="33"/>
      <c r="Z213" s="33"/>
    </row>
    <row r="214" spans="1:26" ht="12" customHeight="1" x14ac:dyDescent="0.25">
      <c r="A214" s="33"/>
      <c r="B214" s="33"/>
      <c r="C214" s="33"/>
      <c r="D214" s="33"/>
      <c r="E214" s="33"/>
      <c r="F214" s="33"/>
      <c r="G214" s="33"/>
      <c r="H214" s="99"/>
      <c r="I214" s="33"/>
      <c r="J214" s="33"/>
      <c r="K214" s="33"/>
      <c r="L214" s="33"/>
      <c r="M214" s="33"/>
      <c r="N214" s="33"/>
      <c r="O214" s="33"/>
      <c r="P214" s="33"/>
      <c r="Q214" s="33"/>
      <c r="R214" s="33"/>
      <c r="S214" s="33"/>
      <c r="T214" s="33"/>
      <c r="U214" s="33"/>
      <c r="V214" s="33"/>
      <c r="W214" s="33"/>
      <c r="X214" s="33"/>
      <c r="Y214" s="33"/>
      <c r="Z214" s="33"/>
    </row>
    <row r="215" spans="1:26" ht="12" customHeight="1" x14ac:dyDescent="0.25">
      <c r="A215" s="33"/>
      <c r="B215" s="33"/>
      <c r="C215" s="33"/>
      <c r="D215" s="33"/>
      <c r="E215" s="33"/>
      <c r="F215" s="33"/>
      <c r="G215" s="33"/>
      <c r="H215" s="99"/>
      <c r="I215" s="33"/>
      <c r="J215" s="33"/>
      <c r="K215" s="33"/>
      <c r="L215" s="33"/>
      <c r="M215" s="33"/>
      <c r="N215" s="33"/>
      <c r="O215" s="33"/>
      <c r="P215" s="33"/>
      <c r="Q215" s="33"/>
      <c r="R215" s="33"/>
      <c r="S215" s="33"/>
      <c r="T215" s="33"/>
      <c r="U215" s="33"/>
      <c r="V215" s="33"/>
      <c r="W215" s="33"/>
      <c r="X215" s="33"/>
      <c r="Y215" s="33"/>
      <c r="Z215" s="33"/>
    </row>
    <row r="216" spans="1:26" ht="12" customHeight="1" x14ac:dyDescent="0.25">
      <c r="A216" s="33"/>
      <c r="B216" s="33"/>
      <c r="C216" s="33"/>
      <c r="D216" s="33"/>
      <c r="E216" s="33"/>
      <c r="F216" s="33"/>
      <c r="G216" s="33"/>
      <c r="H216" s="99"/>
      <c r="I216" s="33"/>
      <c r="J216" s="33"/>
      <c r="K216" s="33"/>
      <c r="L216" s="33"/>
      <c r="M216" s="33"/>
      <c r="N216" s="33"/>
      <c r="O216" s="33"/>
      <c r="P216" s="33"/>
      <c r="Q216" s="33"/>
      <c r="R216" s="33"/>
      <c r="S216" s="33"/>
      <c r="T216" s="33"/>
      <c r="U216" s="33"/>
      <c r="V216" s="33"/>
      <c r="W216" s="33"/>
      <c r="X216" s="33"/>
      <c r="Y216" s="33"/>
      <c r="Z216" s="33"/>
    </row>
    <row r="217" spans="1:26" ht="12" customHeight="1" x14ac:dyDescent="0.25">
      <c r="A217" s="33"/>
      <c r="B217" s="33"/>
      <c r="C217" s="33"/>
      <c r="D217" s="33"/>
      <c r="E217" s="33"/>
      <c r="F217" s="33"/>
      <c r="G217" s="33"/>
      <c r="H217" s="99"/>
      <c r="I217" s="33"/>
      <c r="J217" s="33"/>
      <c r="K217" s="33"/>
      <c r="L217" s="33"/>
      <c r="M217" s="33"/>
      <c r="N217" s="33"/>
      <c r="O217" s="33"/>
      <c r="P217" s="33"/>
      <c r="Q217" s="33"/>
      <c r="R217" s="33"/>
      <c r="S217" s="33"/>
      <c r="T217" s="33"/>
      <c r="U217" s="33"/>
      <c r="V217" s="33"/>
      <c r="W217" s="33"/>
      <c r="X217" s="33"/>
      <c r="Y217" s="33"/>
      <c r="Z217" s="33"/>
    </row>
    <row r="218" spans="1:26" ht="12" customHeight="1" x14ac:dyDescent="0.25">
      <c r="A218" s="33"/>
      <c r="B218" s="33"/>
      <c r="C218" s="33"/>
      <c r="D218" s="33"/>
      <c r="E218" s="33"/>
      <c r="F218" s="33"/>
      <c r="G218" s="33"/>
      <c r="H218" s="99"/>
      <c r="I218" s="33"/>
      <c r="J218" s="33"/>
      <c r="K218" s="33"/>
      <c r="L218" s="33"/>
      <c r="M218" s="33"/>
      <c r="N218" s="33"/>
      <c r="O218" s="33"/>
      <c r="P218" s="33"/>
      <c r="Q218" s="33"/>
      <c r="R218" s="33"/>
      <c r="S218" s="33"/>
      <c r="T218" s="33"/>
      <c r="U218" s="33"/>
      <c r="V218" s="33"/>
      <c r="W218" s="33"/>
      <c r="X218" s="33"/>
      <c r="Y218" s="33"/>
      <c r="Z218" s="33"/>
    </row>
    <row r="219" spans="1:26" ht="12" customHeight="1" x14ac:dyDescent="0.25">
      <c r="A219" s="33"/>
      <c r="B219" s="33"/>
      <c r="C219" s="33"/>
      <c r="D219" s="33"/>
      <c r="E219" s="33"/>
      <c r="F219" s="33"/>
      <c r="G219" s="33"/>
      <c r="H219" s="99"/>
      <c r="I219" s="33"/>
      <c r="J219" s="33"/>
      <c r="K219" s="33"/>
      <c r="L219" s="33"/>
      <c r="M219" s="33"/>
      <c r="N219" s="33"/>
      <c r="O219" s="33"/>
      <c r="P219" s="33"/>
      <c r="Q219" s="33"/>
      <c r="R219" s="33"/>
      <c r="S219" s="33"/>
      <c r="T219" s="33"/>
      <c r="U219" s="33"/>
      <c r="V219" s="33"/>
      <c r="W219" s="33"/>
      <c r="X219" s="33"/>
      <c r="Y219" s="33"/>
      <c r="Z219" s="33"/>
    </row>
    <row r="220" spans="1:26" ht="12" customHeight="1" x14ac:dyDescent="0.25">
      <c r="A220" s="33"/>
      <c r="B220" s="33"/>
      <c r="C220" s="33"/>
      <c r="D220" s="33"/>
      <c r="E220" s="33"/>
      <c r="F220" s="33"/>
      <c r="G220" s="33"/>
      <c r="H220" s="99"/>
      <c r="I220" s="33"/>
      <c r="J220" s="33"/>
      <c r="K220" s="33"/>
      <c r="L220" s="33"/>
      <c r="M220" s="33"/>
      <c r="N220" s="33"/>
      <c r="O220" s="33"/>
      <c r="P220" s="33"/>
      <c r="Q220" s="33"/>
      <c r="R220" s="33"/>
      <c r="S220" s="33"/>
      <c r="T220" s="33"/>
      <c r="U220" s="33"/>
      <c r="V220" s="33"/>
      <c r="W220" s="33"/>
      <c r="X220" s="33"/>
      <c r="Y220" s="33"/>
      <c r="Z220" s="33"/>
    </row>
    <row r="221" spans="1:26" ht="12" customHeight="1" x14ac:dyDescent="0.25">
      <c r="A221" s="33"/>
      <c r="B221" s="33"/>
      <c r="C221" s="33"/>
      <c r="D221" s="33"/>
      <c r="E221" s="33"/>
      <c r="F221" s="33"/>
      <c r="G221" s="33"/>
      <c r="H221" s="99"/>
      <c r="I221" s="33"/>
      <c r="J221" s="33"/>
      <c r="K221" s="33"/>
      <c r="L221" s="33"/>
      <c r="M221" s="33"/>
      <c r="N221" s="33"/>
      <c r="O221" s="33"/>
      <c r="P221" s="33"/>
      <c r="Q221" s="33"/>
      <c r="R221" s="33"/>
      <c r="S221" s="33"/>
      <c r="T221" s="33"/>
      <c r="U221" s="33"/>
      <c r="V221" s="33"/>
      <c r="W221" s="33"/>
      <c r="X221" s="33"/>
      <c r="Y221" s="33"/>
      <c r="Z221" s="33"/>
    </row>
    <row r="222" spans="1:26" ht="12" customHeight="1" x14ac:dyDescent="0.25">
      <c r="A222" s="33"/>
      <c r="B222" s="33"/>
      <c r="C222" s="33"/>
      <c r="D222" s="33"/>
      <c r="E222" s="33"/>
      <c r="F222" s="33"/>
      <c r="G222" s="33"/>
      <c r="H222" s="99"/>
      <c r="I222" s="33"/>
      <c r="J222" s="33"/>
      <c r="K222" s="33"/>
      <c r="L222" s="33"/>
      <c r="M222" s="33"/>
      <c r="N222" s="33"/>
      <c r="O222" s="33"/>
      <c r="P222" s="33"/>
      <c r="Q222" s="33"/>
      <c r="R222" s="33"/>
      <c r="S222" s="33"/>
      <c r="T222" s="33"/>
      <c r="U222" s="33"/>
      <c r="V222" s="33"/>
      <c r="W222" s="33"/>
      <c r="X222" s="33"/>
      <c r="Y222" s="33"/>
      <c r="Z222" s="33"/>
    </row>
    <row r="223" spans="1:26" ht="12" customHeight="1" x14ac:dyDescent="0.25">
      <c r="A223" s="33"/>
      <c r="B223" s="33"/>
      <c r="C223" s="33"/>
      <c r="D223" s="33"/>
      <c r="E223" s="33"/>
      <c r="F223" s="33"/>
      <c r="G223" s="33"/>
      <c r="H223" s="99"/>
      <c r="I223" s="33"/>
      <c r="J223" s="33"/>
      <c r="K223" s="33"/>
      <c r="L223" s="33"/>
      <c r="M223" s="33"/>
      <c r="N223" s="33"/>
      <c r="O223" s="33"/>
      <c r="P223" s="33"/>
      <c r="Q223" s="33"/>
      <c r="R223" s="33"/>
      <c r="S223" s="33"/>
      <c r="T223" s="33"/>
      <c r="U223" s="33"/>
      <c r="V223" s="33"/>
      <c r="W223" s="33"/>
      <c r="X223" s="33"/>
      <c r="Y223" s="33"/>
      <c r="Z223" s="33"/>
    </row>
    <row r="224" spans="1:26" ht="12" customHeight="1" x14ac:dyDescent="0.25">
      <c r="A224" s="33"/>
      <c r="B224" s="33"/>
      <c r="C224" s="33"/>
      <c r="D224" s="33"/>
      <c r="E224" s="33"/>
      <c r="F224" s="33"/>
      <c r="G224" s="33"/>
      <c r="H224" s="99"/>
      <c r="I224" s="33"/>
      <c r="J224" s="33"/>
      <c r="K224" s="33"/>
      <c r="L224" s="33"/>
      <c r="M224" s="33"/>
      <c r="N224" s="33"/>
      <c r="O224" s="33"/>
      <c r="P224" s="33"/>
      <c r="Q224" s="33"/>
      <c r="R224" s="33"/>
      <c r="S224" s="33"/>
      <c r="T224" s="33"/>
      <c r="U224" s="33"/>
      <c r="V224" s="33"/>
      <c r="W224" s="33"/>
      <c r="X224" s="33"/>
      <c r="Y224" s="33"/>
      <c r="Z224" s="33"/>
    </row>
    <row r="225" spans="1:26" ht="12" customHeight="1" x14ac:dyDescent="0.25">
      <c r="A225" s="33"/>
      <c r="B225" s="33"/>
      <c r="C225" s="33"/>
      <c r="D225" s="33"/>
      <c r="E225" s="33"/>
      <c r="F225" s="33"/>
      <c r="G225" s="33"/>
      <c r="H225" s="99"/>
      <c r="I225" s="33"/>
      <c r="J225" s="33"/>
      <c r="K225" s="33"/>
      <c r="L225" s="33"/>
      <c r="M225" s="33"/>
      <c r="N225" s="33"/>
      <c r="O225" s="33"/>
      <c r="P225" s="33"/>
      <c r="Q225" s="33"/>
      <c r="R225" s="33"/>
      <c r="S225" s="33"/>
      <c r="T225" s="33"/>
      <c r="U225" s="33"/>
      <c r="V225" s="33"/>
      <c r="W225" s="33"/>
      <c r="X225" s="33"/>
      <c r="Y225" s="33"/>
      <c r="Z225" s="33"/>
    </row>
    <row r="226" spans="1:26" ht="12" customHeight="1" x14ac:dyDescent="0.25">
      <c r="A226" s="33"/>
      <c r="B226" s="33"/>
      <c r="C226" s="33"/>
      <c r="D226" s="33"/>
      <c r="E226" s="33"/>
      <c r="F226" s="33"/>
      <c r="G226" s="33"/>
      <c r="H226" s="99"/>
      <c r="I226" s="33"/>
      <c r="J226" s="33"/>
      <c r="K226" s="33"/>
      <c r="L226" s="33"/>
      <c r="M226" s="33"/>
      <c r="N226" s="33"/>
      <c r="O226" s="33"/>
      <c r="P226" s="33"/>
      <c r="Q226" s="33"/>
      <c r="R226" s="33"/>
      <c r="S226" s="33"/>
      <c r="T226" s="33"/>
      <c r="U226" s="33"/>
      <c r="V226" s="33"/>
      <c r="W226" s="33"/>
      <c r="X226" s="33"/>
      <c r="Y226" s="33"/>
      <c r="Z226" s="33"/>
    </row>
    <row r="227" spans="1:26" ht="12" customHeight="1" x14ac:dyDescent="0.25">
      <c r="A227" s="33"/>
      <c r="B227" s="33"/>
      <c r="C227" s="33"/>
      <c r="D227" s="33"/>
      <c r="E227" s="33"/>
      <c r="F227" s="33"/>
      <c r="G227" s="33"/>
      <c r="H227" s="99"/>
      <c r="I227" s="33"/>
      <c r="J227" s="33"/>
      <c r="K227" s="33"/>
      <c r="L227" s="33"/>
      <c r="M227" s="33"/>
      <c r="N227" s="33"/>
      <c r="O227" s="33"/>
      <c r="P227" s="33"/>
      <c r="Q227" s="33"/>
      <c r="R227" s="33"/>
      <c r="S227" s="33"/>
      <c r="T227" s="33"/>
      <c r="U227" s="33"/>
      <c r="V227" s="33"/>
      <c r="W227" s="33"/>
      <c r="X227" s="33"/>
      <c r="Y227" s="33"/>
      <c r="Z227" s="33"/>
    </row>
    <row r="228" spans="1:26" ht="12" customHeight="1" x14ac:dyDescent="0.25">
      <c r="A228" s="33"/>
      <c r="B228" s="33"/>
      <c r="C228" s="33"/>
      <c r="D228" s="33"/>
      <c r="E228" s="33"/>
      <c r="F228" s="33"/>
      <c r="G228" s="33"/>
      <c r="H228" s="99"/>
      <c r="I228" s="33"/>
      <c r="J228" s="33"/>
      <c r="K228" s="33"/>
      <c r="L228" s="33"/>
      <c r="M228" s="33"/>
      <c r="N228" s="33"/>
      <c r="O228" s="33"/>
      <c r="P228" s="33"/>
      <c r="Q228" s="33"/>
      <c r="R228" s="33"/>
      <c r="S228" s="33"/>
      <c r="T228" s="33"/>
      <c r="U228" s="33"/>
      <c r="V228" s="33"/>
      <c r="W228" s="33"/>
      <c r="X228" s="33"/>
      <c r="Y228" s="33"/>
      <c r="Z228" s="33"/>
    </row>
    <row r="229" spans="1:26" ht="12" customHeight="1" x14ac:dyDescent="0.25">
      <c r="A229" s="33"/>
      <c r="B229" s="33"/>
      <c r="C229" s="33"/>
      <c r="D229" s="33"/>
      <c r="E229" s="33"/>
      <c r="F229" s="33"/>
      <c r="G229" s="33"/>
      <c r="H229" s="99"/>
      <c r="I229" s="33"/>
      <c r="J229" s="33"/>
      <c r="K229" s="33"/>
      <c r="L229" s="33"/>
      <c r="M229" s="33"/>
      <c r="N229" s="33"/>
      <c r="O229" s="33"/>
      <c r="P229" s="33"/>
      <c r="Q229" s="33"/>
      <c r="R229" s="33"/>
      <c r="S229" s="33"/>
      <c r="T229" s="33"/>
      <c r="U229" s="33"/>
      <c r="V229" s="33"/>
      <c r="W229" s="33"/>
      <c r="X229" s="33"/>
      <c r="Y229" s="33"/>
      <c r="Z229" s="33"/>
    </row>
    <row r="230" spans="1:26" ht="12" customHeight="1" x14ac:dyDescent="0.25">
      <c r="A230" s="33"/>
      <c r="B230" s="33"/>
      <c r="C230" s="33"/>
      <c r="D230" s="33"/>
      <c r="E230" s="33"/>
      <c r="F230" s="33"/>
      <c r="G230" s="33"/>
      <c r="H230" s="99"/>
      <c r="I230" s="33"/>
      <c r="J230" s="33"/>
      <c r="K230" s="33"/>
      <c r="L230" s="33"/>
      <c r="M230" s="33"/>
      <c r="N230" s="33"/>
      <c r="O230" s="33"/>
      <c r="P230" s="33"/>
      <c r="Q230" s="33"/>
      <c r="R230" s="33"/>
      <c r="S230" s="33"/>
      <c r="T230" s="33"/>
      <c r="U230" s="33"/>
      <c r="V230" s="33"/>
      <c r="W230" s="33"/>
      <c r="X230" s="33"/>
      <c r="Y230" s="33"/>
      <c r="Z230" s="33"/>
    </row>
    <row r="231" spans="1:26" ht="12" customHeight="1" x14ac:dyDescent="0.25">
      <c r="A231" s="33"/>
      <c r="B231" s="33"/>
      <c r="C231" s="33"/>
      <c r="D231" s="33"/>
      <c r="E231" s="33"/>
      <c r="F231" s="33"/>
      <c r="G231" s="33"/>
      <c r="H231" s="99"/>
      <c r="I231" s="33"/>
      <c r="J231" s="33"/>
      <c r="K231" s="33"/>
      <c r="L231" s="33"/>
      <c r="M231" s="33"/>
      <c r="N231" s="33"/>
      <c r="O231" s="33"/>
      <c r="P231" s="33"/>
      <c r="Q231" s="33"/>
      <c r="R231" s="33"/>
      <c r="S231" s="33"/>
      <c r="T231" s="33"/>
      <c r="U231" s="33"/>
      <c r="V231" s="33"/>
      <c r="W231" s="33"/>
      <c r="X231" s="33"/>
      <c r="Y231" s="33"/>
      <c r="Z231" s="33"/>
    </row>
    <row r="232" spans="1:26" ht="12" customHeight="1" x14ac:dyDescent="0.25">
      <c r="A232" s="33"/>
      <c r="B232" s="33"/>
      <c r="C232" s="33"/>
      <c r="D232" s="33"/>
      <c r="E232" s="33"/>
      <c r="F232" s="33"/>
      <c r="G232" s="33"/>
      <c r="H232" s="99"/>
      <c r="I232" s="33"/>
      <c r="J232" s="33"/>
      <c r="K232" s="33"/>
      <c r="L232" s="33"/>
      <c r="M232" s="33"/>
      <c r="N232" s="33"/>
      <c r="O232" s="33"/>
      <c r="P232" s="33"/>
      <c r="Q232" s="33"/>
      <c r="R232" s="33"/>
      <c r="S232" s="33"/>
      <c r="T232" s="33"/>
      <c r="U232" s="33"/>
      <c r="V232" s="33"/>
      <c r="W232" s="33"/>
      <c r="X232" s="33"/>
      <c r="Y232" s="33"/>
      <c r="Z232" s="33"/>
    </row>
    <row r="233" spans="1:26" ht="12" customHeight="1" x14ac:dyDescent="0.25">
      <c r="A233" s="33"/>
      <c r="B233" s="33"/>
      <c r="C233" s="33"/>
      <c r="D233" s="33"/>
      <c r="E233" s="33"/>
      <c r="F233" s="33"/>
      <c r="G233" s="33"/>
      <c r="H233" s="99"/>
      <c r="I233" s="33"/>
      <c r="J233" s="33"/>
      <c r="K233" s="33"/>
      <c r="L233" s="33"/>
      <c r="M233" s="33"/>
      <c r="N233" s="33"/>
      <c r="O233" s="33"/>
      <c r="P233" s="33"/>
      <c r="Q233" s="33"/>
      <c r="R233" s="33"/>
      <c r="S233" s="33"/>
      <c r="T233" s="33"/>
      <c r="U233" s="33"/>
      <c r="V233" s="33"/>
      <c r="W233" s="33"/>
      <c r="X233" s="33"/>
      <c r="Y233" s="33"/>
      <c r="Z233" s="33"/>
    </row>
    <row r="234" spans="1:26" ht="12" customHeight="1" x14ac:dyDescent="0.25">
      <c r="A234" s="33"/>
      <c r="B234" s="33"/>
      <c r="C234" s="33"/>
      <c r="D234" s="33"/>
      <c r="E234" s="33"/>
      <c r="F234" s="33"/>
      <c r="G234" s="33"/>
      <c r="H234" s="99"/>
      <c r="I234" s="33"/>
      <c r="J234" s="33"/>
      <c r="K234" s="33"/>
      <c r="L234" s="33"/>
      <c r="M234" s="33"/>
      <c r="N234" s="33"/>
      <c r="O234" s="33"/>
      <c r="P234" s="33"/>
      <c r="Q234" s="33"/>
      <c r="R234" s="33"/>
      <c r="S234" s="33"/>
      <c r="T234" s="33"/>
      <c r="U234" s="33"/>
      <c r="V234" s="33"/>
      <c r="W234" s="33"/>
      <c r="X234" s="33"/>
      <c r="Y234" s="33"/>
      <c r="Z234" s="33"/>
    </row>
    <row r="235" spans="1:26" ht="12" customHeight="1" x14ac:dyDescent="0.25">
      <c r="A235" s="33"/>
      <c r="B235" s="33"/>
      <c r="C235" s="33"/>
      <c r="D235" s="33"/>
      <c r="E235" s="33"/>
      <c r="F235" s="33"/>
      <c r="G235" s="33"/>
      <c r="H235" s="99"/>
      <c r="I235" s="33"/>
      <c r="J235" s="33"/>
      <c r="K235" s="33"/>
      <c r="L235" s="33"/>
      <c r="M235" s="33"/>
      <c r="N235" s="33"/>
      <c r="O235" s="33"/>
      <c r="P235" s="33"/>
      <c r="Q235" s="33"/>
      <c r="R235" s="33"/>
      <c r="S235" s="33"/>
      <c r="T235" s="33"/>
      <c r="U235" s="33"/>
      <c r="V235" s="33"/>
      <c r="W235" s="33"/>
      <c r="X235" s="33"/>
      <c r="Y235" s="33"/>
      <c r="Z235" s="33"/>
    </row>
    <row r="236" spans="1:26" ht="12" customHeight="1" x14ac:dyDescent="0.25">
      <c r="A236" s="33"/>
      <c r="B236" s="33"/>
      <c r="C236" s="33"/>
      <c r="D236" s="33"/>
      <c r="E236" s="33"/>
      <c r="F236" s="33"/>
      <c r="G236" s="33"/>
      <c r="H236" s="99"/>
      <c r="I236" s="33"/>
      <c r="J236" s="33"/>
      <c r="K236" s="33"/>
      <c r="L236" s="33"/>
      <c r="M236" s="33"/>
      <c r="N236" s="33"/>
      <c r="O236" s="33"/>
      <c r="P236" s="33"/>
      <c r="Q236" s="33"/>
      <c r="R236" s="33"/>
      <c r="S236" s="33"/>
      <c r="T236" s="33"/>
      <c r="U236" s="33"/>
      <c r="V236" s="33"/>
      <c r="W236" s="33"/>
      <c r="X236" s="33"/>
      <c r="Y236" s="33"/>
      <c r="Z236" s="33"/>
    </row>
    <row r="237" spans="1:26" ht="12" customHeight="1" x14ac:dyDescent="0.25">
      <c r="A237" s="33"/>
      <c r="B237" s="33"/>
      <c r="C237" s="33"/>
      <c r="D237" s="33"/>
      <c r="E237" s="33"/>
      <c r="F237" s="33"/>
      <c r="G237" s="33"/>
      <c r="H237" s="99"/>
      <c r="I237" s="33"/>
      <c r="J237" s="33"/>
      <c r="K237" s="33"/>
      <c r="L237" s="33"/>
      <c r="M237" s="33"/>
      <c r="N237" s="33"/>
      <c r="O237" s="33"/>
      <c r="P237" s="33"/>
      <c r="Q237" s="33"/>
      <c r="R237" s="33"/>
      <c r="S237" s="33"/>
      <c r="T237" s="33"/>
      <c r="U237" s="33"/>
      <c r="V237" s="33"/>
      <c r="W237" s="33"/>
      <c r="X237" s="33"/>
      <c r="Y237" s="33"/>
      <c r="Z237" s="33"/>
    </row>
    <row r="238" spans="1:26" ht="12" customHeight="1" x14ac:dyDescent="0.25">
      <c r="A238" s="33"/>
      <c r="B238" s="33"/>
      <c r="C238" s="33"/>
      <c r="D238" s="33"/>
      <c r="E238" s="33"/>
      <c r="F238" s="33"/>
      <c r="G238" s="33"/>
      <c r="H238" s="99"/>
      <c r="I238" s="33"/>
      <c r="J238" s="33"/>
      <c r="K238" s="33"/>
      <c r="L238" s="33"/>
      <c r="M238" s="33"/>
      <c r="N238" s="33"/>
      <c r="O238" s="33"/>
      <c r="P238" s="33"/>
      <c r="Q238" s="33"/>
      <c r="R238" s="33"/>
      <c r="S238" s="33"/>
      <c r="T238" s="33"/>
      <c r="U238" s="33"/>
      <c r="V238" s="33"/>
      <c r="W238" s="33"/>
      <c r="X238" s="33"/>
      <c r="Y238" s="33"/>
      <c r="Z238" s="33"/>
    </row>
    <row r="239" spans="1:26" ht="12" customHeight="1" x14ac:dyDescent="0.25">
      <c r="A239" s="33"/>
      <c r="B239" s="33"/>
      <c r="C239" s="33"/>
      <c r="D239" s="33"/>
      <c r="E239" s="33"/>
      <c r="F239" s="33"/>
      <c r="G239" s="33"/>
      <c r="H239" s="99"/>
      <c r="I239" s="33"/>
      <c r="J239" s="33"/>
      <c r="K239" s="33"/>
      <c r="L239" s="33"/>
      <c r="M239" s="33"/>
      <c r="N239" s="33"/>
      <c r="O239" s="33"/>
      <c r="P239" s="33"/>
      <c r="Q239" s="33"/>
      <c r="R239" s="33"/>
      <c r="S239" s="33"/>
      <c r="T239" s="33"/>
      <c r="U239" s="33"/>
      <c r="V239" s="33"/>
      <c r="W239" s="33"/>
      <c r="X239" s="33"/>
      <c r="Y239" s="33"/>
      <c r="Z239" s="33"/>
    </row>
    <row r="240" spans="1:26" ht="12" customHeight="1" x14ac:dyDescent="0.25">
      <c r="A240" s="33"/>
      <c r="B240" s="33"/>
      <c r="C240" s="33"/>
      <c r="D240" s="33"/>
      <c r="E240" s="33"/>
      <c r="F240" s="33"/>
      <c r="G240" s="33"/>
      <c r="H240" s="99"/>
      <c r="I240" s="33"/>
      <c r="J240" s="33"/>
      <c r="K240" s="33"/>
      <c r="L240" s="33"/>
      <c r="M240" s="33"/>
      <c r="N240" s="33"/>
      <c r="O240" s="33"/>
      <c r="P240" s="33"/>
      <c r="Q240" s="33"/>
      <c r="R240" s="33"/>
      <c r="S240" s="33"/>
      <c r="T240" s="33"/>
      <c r="U240" s="33"/>
      <c r="V240" s="33"/>
      <c r="W240" s="33"/>
      <c r="X240" s="33"/>
      <c r="Y240" s="33"/>
      <c r="Z240" s="33"/>
    </row>
    <row r="241" spans="1:26" ht="12" customHeight="1" x14ac:dyDescent="0.25">
      <c r="A241" s="33"/>
      <c r="B241" s="33"/>
      <c r="C241" s="33"/>
      <c r="D241" s="33"/>
      <c r="E241" s="33"/>
      <c r="F241" s="33"/>
      <c r="G241" s="33"/>
      <c r="H241" s="99"/>
      <c r="I241" s="33"/>
      <c r="J241" s="33"/>
      <c r="K241" s="33"/>
      <c r="L241" s="33"/>
      <c r="M241" s="33"/>
      <c r="N241" s="33"/>
      <c r="O241" s="33"/>
      <c r="P241" s="33"/>
      <c r="Q241" s="33"/>
      <c r="R241" s="33"/>
      <c r="S241" s="33"/>
      <c r="T241" s="33"/>
      <c r="U241" s="33"/>
      <c r="V241" s="33"/>
      <c r="W241" s="33"/>
      <c r="X241" s="33"/>
      <c r="Y241" s="33"/>
      <c r="Z241" s="33"/>
    </row>
    <row r="242" spans="1:26" ht="12" customHeight="1" x14ac:dyDescent="0.25">
      <c r="A242" s="33"/>
      <c r="B242" s="33"/>
      <c r="C242" s="33"/>
      <c r="D242" s="33"/>
      <c r="E242" s="33"/>
      <c r="F242" s="33"/>
      <c r="G242" s="33"/>
      <c r="H242" s="99"/>
      <c r="I242" s="33"/>
      <c r="J242" s="33"/>
      <c r="K242" s="33"/>
      <c r="L242" s="33"/>
      <c r="M242" s="33"/>
      <c r="N242" s="33"/>
      <c r="O242" s="33"/>
      <c r="P242" s="33"/>
      <c r="Q242" s="33"/>
      <c r="R242" s="33"/>
      <c r="S242" s="33"/>
      <c r="T242" s="33"/>
      <c r="U242" s="33"/>
      <c r="V242" s="33"/>
      <c r="W242" s="33"/>
      <c r="X242" s="33"/>
      <c r="Y242" s="33"/>
      <c r="Z242" s="33"/>
    </row>
    <row r="243" spans="1:26" ht="12" customHeight="1" x14ac:dyDescent="0.25">
      <c r="A243" s="33"/>
      <c r="B243" s="33"/>
      <c r="C243" s="33"/>
      <c r="D243" s="33"/>
      <c r="E243" s="33"/>
      <c r="F243" s="33"/>
      <c r="G243" s="33"/>
      <c r="H243" s="99"/>
      <c r="I243" s="33"/>
      <c r="J243" s="33"/>
      <c r="K243" s="33"/>
      <c r="L243" s="33"/>
      <c r="M243" s="33"/>
      <c r="N243" s="33"/>
      <c r="O243" s="33"/>
      <c r="P243" s="33"/>
      <c r="Q243" s="33"/>
      <c r="R243" s="33"/>
      <c r="S243" s="33"/>
      <c r="T243" s="33"/>
      <c r="U243" s="33"/>
      <c r="V243" s="33"/>
      <c r="W243" s="33"/>
      <c r="X243" s="33"/>
      <c r="Y243" s="33"/>
      <c r="Z243" s="33"/>
    </row>
    <row r="244" spans="1:26" ht="12" customHeight="1" x14ac:dyDescent="0.25">
      <c r="A244" s="33"/>
      <c r="B244" s="33"/>
      <c r="C244" s="33"/>
      <c r="D244" s="33"/>
      <c r="E244" s="33"/>
      <c r="F244" s="33"/>
      <c r="G244" s="33"/>
      <c r="H244" s="99"/>
      <c r="I244" s="33"/>
      <c r="J244" s="33"/>
      <c r="K244" s="33"/>
      <c r="L244" s="33"/>
      <c r="M244" s="33"/>
      <c r="N244" s="33"/>
      <c r="O244" s="33"/>
      <c r="P244" s="33"/>
      <c r="Q244" s="33"/>
      <c r="R244" s="33"/>
      <c r="S244" s="33"/>
      <c r="T244" s="33"/>
      <c r="U244" s="33"/>
      <c r="V244" s="33"/>
      <c r="W244" s="33"/>
      <c r="X244" s="33"/>
      <c r="Y244" s="33"/>
      <c r="Z244" s="33"/>
    </row>
    <row r="245" spans="1:26" ht="12" customHeight="1" x14ac:dyDescent="0.25">
      <c r="A245" s="33"/>
      <c r="B245" s="33"/>
      <c r="C245" s="33"/>
      <c r="D245" s="33"/>
      <c r="E245" s="33"/>
      <c r="F245" s="33"/>
      <c r="G245" s="33"/>
      <c r="H245" s="99"/>
      <c r="I245" s="33"/>
      <c r="J245" s="33"/>
      <c r="K245" s="33"/>
      <c r="L245" s="33"/>
      <c r="M245" s="33"/>
      <c r="N245" s="33"/>
      <c r="O245" s="33"/>
      <c r="P245" s="33"/>
      <c r="Q245" s="33"/>
      <c r="R245" s="33"/>
      <c r="S245" s="33"/>
      <c r="T245" s="33"/>
      <c r="U245" s="33"/>
      <c r="V245" s="33"/>
      <c r="W245" s="33"/>
      <c r="X245" s="33"/>
      <c r="Y245" s="33"/>
      <c r="Z245" s="33"/>
    </row>
    <row r="246" spans="1:26" ht="12" customHeight="1" x14ac:dyDescent="0.25">
      <c r="A246" s="33"/>
      <c r="B246" s="33"/>
      <c r="C246" s="33"/>
      <c r="D246" s="33"/>
      <c r="E246" s="33"/>
      <c r="F246" s="33"/>
      <c r="G246" s="33"/>
      <c r="H246" s="99"/>
      <c r="I246" s="33"/>
      <c r="J246" s="33"/>
      <c r="K246" s="33"/>
      <c r="L246" s="33"/>
      <c r="M246" s="33"/>
      <c r="N246" s="33"/>
      <c r="O246" s="33"/>
      <c r="P246" s="33"/>
      <c r="Q246" s="33"/>
      <c r="R246" s="33"/>
      <c r="S246" s="33"/>
      <c r="T246" s="33"/>
      <c r="U246" s="33"/>
      <c r="V246" s="33"/>
      <c r="W246" s="33"/>
      <c r="X246" s="33"/>
      <c r="Y246" s="33"/>
      <c r="Z246" s="33"/>
    </row>
    <row r="247" spans="1:26" ht="12" customHeight="1" x14ac:dyDescent="0.25">
      <c r="A247" s="33"/>
      <c r="B247" s="33"/>
      <c r="C247" s="33"/>
      <c r="D247" s="33"/>
      <c r="E247" s="33"/>
      <c r="F247" s="33"/>
      <c r="G247" s="33"/>
      <c r="H247" s="99"/>
      <c r="I247" s="33"/>
      <c r="J247" s="33"/>
      <c r="K247" s="33"/>
      <c r="L247" s="33"/>
      <c r="M247" s="33"/>
      <c r="N247" s="33"/>
      <c r="O247" s="33"/>
      <c r="P247" s="33"/>
      <c r="Q247" s="33"/>
      <c r="R247" s="33"/>
      <c r="S247" s="33"/>
      <c r="T247" s="33"/>
      <c r="U247" s="33"/>
      <c r="V247" s="33"/>
      <c r="W247" s="33"/>
      <c r="X247" s="33"/>
      <c r="Y247" s="33"/>
      <c r="Z247" s="33"/>
    </row>
    <row r="248" spans="1:26" ht="12" customHeight="1" x14ac:dyDescent="0.25">
      <c r="A248" s="33"/>
      <c r="B248" s="33"/>
      <c r="C248" s="33"/>
      <c r="D248" s="33"/>
      <c r="E248" s="33"/>
      <c r="F248" s="33"/>
      <c r="G248" s="33"/>
      <c r="H248" s="99"/>
      <c r="I248" s="33"/>
      <c r="J248" s="33"/>
      <c r="K248" s="33"/>
      <c r="L248" s="33"/>
      <c r="M248" s="33"/>
      <c r="N248" s="33"/>
      <c r="O248" s="33"/>
      <c r="P248" s="33"/>
      <c r="Q248" s="33"/>
      <c r="R248" s="33"/>
      <c r="S248" s="33"/>
      <c r="T248" s="33"/>
      <c r="U248" s="33"/>
      <c r="V248" s="33"/>
      <c r="W248" s="33"/>
      <c r="X248" s="33"/>
      <c r="Y248" s="33"/>
      <c r="Z248" s="33"/>
    </row>
    <row r="249" spans="1:26" ht="12" customHeight="1" x14ac:dyDescent="0.25">
      <c r="A249" s="33"/>
      <c r="B249" s="33"/>
      <c r="C249" s="33"/>
      <c r="D249" s="33"/>
      <c r="E249" s="33"/>
      <c r="F249" s="33"/>
      <c r="G249" s="33"/>
      <c r="H249" s="99"/>
      <c r="I249" s="33"/>
      <c r="J249" s="33"/>
      <c r="K249" s="33"/>
      <c r="L249" s="33"/>
      <c r="M249" s="33"/>
      <c r="N249" s="33"/>
      <c r="O249" s="33"/>
      <c r="P249" s="33"/>
      <c r="Q249" s="33"/>
      <c r="R249" s="33"/>
      <c r="S249" s="33"/>
      <c r="T249" s="33"/>
      <c r="U249" s="33"/>
      <c r="V249" s="33"/>
      <c r="W249" s="33"/>
      <c r="X249" s="33"/>
      <c r="Y249" s="33"/>
      <c r="Z249" s="33"/>
    </row>
    <row r="250" spans="1:26" ht="12" customHeight="1" x14ac:dyDescent="0.25">
      <c r="A250" s="33"/>
      <c r="B250" s="33"/>
      <c r="C250" s="33"/>
      <c r="D250" s="33"/>
      <c r="E250" s="33"/>
      <c r="F250" s="33"/>
      <c r="G250" s="33"/>
      <c r="H250" s="99"/>
      <c r="I250" s="33"/>
      <c r="J250" s="33"/>
      <c r="K250" s="33"/>
      <c r="L250" s="33"/>
      <c r="M250" s="33"/>
      <c r="N250" s="33"/>
      <c r="O250" s="33"/>
      <c r="P250" s="33"/>
      <c r="Q250" s="33"/>
      <c r="R250" s="33"/>
      <c r="S250" s="33"/>
      <c r="T250" s="33"/>
      <c r="U250" s="33"/>
      <c r="V250" s="33"/>
      <c r="W250" s="33"/>
      <c r="X250" s="33"/>
      <c r="Y250" s="33"/>
      <c r="Z250" s="33"/>
    </row>
    <row r="251" spans="1:26" ht="12" customHeight="1" x14ac:dyDescent="0.25">
      <c r="A251" s="33"/>
      <c r="B251" s="33"/>
      <c r="C251" s="33"/>
      <c r="D251" s="33"/>
      <c r="E251" s="33"/>
      <c r="F251" s="33"/>
      <c r="G251" s="33"/>
      <c r="H251" s="99"/>
      <c r="I251" s="33"/>
      <c r="J251" s="33"/>
      <c r="K251" s="33"/>
      <c r="L251" s="33"/>
      <c r="M251" s="33"/>
      <c r="N251" s="33"/>
      <c r="O251" s="33"/>
      <c r="P251" s="33"/>
      <c r="Q251" s="33"/>
      <c r="R251" s="33"/>
      <c r="S251" s="33"/>
      <c r="T251" s="33"/>
      <c r="U251" s="33"/>
      <c r="V251" s="33"/>
      <c r="W251" s="33"/>
      <c r="X251" s="33"/>
      <c r="Y251" s="33"/>
      <c r="Z251" s="33"/>
    </row>
    <row r="252" spans="1:26" ht="12" customHeight="1" x14ac:dyDescent="0.25">
      <c r="A252" s="33"/>
      <c r="B252" s="33"/>
      <c r="C252" s="33"/>
      <c r="D252" s="33"/>
      <c r="E252" s="33"/>
      <c r="F252" s="33"/>
      <c r="G252" s="33"/>
      <c r="H252" s="99"/>
      <c r="I252" s="33"/>
      <c r="J252" s="33"/>
      <c r="K252" s="33"/>
      <c r="L252" s="33"/>
      <c r="M252" s="33"/>
      <c r="N252" s="33"/>
      <c r="O252" s="33"/>
      <c r="P252" s="33"/>
      <c r="Q252" s="33"/>
      <c r="R252" s="33"/>
      <c r="S252" s="33"/>
      <c r="T252" s="33"/>
      <c r="U252" s="33"/>
      <c r="V252" s="33"/>
      <c r="W252" s="33"/>
      <c r="X252" s="33"/>
      <c r="Y252" s="33"/>
      <c r="Z252" s="33"/>
    </row>
    <row r="253" spans="1:26" ht="12" customHeight="1" x14ac:dyDescent="0.25">
      <c r="A253" s="33"/>
      <c r="B253" s="33"/>
      <c r="C253" s="33"/>
      <c r="D253" s="33"/>
      <c r="E253" s="33"/>
      <c r="F253" s="33"/>
      <c r="G253" s="33"/>
      <c r="H253" s="99"/>
      <c r="I253" s="33"/>
      <c r="J253" s="33"/>
      <c r="K253" s="33"/>
      <c r="L253" s="33"/>
      <c r="M253" s="33"/>
      <c r="N253" s="33"/>
      <c r="O253" s="33"/>
      <c r="P253" s="33"/>
      <c r="Q253" s="33"/>
      <c r="R253" s="33"/>
      <c r="S253" s="33"/>
      <c r="T253" s="33"/>
      <c r="U253" s="33"/>
      <c r="V253" s="33"/>
      <c r="W253" s="33"/>
      <c r="X253" s="33"/>
      <c r="Y253" s="33"/>
      <c r="Z253" s="33"/>
    </row>
    <row r="254" spans="1:26" ht="12" customHeight="1" x14ac:dyDescent="0.25">
      <c r="A254" s="33"/>
      <c r="B254" s="33"/>
      <c r="C254" s="33"/>
      <c r="D254" s="33"/>
      <c r="E254" s="33"/>
      <c r="F254" s="33"/>
      <c r="G254" s="33"/>
      <c r="H254" s="99"/>
      <c r="I254" s="33"/>
      <c r="J254" s="33"/>
      <c r="K254" s="33"/>
      <c r="L254" s="33"/>
      <c r="M254" s="33"/>
      <c r="N254" s="33"/>
      <c r="O254" s="33"/>
      <c r="P254" s="33"/>
      <c r="Q254" s="33"/>
      <c r="R254" s="33"/>
      <c r="S254" s="33"/>
      <c r="T254" s="33"/>
      <c r="U254" s="33"/>
      <c r="V254" s="33"/>
      <c r="W254" s="33"/>
      <c r="X254" s="33"/>
      <c r="Y254" s="33"/>
      <c r="Z254" s="33"/>
    </row>
    <row r="255" spans="1:26" ht="12" customHeight="1" x14ac:dyDescent="0.25">
      <c r="A255" s="33"/>
      <c r="B255" s="33"/>
      <c r="C255" s="33"/>
      <c r="D255" s="33"/>
      <c r="E255" s="33"/>
      <c r="F255" s="33"/>
      <c r="G255" s="33"/>
      <c r="H255" s="99"/>
      <c r="I255" s="33"/>
      <c r="J255" s="33"/>
      <c r="K255" s="33"/>
      <c r="L255" s="33"/>
      <c r="M255" s="33"/>
      <c r="N255" s="33"/>
      <c r="O255" s="33"/>
      <c r="P255" s="33"/>
      <c r="Q255" s="33"/>
      <c r="R255" s="33"/>
      <c r="S255" s="33"/>
      <c r="T255" s="33"/>
      <c r="U255" s="33"/>
      <c r="V255" s="33"/>
      <c r="W255" s="33"/>
      <c r="X255" s="33"/>
      <c r="Y255" s="33"/>
      <c r="Z255" s="33"/>
    </row>
    <row r="256" spans="1:26" ht="12" customHeight="1" x14ac:dyDescent="0.25">
      <c r="A256" s="33"/>
      <c r="B256" s="33"/>
      <c r="C256" s="33"/>
      <c r="D256" s="33"/>
      <c r="E256" s="33"/>
      <c r="F256" s="33"/>
      <c r="G256" s="33"/>
      <c r="H256" s="99"/>
      <c r="I256" s="33"/>
      <c r="J256" s="33"/>
      <c r="K256" s="33"/>
      <c r="L256" s="33"/>
      <c r="M256" s="33"/>
      <c r="N256" s="33"/>
      <c r="O256" s="33"/>
      <c r="P256" s="33"/>
      <c r="Q256" s="33"/>
      <c r="R256" s="33"/>
      <c r="S256" s="33"/>
      <c r="T256" s="33"/>
      <c r="U256" s="33"/>
      <c r="V256" s="33"/>
      <c r="W256" s="33"/>
      <c r="X256" s="33"/>
      <c r="Y256" s="33"/>
      <c r="Z256" s="33"/>
    </row>
    <row r="257" spans="1:26" ht="12" customHeight="1" x14ac:dyDescent="0.25">
      <c r="A257" s="33"/>
      <c r="B257" s="33"/>
      <c r="C257" s="33"/>
      <c r="D257" s="33"/>
      <c r="E257" s="33"/>
      <c r="F257" s="33"/>
      <c r="G257" s="33"/>
      <c r="H257" s="99"/>
      <c r="I257" s="33"/>
      <c r="J257" s="33"/>
      <c r="K257" s="33"/>
      <c r="L257" s="33"/>
      <c r="M257" s="33"/>
      <c r="N257" s="33"/>
      <c r="O257" s="33"/>
      <c r="P257" s="33"/>
      <c r="Q257" s="33"/>
      <c r="R257" s="33"/>
      <c r="S257" s="33"/>
      <c r="T257" s="33"/>
      <c r="U257" s="33"/>
      <c r="V257" s="33"/>
      <c r="W257" s="33"/>
      <c r="X257" s="33"/>
      <c r="Y257" s="33"/>
      <c r="Z257" s="33"/>
    </row>
    <row r="258" spans="1:26" ht="12" customHeight="1" x14ac:dyDescent="0.25">
      <c r="A258" s="33"/>
      <c r="B258" s="33"/>
      <c r="C258" s="33"/>
      <c r="D258" s="33"/>
      <c r="E258" s="33"/>
      <c r="F258" s="33"/>
      <c r="G258" s="33"/>
      <c r="H258" s="99"/>
      <c r="I258" s="33"/>
      <c r="J258" s="33"/>
      <c r="K258" s="33"/>
      <c r="L258" s="33"/>
      <c r="M258" s="33"/>
      <c r="N258" s="33"/>
      <c r="O258" s="33"/>
      <c r="P258" s="33"/>
      <c r="Q258" s="33"/>
      <c r="R258" s="33"/>
      <c r="S258" s="33"/>
      <c r="T258" s="33"/>
      <c r="U258" s="33"/>
      <c r="V258" s="33"/>
      <c r="W258" s="33"/>
      <c r="X258" s="33"/>
      <c r="Y258" s="33"/>
      <c r="Z258" s="33"/>
    </row>
    <row r="259" spans="1:26" ht="12" customHeight="1" x14ac:dyDescent="0.25">
      <c r="A259" s="33"/>
      <c r="B259" s="33"/>
      <c r="C259" s="33"/>
      <c r="D259" s="33"/>
      <c r="E259" s="33"/>
      <c r="F259" s="33"/>
      <c r="G259" s="33"/>
      <c r="H259" s="99"/>
      <c r="I259" s="33"/>
      <c r="J259" s="33"/>
      <c r="K259" s="33"/>
      <c r="L259" s="33"/>
      <c r="M259" s="33"/>
      <c r="N259" s="33"/>
      <c r="O259" s="33"/>
      <c r="P259" s="33"/>
      <c r="Q259" s="33"/>
      <c r="R259" s="33"/>
      <c r="S259" s="33"/>
      <c r="T259" s="33"/>
      <c r="U259" s="33"/>
      <c r="V259" s="33"/>
      <c r="W259" s="33"/>
      <c r="X259" s="33"/>
      <c r="Y259" s="33"/>
      <c r="Z259" s="33"/>
    </row>
    <row r="260" spans="1:26" ht="12" customHeight="1" x14ac:dyDescent="0.25">
      <c r="A260" s="33"/>
      <c r="B260" s="33"/>
      <c r="C260" s="33"/>
      <c r="D260" s="33"/>
      <c r="E260" s="33"/>
      <c r="F260" s="33"/>
      <c r="G260" s="33"/>
      <c r="H260" s="99"/>
      <c r="I260" s="33"/>
      <c r="J260" s="33"/>
      <c r="K260" s="33"/>
      <c r="L260" s="33"/>
      <c r="M260" s="33"/>
      <c r="N260" s="33"/>
      <c r="O260" s="33"/>
      <c r="P260" s="33"/>
      <c r="Q260" s="33"/>
      <c r="R260" s="33"/>
      <c r="S260" s="33"/>
      <c r="T260" s="33"/>
      <c r="U260" s="33"/>
      <c r="V260" s="33"/>
      <c r="W260" s="33"/>
      <c r="X260" s="33"/>
      <c r="Y260" s="33"/>
      <c r="Z260" s="33"/>
    </row>
    <row r="261" spans="1:26" ht="12" customHeight="1" x14ac:dyDescent="0.25">
      <c r="A261" s="33"/>
      <c r="B261" s="33"/>
      <c r="C261" s="33"/>
      <c r="D261" s="33"/>
      <c r="E261" s="33"/>
      <c r="F261" s="33"/>
      <c r="G261" s="33"/>
      <c r="H261" s="99"/>
      <c r="I261" s="33"/>
      <c r="J261" s="33"/>
      <c r="K261" s="33"/>
      <c r="L261" s="33"/>
      <c r="M261" s="33"/>
      <c r="N261" s="33"/>
      <c r="O261" s="33"/>
      <c r="P261" s="33"/>
      <c r="Q261" s="33"/>
      <c r="R261" s="33"/>
      <c r="S261" s="33"/>
      <c r="T261" s="33"/>
      <c r="U261" s="33"/>
      <c r="V261" s="33"/>
      <c r="W261" s="33"/>
      <c r="X261" s="33"/>
      <c r="Y261" s="33"/>
      <c r="Z261" s="33"/>
    </row>
    <row r="262" spans="1:26" ht="12" customHeight="1" x14ac:dyDescent="0.25">
      <c r="A262" s="33"/>
      <c r="B262" s="33"/>
      <c r="C262" s="33"/>
      <c r="D262" s="33"/>
      <c r="E262" s="33"/>
      <c r="F262" s="33"/>
      <c r="G262" s="33"/>
      <c r="H262" s="99"/>
      <c r="I262" s="33"/>
      <c r="J262" s="33"/>
      <c r="K262" s="33"/>
      <c r="L262" s="33"/>
      <c r="M262" s="33"/>
      <c r="N262" s="33"/>
      <c r="O262" s="33"/>
      <c r="P262" s="33"/>
      <c r="Q262" s="33"/>
      <c r="R262" s="33"/>
      <c r="S262" s="33"/>
      <c r="T262" s="33"/>
      <c r="U262" s="33"/>
      <c r="V262" s="33"/>
      <c r="W262" s="33"/>
      <c r="X262" s="33"/>
      <c r="Y262" s="33"/>
      <c r="Z262" s="33"/>
    </row>
    <row r="263" spans="1:26" ht="12" customHeight="1" x14ac:dyDescent="0.25">
      <c r="A263" s="33"/>
      <c r="B263" s="33"/>
      <c r="C263" s="33"/>
      <c r="D263" s="33"/>
      <c r="E263" s="33"/>
      <c r="F263" s="33"/>
      <c r="G263" s="33"/>
      <c r="H263" s="99"/>
      <c r="I263" s="33"/>
      <c r="J263" s="33"/>
      <c r="K263" s="33"/>
      <c r="L263" s="33"/>
      <c r="M263" s="33"/>
      <c r="N263" s="33"/>
      <c r="O263" s="33"/>
      <c r="P263" s="33"/>
      <c r="Q263" s="33"/>
      <c r="R263" s="33"/>
      <c r="S263" s="33"/>
      <c r="T263" s="33"/>
      <c r="U263" s="33"/>
      <c r="V263" s="33"/>
      <c r="W263" s="33"/>
      <c r="X263" s="33"/>
      <c r="Y263" s="33"/>
      <c r="Z263" s="33"/>
    </row>
    <row r="264" spans="1:26" ht="12" customHeight="1" x14ac:dyDescent="0.25">
      <c r="A264" s="33"/>
      <c r="B264" s="33"/>
      <c r="C264" s="33"/>
      <c r="D264" s="33"/>
      <c r="E264" s="33"/>
      <c r="F264" s="33"/>
      <c r="G264" s="33"/>
      <c r="H264" s="99"/>
      <c r="I264" s="33"/>
      <c r="J264" s="33"/>
      <c r="K264" s="33"/>
      <c r="L264" s="33"/>
      <c r="M264" s="33"/>
      <c r="N264" s="33"/>
      <c r="O264" s="33"/>
      <c r="P264" s="33"/>
      <c r="Q264" s="33"/>
      <c r="R264" s="33"/>
      <c r="S264" s="33"/>
      <c r="T264" s="33"/>
      <c r="U264" s="33"/>
      <c r="V264" s="33"/>
      <c r="W264" s="33"/>
      <c r="X264" s="33"/>
      <c r="Y264" s="33"/>
      <c r="Z264" s="33"/>
    </row>
    <row r="265" spans="1:26" ht="12" customHeight="1" x14ac:dyDescent="0.25">
      <c r="A265" s="33"/>
      <c r="B265" s="33"/>
      <c r="C265" s="33"/>
      <c r="D265" s="33"/>
      <c r="E265" s="33"/>
      <c r="F265" s="33"/>
      <c r="G265" s="33"/>
      <c r="H265" s="99"/>
      <c r="I265" s="33"/>
      <c r="J265" s="33"/>
      <c r="K265" s="33"/>
      <c r="L265" s="33"/>
      <c r="M265" s="33"/>
      <c r="N265" s="33"/>
      <c r="O265" s="33"/>
      <c r="P265" s="33"/>
      <c r="Q265" s="33"/>
      <c r="R265" s="33"/>
      <c r="S265" s="33"/>
      <c r="T265" s="33"/>
      <c r="U265" s="33"/>
      <c r="V265" s="33"/>
      <c r="W265" s="33"/>
      <c r="X265" s="33"/>
      <c r="Y265" s="33"/>
      <c r="Z265" s="33"/>
    </row>
    <row r="266" spans="1:26" ht="12" customHeight="1" x14ac:dyDescent="0.25">
      <c r="A266" s="33"/>
      <c r="B266" s="33"/>
      <c r="C266" s="33"/>
      <c r="D266" s="33"/>
      <c r="E266" s="33"/>
      <c r="F266" s="33"/>
      <c r="G266" s="33"/>
      <c r="H266" s="99"/>
      <c r="I266" s="33"/>
      <c r="J266" s="33"/>
      <c r="K266" s="33"/>
      <c r="L266" s="33"/>
      <c r="M266" s="33"/>
      <c r="N266" s="33"/>
      <c r="O266" s="33"/>
      <c r="P266" s="33"/>
      <c r="Q266" s="33"/>
      <c r="R266" s="33"/>
      <c r="S266" s="33"/>
      <c r="T266" s="33"/>
      <c r="U266" s="33"/>
      <c r="V266" s="33"/>
      <c r="W266" s="33"/>
      <c r="X266" s="33"/>
      <c r="Y266" s="33"/>
      <c r="Z266" s="33"/>
    </row>
    <row r="267" spans="1:26" ht="12" customHeight="1" x14ac:dyDescent="0.25">
      <c r="A267" s="33"/>
      <c r="B267" s="33"/>
      <c r="C267" s="33"/>
      <c r="D267" s="33"/>
      <c r="E267" s="33"/>
      <c r="F267" s="33"/>
      <c r="G267" s="33"/>
      <c r="H267" s="99"/>
      <c r="I267" s="33"/>
      <c r="J267" s="33"/>
      <c r="K267" s="33"/>
      <c r="L267" s="33"/>
      <c r="M267" s="33"/>
      <c r="N267" s="33"/>
      <c r="O267" s="33"/>
      <c r="P267" s="33"/>
      <c r="Q267" s="33"/>
      <c r="R267" s="33"/>
      <c r="S267" s="33"/>
      <c r="T267" s="33"/>
      <c r="U267" s="33"/>
      <c r="V267" s="33"/>
      <c r="W267" s="33"/>
      <c r="X267" s="33"/>
      <c r="Y267" s="33"/>
      <c r="Z267" s="33"/>
    </row>
    <row r="268" spans="1:26" ht="12" customHeight="1" x14ac:dyDescent="0.25">
      <c r="A268" s="33"/>
      <c r="B268" s="33"/>
      <c r="C268" s="33"/>
      <c r="D268" s="33"/>
      <c r="E268" s="33"/>
      <c r="F268" s="33"/>
      <c r="G268" s="33"/>
      <c r="H268" s="99"/>
      <c r="I268" s="33"/>
      <c r="J268" s="33"/>
      <c r="K268" s="33"/>
      <c r="L268" s="33"/>
      <c r="M268" s="33"/>
      <c r="N268" s="33"/>
      <c r="O268" s="33"/>
      <c r="P268" s="33"/>
      <c r="Q268" s="33"/>
      <c r="R268" s="33"/>
      <c r="S268" s="33"/>
      <c r="T268" s="33"/>
      <c r="U268" s="33"/>
      <c r="V268" s="33"/>
      <c r="W268" s="33"/>
      <c r="X268" s="33"/>
      <c r="Y268" s="33"/>
      <c r="Z268" s="33"/>
    </row>
    <row r="269" spans="1:26" ht="12" customHeight="1" x14ac:dyDescent="0.25">
      <c r="A269" s="33"/>
      <c r="B269" s="33"/>
      <c r="C269" s="33"/>
      <c r="D269" s="33"/>
      <c r="E269" s="33"/>
      <c r="F269" s="33"/>
      <c r="G269" s="33"/>
      <c r="H269" s="99"/>
      <c r="I269" s="33"/>
      <c r="J269" s="33"/>
      <c r="K269" s="33"/>
      <c r="L269" s="33"/>
      <c r="M269" s="33"/>
      <c r="N269" s="33"/>
      <c r="O269" s="33"/>
      <c r="P269" s="33"/>
      <c r="Q269" s="33"/>
      <c r="R269" s="33"/>
      <c r="S269" s="33"/>
      <c r="T269" s="33"/>
      <c r="U269" s="33"/>
      <c r="V269" s="33"/>
      <c r="W269" s="33"/>
      <c r="X269" s="33"/>
      <c r="Y269" s="33"/>
      <c r="Z269" s="33"/>
    </row>
    <row r="270" spans="1:26" ht="12" customHeight="1" x14ac:dyDescent="0.25">
      <c r="A270" s="33"/>
      <c r="B270" s="33"/>
      <c r="C270" s="33"/>
      <c r="D270" s="33"/>
      <c r="E270" s="33"/>
      <c r="F270" s="33"/>
      <c r="G270" s="33"/>
      <c r="H270" s="99"/>
      <c r="I270" s="33"/>
      <c r="J270" s="33"/>
      <c r="K270" s="33"/>
      <c r="L270" s="33"/>
      <c r="M270" s="33"/>
      <c r="N270" s="33"/>
      <c r="O270" s="33"/>
      <c r="P270" s="33"/>
      <c r="Q270" s="33"/>
      <c r="R270" s="33"/>
      <c r="S270" s="33"/>
      <c r="T270" s="33"/>
      <c r="U270" s="33"/>
      <c r="V270" s="33"/>
      <c r="W270" s="33"/>
      <c r="X270" s="33"/>
      <c r="Y270" s="33"/>
      <c r="Z270" s="33"/>
    </row>
    <row r="271" spans="1:26" ht="12" customHeight="1" x14ac:dyDescent="0.25">
      <c r="A271" s="33"/>
      <c r="B271" s="33"/>
      <c r="C271" s="33"/>
      <c r="D271" s="33"/>
      <c r="E271" s="33"/>
      <c r="F271" s="33"/>
      <c r="G271" s="33"/>
      <c r="H271" s="99"/>
      <c r="I271" s="33"/>
      <c r="J271" s="33"/>
      <c r="K271" s="33"/>
      <c r="L271" s="33"/>
      <c r="M271" s="33"/>
      <c r="N271" s="33"/>
      <c r="O271" s="33"/>
      <c r="P271" s="33"/>
      <c r="Q271" s="33"/>
      <c r="R271" s="33"/>
      <c r="S271" s="33"/>
      <c r="T271" s="33"/>
      <c r="U271" s="33"/>
      <c r="V271" s="33"/>
      <c r="W271" s="33"/>
      <c r="X271" s="33"/>
      <c r="Y271" s="33"/>
      <c r="Z271" s="33"/>
    </row>
    <row r="272" spans="1:26" ht="12" customHeight="1" x14ac:dyDescent="0.25">
      <c r="A272" s="33"/>
      <c r="B272" s="33"/>
      <c r="C272" s="33"/>
      <c r="D272" s="33"/>
      <c r="E272" s="33"/>
      <c r="F272" s="33"/>
      <c r="G272" s="33"/>
      <c r="H272" s="99"/>
      <c r="I272" s="33"/>
      <c r="J272" s="33"/>
      <c r="K272" s="33"/>
      <c r="L272" s="33"/>
      <c r="M272" s="33"/>
      <c r="N272" s="33"/>
      <c r="O272" s="33"/>
      <c r="P272" s="33"/>
      <c r="Q272" s="33"/>
      <c r="R272" s="33"/>
      <c r="S272" s="33"/>
      <c r="T272" s="33"/>
      <c r="U272" s="33"/>
      <c r="V272" s="33"/>
      <c r="W272" s="33"/>
      <c r="X272" s="33"/>
      <c r="Y272" s="33"/>
      <c r="Z272" s="33"/>
    </row>
    <row r="273" spans="1:26" ht="12" customHeight="1" x14ac:dyDescent="0.25">
      <c r="A273" s="33"/>
      <c r="B273" s="33"/>
      <c r="C273" s="33"/>
      <c r="D273" s="33"/>
      <c r="E273" s="33"/>
      <c r="F273" s="33"/>
      <c r="G273" s="33"/>
      <c r="H273" s="99"/>
      <c r="I273" s="33"/>
      <c r="J273" s="33"/>
      <c r="K273" s="33"/>
      <c r="L273" s="33"/>
      <c r="M273" s="33"/>
      <c r="N273" s="33"/>
      <c r="O273" s="33"/>
      <c r="P273" s="33"/>
      <c r="Q273" s="33"/>
      <c r="R273" s="33"/>
      <c r="S273" s="33"/>
      <c r="T273" s="33"/>
      <c r="U273" s="33"/>
      <c r="V273" s="33"/>
      <c r="W273" s="33"/>
      <c r="X273" s="33"/>
      <c r="Y273" s="33"/>
      <c r="Z273" s="33"/>
    </row>
    <row r="274" spans="1:26" ht="12" customHeight="1" x14ac:dyDescent="0.25">
      <c r="A274" s="33"/>
      <c r="B274" s="33"/>
      <c r="C274" s="33"/>
      <c r="D274" s="33"/>
      <c r="E274" s="33"/>
      <c r="F274" s="33"/>
      <c r="G274" s="33"/>
      <c r="H274" s="99"/>
      <c r="I274" s="33"/>
      <c r="J274" s="33"/>
      <c r="K274" s="33"/>
      <c r="L274" s="33"/>
      <c r="M274" s="33"/>
      <c r="N274" s="33"/>
      <c r="O274" s="33"/>
      <c r="P274" s="33"/>
      <c r="Q274" s="33"/>
      <c r="R274" s="33"/>
      <c r="S274" s="33"/>
      <c r="T274" s="33"/>
      <c r="U274" s="33"/>
      <c r="V274" s="33"/>
      <c r="W274" s="33"/>
      <c r="X274" s="33"/>
      <c r="Y274" s="33"/>
      <c r="Z274" s="33"/>
    </row>
    <row r="275" spans="1:26" ht="12" customHeight="1" x14ac:dyDescent="0.25">
      <c r="A275" s="33"/>
      <c r="B275" s="33"/>
      <c r="C275" s="33"/>
      <c r="D275" s="33"/>
      <c r="E275" s="33"/>
      <c r="F275" s="33"/>
      <c r="G275" s="33"/>
      <c r="H275" s="99"/>
      <c r="I275" s="33"/>
      <c r="J275" s="33"/>
      <c r="K275" s="33"/>
      <c r="L275" s="33"/>
      <c r="M275" s="33"/>
      <c r="N275" s="33"/>
      <c r="O275" s="33"/>
      <c r="P275" s="33"/>
      <c r="Q275" s="33"/>
      <c r="R275" s="33"/>
      <c r="S275" s="33"/>
      <c r="T275" s="33"/>
      <c r="U275" s="33"/>
      <c r="V275" s="33"/>
      <c r="W275" s="33"/>
      <c r="X275" s="33"/>
      <c r="Y275" s="33"/>
      <c r="Z275" s="33"/>
    </row>
    <row r="276" spans="1:26" ht="12" customHeight="1" x14ac:dyDescent="0.25">
      <c r="A276" s="33"/>
      <c r="B276" s="33"/>
      <c r="C276" s="33"/>
      <c r="D276" s="33"/>
      <c r="E276" s="33"/>
      <c r="F276" s="33"/>
      <c r="G276" s="33"/>
      <c r="H276" s="99"/>
      <c r="I276" s="33"/>
      <c r="J276" s="33"/>
      <c r="K276" s="33"/>
      <c r="L276" s="33"/>
      <c r="M276" s="33"/>
      <c r="N276" s="33"/>
      <c r="O276" s="33"/>
      <c r="P276" s="33"/>
      <c r="Q276" s="33"/>
      <c r="R276" s="33"/>
      <c r="S276" s="33"/>
      <c r="T276" s="33"/>
      <c r="U276" s="33"/>
      <c r="V276" s="33"/>
      <c r="W276" s="33"/>
      <c r="X276" s="33"/>
      <c r="Y276" s="33"/>
      <c r="Z276" s="33"/>
    </row>
    <row r="277" spans="1:26" ht="12" customHeight="1" x14ac:dyDescent="0.25">
      <c r="A277" s="33"/>
      <c r="B277" s="33"/>
      <c r="C277" s="33"/>
      <c r="D277" s="33"/>
      <c r="E277" s="33"/>
      <c r="F277" s="33"/>
      <c r="G277" s="33"/>
      <c r="H277" s="99"/>
      <c r="I277" s="33"/>
      <c r="J277" s="33"/>
      <c r="K277" s="33"/>
      <c r="L277" s="33"/>
      <c r="M277" s="33"/>
      <c r="N277" s="33"/>
      <c r="O277" s="33"/>
      <c r="P277" s="33"/>
      <c r="Q277" s="33"/>
      <c r="R277" s="33"/>
      <c r="S277" s="33"/>
      <c r="T277" s="33"/>
      <c r="U277" s="33"/>
      <c r="V277" s="33"/>
      <c r="W277" s="33"/>
      <c r="X277" s="33"/>
      <c r="Y277" s="33"/>
      <c r="Z277" s="33"/>
    </row>
    <row r="278" spans="1:26" ht="12" customHeight="1" x14ac:dyDescent="0.25">
      <c r="A278" s="33"/>
      <c r="B278" s="33"/>
      <c r="C278" s="33"/>
      <c r="D278" s="33"/>
      <c r="E278" s="33"/>
      <c r="F278" s="33"/>
      <c r="G278" s="33"/>
      <c r="H278" s="99"/>
      <c r="I278" s="33"/>
      <c r="J278" s="33"/>
      <c r="K278" s="33"/>
      <c r="L278" s="33"/>
      <c r="M278" s="33"/>
      <c r="N278" s="33"/>
      <c r="O278" s="33"/>
      <c r="P278" s="33"/>
      <c r="Q278" s="33"/>
      <c r="R278" s="33"/>
      <c r="S278" s="33"/>
      <c r="T278" s="33"/>
      <c r="U278" s="33"/>
      <c r="V278" s="33"/>
      <c r="W278" s="33"/>
      <c r="X278" s="33"/>
      <c r="Y278" s="33"/>
      <c r="Z278" s="33"/>
    </row>
    <row r="279" spans="1:26" ht="12" customHeight="1" x14ac:dyDescent="0.25">
      <c r="A279" s="33"/>
      <c r="B279" s="33"/>
      <c r="C279" s="33"/>
      <c r="D279" s="33"/>
      <c r="E279" s="33"/>
      <c r="F279" s="33"/>
      <c r="G279" s="33"/>
      <c r="H279" s="99"/>
      <c r="I279" s="33"/>
      <c r="J279" s="33"/>
      <c r="K279" s="33"/>
      <c r="L279" s="33"/>
      <c r="M279" s="33"/>
      <c r="N279" s="33"/>
      <c r="O279" s="33"/>
      <c r="P279" s="33"/>
      <c r="Q279" s="33"/>
      <c r="R279" s="33"/>
      <c r="S279" s="33"/>
      <c r="T279" s="33"/>
      <c r="U279" s="33"/>
      <c r="V279" s="33"/>
      <c r="W279" s="33"/>
      <c r="X279" s="33"/>
      <c r="Y279" s="33"/>
      <c r="Z279" s="33"/>
    </row>
    <row r="280" spans="1:26" ht="12" customHeight="1" x14ac:dyDescent="0.25">
      <c r="A280" s="33"/>
      <c r="B280" s="33"/>
      <c r="C280" s="33"/>
      <c r="D280" s="33"/>
      <c r="E280" s="33"/>
      <c r="F280" s="33"/>
      <c r="G280" s="33"/>
      <c r="H280" s="99"/>
      <c r="I280" s="33"/>
      <c r="J280" s="33"/>
      <c r="K280" s="33"/>
      <c r="L280" s="33"/>
      <c r="M280" s="33"/>
      <c r="N280" s="33"/>
      <c r="O280" s="33"/>
      <c r="P280" s="33"/>
      <c r="Q280" s="33"/>
      <c r="R280" s="33"/>
      <c r="S280" s="33"/>
      <c r="T280" s="33"/>
      <c r="U280" s="33"/>
      <c r="V280" s="33"/>
      <c r="W280" s="33"/>
      <c r="X280" s="33"/>
      <c r="Y280" s="33"/>
      <c r="Z280" s="33"/>
    </row>
    <row r="281" spans="1:26" ht="12" customHeight="1" x14ac:dyDescent="0.25">
      <c r="A281" s="33"/>
      <c r="B281" s="33"/>
      <c r="C281" s="33"/>
      <c r="D281" s="33"/>
      <c r="E281" s="33"/>
      <c r="F281" s="33"/>
      <c r="G281" s="33"/>
      <c r="H281" s="99"/>
      <c r="I281" s="33"/>
      <c r="J281" s="33"/>
      <c r="K281" s="33"/>
      <c r="L281" s="33"/>
      <c r="M281" s="33"/>
      <c r="N281" s="33"/>
      <c r="O281" s="33"/>
      <c r="P281" s="33"/>
      <c r="Q281" s="33"/>
      <c r="R281" s="33"/>
      <c r="S281" s="33"/>
      <c r="T281" s="33"/>
      <c r="U281" s="33"/>
      <c r="V281" s="33"/>
      <c r="W281" s="33"/>
      <c r="X281" s="33"/>
      <c r="Y281" s="33"/>
      <c r="Z281" s="33"/>
    </row>
    <row r="282" spans="1:26" ht="12" customHeight="1" x14ac:dyDescent="0.25">
      <c r="A282" s="33"/>
      <c r="B282" s="33"/>
      <c r="C282" s="33"/>
      <c r="D282" s="33"/>
      <c r="E282" s="33"/>
      <c r="F282" s="33"/>
      <c r="G282" s="33"/>
      <c r="H282" s="99"/>
      <c r="I282" s="33"/>
      <c r="J282" s="33"/>
      <c r="K282" s="33"/>
      <c r="L282" s="33"/>
      <c r="M282" s="33"/>
      <c r="N282" s="33"/>
      <c r="O282" s="33"/>
      <c r="P282" s="33"/>
      <c r="Q282" s="33"/>
      <c r="R282" s="33"/>
      <c r="S282" s="33"/>
      <c r="T282" s="33"/>
      <c r="U282" s="33"/>
      <c r="V282" s="33"/>
      <c r="W282" s="33"/>
      <c r="X282" s="33"/>
      <c r="Y282" s="33"/>
      <c r="Z282" s="33"/>
    </row>
    <row r="283" spans="1:26" ht="12" customHeight="1" x14ac:dyDescent="0.25">
      <c r="A283" s="33"/>
      <c r="B283" s="33"/>
      <c r="C283" s="33"/>
      <c r="D283" s="33"/>
      <c r="E283" s="33"/>
      <c r="F283" s="33"/>
      <c r="G283" s="33"/>
      <c r="H283" s="99"/>
      <c r="I283" s="33"/>
      <c r="J283" s="33"/>
      <c r="K283" s="33"/>
      <c r="L283" s="33"/>
      <c r="M283" s="33"/>
      <c r="N283" s="33"/>
      <c r="O283" s="33"/>
      <c r="P283" s="33"/>
      <c r="Q283" s="33"/>
      <c r="R283" s="33"/>
      <c r="S283" s="33"/>
      <c r="T283" s="33"/>
      <c r="U283" s="33"/>
      <c r="V283" s="33"/>
      <c r="W283" s="33"/>
      <c r="X283" s="33"/>
      <c r="Y283" s="33"/>
      <c r="Z283" s="33"/>
    </row>
    <row r="284" spans="1:26" ht="12" customHeight="1" x14ac:dyDescent="0.25">
      <c r="A284" s="33"/>
      <c r="B284" s="33"/>
      <c r="C284" s="33"/>
      <c r="D284" s="33"/>
      <c r="E284" s="33"/>
      <c r="F284" s="33"/>
      <c r="G284" s="33"/>
      <c r="H284" s="99"/>
      <c r="I284" s="33"/>
      <c r="J284" s="33"/>
      <c r="K284" s="33"/>
      <c r="L284" s="33"/>
      <c r="M284" s="33"/>
      <c r="N284" s="33"/>
      <c r="O284" s="33"/>
      <c r="P284" s="33"/>
      <c r="Q284" s="33"/>
      <c r="R284" s="33"/>
      <c r="S284" s="33"/>
      <c r="T284" s="33"/>
      <c r="U284" s="33"/>
      <c r="V284" s="33"/>
      <c r="W284" s="33"/>
      <c r="X284" s="33"/>
      <c r="Y284" s="33"/>
      <c r="Z284" s="33"/>
    </row>
    <row r="285" spans="1:26" ht="12" customHeight="1" x14ac:dyDescent="0.25">
      <c r="A285" s="33"/>
      <c r="B285" s="33"/>
      <c r="C285" s="33"/>
      <c r="D285" s="33"/>
      <c r="E285" s="33"/>
      <c r="F285" s="33"/>
      <c r="G285" s="33"/>
      <c r="H285" s="99"/>
      <c r="I285" s="33"/>
      <c r="J285" s="33"/>
      <c r="K285" s="33"/>
      <c r="L285" s="33"/>
      <c r="M285" s="33"/>
      <c r="N285" s="33"/>
      <c r="O285" s="33"/>
      <c r="P285" s="33"/>
      <c r="Q285" s="33"/>
      <c r="R285" s="33"/>
      <c r="S285" s="33"/>
      <c r="T285" s="33"/>
      <c r="U285" s="33"/>
      <c r="V285" s="33"/>
      <c r="W285" s="33"/>
      <c r="X285" s="33"/>
      <c r="Y285" s="33"/>
      <c r="Z285" s="33"/>
    </row>
    <row r="286" spans="1:26" ht="12" customHeight="1" x14ac:dyDescent="0.25">
      <c r="A286" s="33"/>
      <c r="B286" s="33"/>
      <c r="C286" s="33"/>
      <c r="D286" s="33"/>
      <c r="E286" s="33"/>
      <c r="F286" s="33"/>
      <c r="G286" s="33"/>
      <c r="H286" s="99"/>
      <c r="I286" s="33"/>
      <c r="J286" s="33"/>
      <c r="K286" s="33"/>
      <c r="L286" s="33"/>
      <c r="M286" s="33"/>
      <c r="N286" s="33"/>
      <c r="O286" s="33"/>
      <c r="P286" s="33"/>
      <c r="Q286" s="33"/>
      <c r="R286" s="33"/>
      <c r="S286" s="33"/>
      <c r="T286" s="33"/>
      <c r="U286" s="33"/>
      <c r="V286" s="33"/>
      <c r="W286" s="33"/>
      <c r="X286" s="33"/>
      <c r="Y286" s="33"/>
      <c r="Z286" s="33"/>
    </row>
    <row r="287" spans="1:26" ht="12" customHeight="1" x14ac:dyDescent="0.25">
      <c r="A287" s="33"/>
      <c r="B287" s="33"/>
      <c r="C287" s="33"/>
      <c r="D287" s="33"/>
      <c r="E287" s="33"/>
      <c r="F287" s="33"/>
      <c r="G287" s="33"/>
      <c r="H287" s="99"/>
      <c r="I287" s="33"/>
      <c r="J287" s="33"/>
      <c r="K287" s="33"/>
      <c r="L287" s="33"/>
      <c r="M287" s="33"/>
      <c r="N287" s="33"/>
      <c r="O287" s="33"/>
      <c r="P287" s="33"/>
      <c r="Q287" s="33"/>
      <c r="R287" s="33"/>
      <c r="S287" s="33"/>
      <c r="T287" s="33"/>
      <c r="U287" s="33"/>
      <c r="V287" s="33"/>
      <c r="W287" s="33"/>
      <c r="X287" s="33"/>
      <c r="Y287" s="33"/>
      <c r="Z287" s="33"/>
    </row>
    <row r="288" spans="1:26" ht="12" customHeight="1" x14ac:dyDescent="0.25">
      <c r="A288" s="33"/>
      <c r="B288" s="33"/>
      <c r="C288" s="33"/>
      <c r="D288" s="33"/>
      <c r="E288" s="33"/>
      <c r="F288" s="33"/>
      <c r="G288" s="33"/>
      <c r="H288" s="99"/>
      <c r="I288" s="33"/>
      <c r="J288" s="33"/>
      <c r="K288" s="33"/>
      <c r="L288" s="33"/>
      <c r="M288" s="33"/>
      <c r="N288" s="33"/>
      <c r="O288" s="33"/>
      <c r="P288" s="33"/>
      <c r="Q288" s="33"/>
      <c r="R288" s="33"/>
      <c r="S288" s="33"/>
      <c r="T288" s="33"/>
      <c r="U288" s="33"/>
      <c r="V288" s="33"/>
      <c r="W288" s="33"/>
      <c r="X288" s="33"/>
      <c r="Y288" s="33"/>
      <c r="Z288" s="33"/>
    </row>
    <row r="289" spans="1:26" ht="12" customHeight="1" x14ac:dyDescent="0.25">
      <c r="A289" s="33"/>
      <c r="B289" s="33"/>
      <c r="C289" s="33"/>
      <c r="D289" s="33"/>
      <c r="E289" s="33"/>
      <c r="F289" s="33"/>
      <c r="G289" s="33"/>
      <c r="H289" s="99"/>
      <c r="I289" s="33"/>
      <c r="J289" s="33"/>
      <c r="K289" s="33"/>
      <c r="L289" s="33"/>
      <c r="M289" s="33"/>
      <c r="N289" s="33"/>
      <c r="O289" s="33"/>
      <c r="P289" s="33"/>
      <c r="Q289" s="33"/>
      <c r="R289" s="33"/>
      <c r="S289" s="33"/>
      <c r="T289" s="33"/>
      <c r="U289" s="33"/>
      <c r="V289" s="33"/>
      <c r="W289" s="33"/>
      <c r="X289" s="33"/>
      <c r="Y289" s="33"/>
      <c r="Z289" s="33"/>
    </row>
    <row r="290" spans="1:26" ht="12" customHeight="1" x14ac:dyDescent="0.25">
      <c r="A290" s="33"/>
      <c r="B290" s="33"/>
      <c r="C290" s="33"/>
      <c r="D290" s="33"/>
      <c r="E290" s="33"/>
      <c r="F290" s="33"/>
      <c r="G290" s="33"/>
      <c r="H290" s="99"/>
      <c r="I290" s="33"/>
      <c r="J290" s="33"/>
      <c r="K290" s="33"/>
      <c r="L290" s="33"/>
      <c r="M290" s="33"/>
      <c r="N290" s="33"/>
      <c r="O290" s="33"/>
      <c r="P290" s="33"/>
      <c r="Q290" s="33"/>
      <c r="R290" s="33"/>
      <c r="S290" s="33"/>
      <c r="T290" s="33"/>
      <c r="U290" s="33"/>
      <c r="V290" s="33"/>
      <c r="W290" s="33"/>
      <c r="X290" s="33"/>
      <c r="Y290" s="33"/>
      <c r="Z290" s="33"/>
    </row>
    <row r="291" spans="1:26" ht="12" customHeight="1" x14ac:dyDescent="0.25">
      <c r="A291" s="33"/>
      <c r="B291" s="33"/>
      <c r="C291" s="33"/>
      <c r="D291" s="33"/>
      <c r="E291" s="33"/>
      <c r="F291" s="33"/>
      <c r="G291" s="33"/>
      <c r="H291" s="99"/>
      <c r="I291" s="33"/>
      <c r="J291" s="33"/>
      <c r="K291" s="33"/>
      <c r="L291" s="33"/>
      <c r="M291" s="33"/>
      <c r="N291" s="33"/>
      <c r="O291" s="33"/>
      <c r="P291" s="33"/>
      <c r="Q291" s="33"/>
      <c r="R291" s="33"/>
      <c r="S291" s="33"/>
      <c r="T291" s="33"/>
      <c r="U291" s="33"/>
      <c r="V291" s="33"/>
      <c r="W291" s="33"/>
      <c r="X291" s="33"/>
      <c r="Y291" s="33"/>
      <c r="Z291" s="33"/>
    </row>
    <row r="292" spans="1:26" ht="12" customHeight="1" x14ac:dyDescent="0.25">
      <c r="A292" s="33"/>
      <c r="B292" s="33"/>
      <c r="C292" s="33"/>
      <c r="D292" s="33"/>
      <c r="E292" s="33"/>
      <c r="F292" s="33"/>
      <c r="G292" s="33"/>
      <c r="H292" s="99"/>
      <c r="I292" s="33"/>
      <c r="J292" s="33"/>
      <c r="K292" s="33"/>
      <c r="L292" s="33"/>
      <c r="M292" s="33"/>
      <c r="N292" s="33"/>
      <c r="O292" s="33"/>
      <c r="P292" s="33"/>
      <c r="Q292" s="33"/>
      <c r="R292" s="33"/>
      <c r="S292" s="33"/>
      <c r="T292" s="33"/>
      <c r="U292" s="33"/>
      <c r="V292" s="33"/>
      <c r="W292" s="33"/>
      <c r="X292" s="33"/>
      <c r="Y292" s="33"/>
      <c r="Z292" s="33"/>
    </row>
    <row r="293" spans="1:26" ht="12" customHeight="1" x14ac:dyDescent="0.25">
      <c r="A293" s="33"/>
      <c r="B293" s="33"/>
      <c r="C293" s="33"/>
      <c r="D293" s="33"/>
      <c r="E293" s="33"/>
      <c r="F293" s="33"/>
      <c r="G293" s="33"/>
      <c r="H293" s="99"/>
      <c r="I293" s="33"/>
      <c r="J293" s="33"/>
      <c r="K293" s="33"/>
      <c r="L293" s="33"/>
      <c r="M293" s="33"/>
      <c r="N293" s="33"/>
      <c r="O293" s="33"/>
      <c r="P293" s="33"/>
      <c r="Q293" s="33"/>
      <c r="R293" s="33"/>
      <c r="S293" s="33"/>
      <c r="T293" s="33"/>
      <c r="U293" s="33"/>
      <c r="V293" s="33"/>
      <c r="W293" s="33"/>
      <c r="X293" s="33"/>
      <c r="Y293" s="33"/>
      <c r="Z293" s="33"/>
    </row>
    <row r="294" spans="1:26" ht="12" customHeight="1" x14ac:dyDescent="0.25">
      <c r="A294" s="33"/>
      <c r="B294" s="33"/>
      <c r="C294" s="33"/>
      <c r="D294" s="33"/>
      <c r="E294" s="33"/>
      <c r="F294" s="33"/>
      <c r="G294" s="33"/>
      <c r="H294" s="99"/>
      <c r="I294" s="33"/>
      <c r="J294" s="33"/>
      <c r="K294" s="33"/>
      <c r="L294" s="33"/>
      <c r="M294" s="33"/>
      <c r="N294" s="33"/>
      <c r="O294" s="33"/>
      <c r="P294" s="33"/>
      <c r="Q294" s="33"/>
      <c r="R294" s="33"/>
      <c r="S294" s="33"/>
      <c r="T294" s="33"/>
      <c r="U294" s="33"/>
      <c r="V294" s="33"/>
      <c r="W294" s="33"/>
      <c r="X294" s="33"/>
      <c r="Y294" s="33"/>
      <c r="Z294" s="33"/>
    </row>
    <row r="295" spans="1:26" ht="12" customHeight="1" x14ac:dyDescent="0.25">
      <c r="A295" s="33"/>
      <c r="B295" s="33"/>
      <c r="C295" s="33"/>
      <c r="D295" s="33"/>
      <c r="E295" s="33"/>
      <c r="F295" s="33"/>
      <c r="G295" s="33"/>
      <c r="H295" s="99"/>
      <c r="I295" s="33"/>
      <c r="J295" s="33"/>
      <c r="K295" s="33"/>
      <c r="L295" s="33"/>
      <c r="M295" s="33"/>
      <c r="N295" s="33"/>
      <c r="O295" s="33"/>
      <c r="P295" s="33"/>
      <c r="Q295" s="33"/>
      <c r="R295" s="33"/>
      <c r="S295" s="33"/>
      <c r="T295" s="33"/>
      <c r="U295" s="33"/>
      <c r="V295" s="33"/>
      <c r="W295" s="33"/>
      <c r="X295" s="33"/>
      <c r="Y295" s="33"/>
      <c r="Z295" s="33"/>
    </row>
    <row r="296" spans="1:26" ht="12" customHeight="1" x14ac:dyDescent="0.25">
      <c r="A296" s="33"/>
      <c r="B296" s="33"/>
      <c r="C296" s="33"/>
      <c r="D296" s="33"/>
      <c r="E296" s="33"/>
      <c r="F296" s="33"/>
      <c r="G296" s="33"/>
      <c r="H296" s="99"/>
      <c r="I296" s="33"/>
      <c r="J296" s="33"/>
      <c r="K296" s="33"/>
      <c r="L296" s="33"/>
      <c r="M296" s="33"/>
      <c r="N296" s="33"/>
      <c r="O296" s="33"/>
      <c r="P296" s="33"/>
      <c r="Q296" s="33"/>
      <c r="R296" s="33"/>
      <c r="S296" s="33"/>
      <c r="T296" s="33"/>
      <c r="U296" s="33"/>
      <c r="V296" s="33"/>
      <c r="W296" s="33"/>
      <c r="X296" s="33"/>
      <c r="Y296" s="33"/>
      <c r="Z296" s="33"/>
    </row>
    <row r="297" spans="1:26" ht="12" customHeight="1" x14ac:dyDescent="0.25">
      <c r="A297" s="33"/>
      <c r="B297" s="33"/>
      <c r="C297" s="33"/>
      <c r="D297" s="33"/>
      <c r="E297" s="33"/>
      <c r="F297" s="33"/>
      <c r="G297" s="33"/>
      <c r="H297" s="99"/>
      <c r="I297" s="33"/>
      <c r="J297" s="33"/>
      <c r="K297" s="33"/>
      <c r="L297" s="33"/>
      <c r="M297" s="33"/>
      <c r="N297" s="33"/>
      <c r="O297" s="33"/>
      <c r="P297" s="33"/>
      <c r="Q297" s="33"/>
      <c r="R297" s="33"/>
      <c r="S297" s="33"/>
      <c r="T297" s="33"/>
      <c r="U297" s="33"/>
      <c r="V297" s="33"/>
      <c r="W297" s="33"/>
      <c r="X297" s="33"/>
      <c r="Y297" s="33"/>
      <c r="Z297" s="33"/>
    </row>
    <row r="298" spans="1:26" ht="12" customHeight="1" x14ac:dyDescent="0.25">
      <c r="A298" s="33"/>
      <c r="B298" s="33"/>
      <c r="C298" s="33"/>
      <c r="D298" s="33"/>
      <c r="E298" s="33"/>
      <c r="F298" s="33"/>
      <c r="G298" s="33"/>
      <c r="H298" s="99"/>
      <c r="I298" s="33"/>
      <c r="J298" s="33"/>
      <c r="K298" s="33"/>
      <c r="L298" s="33"/>
      <c r="M298" s="33"/>
      <c r="N298" s="33"/>
      <c r="O298" s="33"/>
      <c r="P298" s="33"/>
      <c r="Q298" s="33"/>
      <c r="R298" s="33"/>
      <c r="S298" s="33"/>
      <c r="T298" s="33"/>
      <c r="U298" s="33"/>
      <c r="V298" s="33"/>
      <c r="W298" s="33"/>
      <c r="X298" s="33"/>
      <c r="Y298" s="33"/>
      <c r="Z298" s="33"/>
    </row>
    <row r="299" spans="1:26" ht="12" customHeight="1" x14ac:dyDescent="0.25">
      <c r="A299" s="33"/>
      <c r="B299" s="33"/>
      <c r="C299" s="33"/>
      <c r="D299" s="33"/>
      <c r="E299" s="33"/>
      <c r="F299" s="33"/>
      <c r="G299" s="33"/>
      <c r="H299" s="99"/>
      <c r="I299" s="33"/>
      <c r="J299" s="33"/>
      <c r="K299" s="33"/>
      <c r="L299" s="33"/>
      <c r="M299" s="33"/>
      <c r="N299" s="33"/>
      <c r="O299" s="33"/>
      <c r="P299" s="33"/>
      <c r="Q299" s="33"/>
      <c r="R299" s="33"/>
      <c r="S299" s="33"/>
      <c r="T299" s="33"/>
      <c r="U299" s="33"/>
      <c r="V299" s="33"/>
      <c r="W299" s="33"/>
      <c r="X299" s="33"/>
      <c r="Y299" s="33"/>
      <c r="Z299" s="33"/>
    </row>
    <row r="300" spans="1:26" ht="12" customHeight="1" x14ac:dyDescent="0.25">
      <c r="A300" s="33"/>
      <c r="B300" s="33"/>
      <c r="C300" s="33"/>
      <c r="D300" s="33"/>
      <c r="E300" s="33"/>
      <c r="F300" s="33"/>
      <c r="G300" s="33"/>
      <c r="H300" s="99"/>
      <c r="I300" s="33"/>
      <c r="J300" s="33"/>
      <c r="K300" s="33"/>
      <c r="L300" s="33"/>
      <c r="M300" s="33"/>
      <c r="N300" s="33"/>
      <c r="O300" s="33"/>
      <c r="P300" s="33"/>
      <c r="Q300" s="33"/>
      <c r="R300" s="33"/>
      <c r="S300" s="33"/>
      <c r="T300" s="33"/>
      <c r="U300" s="33"/>
      <c r="V300" s="33"/>
      <c r="W300" s="33"/>
      <c r="X300" s="33"/>
      <c r="Y300" s="33"/>
      <c r="Z300" s="33"/>
    </row>
    <row r="301" spans="1:26" ht="12" customHeight="1" x14ac:dyDescent="0.25">
      <c r="A301" s="33"/>
      <c r="B301" s="33"/>
      <c r="C301" s="33"/>
      <c r="D301" s="33"/>
      <c r="E301" s="33"/>
      <c r="F301" s="33"/>
      <c r="G301" s="33"/>
      <c r="H301" s="99"/>
      <c r="I301" s="33"/>
      <c r="J301" s="33"/>
      <c r="K301" s="33"/>
      <c r="L301" s="33"/>
      <c r="M301" s="33"/>
      <c r="N301" s="33"/>
      <c r="O301" s="33"/>
      <c r="P301" s="33"/>
      <c r="Q301" s="33"/>
      <c r="R301" s="33"/>
      <c r="S301" s="33"/>
      <c r="T301" s="33"/>
      <c r="U301" s="33"/>
      <c r="V301" s="33"/>
      <c r="W301" s="33"/>
      <c r="X301" s="33"/>
      <c r="Y301" s="33"/>
      <c r="Z301" s="33"/>
    </row>
    <row r="302" spans="1:26" ht="12" customHeight="1" x14ac:dyDescent="0.25">
      <c r="A302" s="33"/>
      <c r="B302" s="33"/>
      <c r="C302" s="33"/>
      <c r="D302" s="33"/>
      <c r="E302" s="33"/>
      <c r="F302" s="33"/>
      <c r="G302" s="33"/>
      <c r="H302" s="99"/>
      <c r="I302" s="33"/>
      <c r="J302" s="33"/>
      <c r="K302" s="33"/>
      <c r="L302" s="33"/>
      <c r="M302" s="33"/>
      <c r="N302" s="33"/>
      <c r="O302" s="33"/>
      <c r="P302" s="33"/>
      <c r="Q302" s="33"/>
      <c r="R302" s="33"/>
      <c r="S302" s="33"/>
      <c r="T302" s="33"/>
      <c r="U302" s="33"/>
      <c r="V302" s="33"/>
      <c r="W302" s="33"/>
      <c r="X302" s="33"/>
      <c r="Y302" s="33"/>
      <c r="Z302" s="33"/>
    </row>
    <row r="303" spans="1:26" ht="12" customHeight="1" x14ac:dyDescent="0.25">
      <c r="A303" s="33"/>
      <c r="B303" s="33"/>
      <c r="C303" s="33"/>
      <c r="D303" s="33"/>
      <c r="E303" s="33"/>
      <c r="F303" s="33"/>
      <c r="G303" s="33"/>
      <c r="H303" s="99"/>
      <c r="I303" s="33"/>
      <c r="J303" s="33"/>
      <c r="K303" s="33"/>
      <c r="L303" s="33"/>
      <c r="M303" s="33"/>
      <c r="N303" s="33"/>
      <c r="O303" s="33"/>
      <c r="P303" s="33"/>
      <c r="Q303" s="33"/>
      <c r="R303" s="33"/>
      <c r="S303" s="33"/>
      <c r="T303" s="33"/>
      <c r="U303" s="33"/>
      <c r="V303" s="33"/>
      <c r="W303" s="33"/>
      <c r="X303" s="33"/>
      <c r="Y303" s="33"/>
      <c r="Z303" s="33"/>
    </row>
    <row r="304" spans="1:26" ht="12" customHeight="1" x14ac:dyDescent="0.25">
      <c r="A304" s="33"/>
      <c r="B304" s="33"/>
      <c r="C304" s="33"/>
      <c r="D304" s="33"/>
      <c r="E304" s="33"/>
      <c r="F304" s="33"/>
      <c r="G304" s="33"/>
      <c r="H304" s="99"/>
      <c r="I304" s="33"/>
      <c r="J304" s="33"/>
      <c r="K304" s="33"/>
      <c r="L304" s="33"/>
      <c r="M304" s="33"/>
      <c r="N304" s="33"/>
      <c r="O304" s="33"/>
      <c r="P304" s="33"/>
      <c r="Q304" s="33"/>
      <c r="R304" s="33"/>
      <c r="S304" s="33"/>
      <c r="T304" s="33"/>
      <c r="U304" s="33"/>
      <c r="V304" s="33"/>
      <c r="W304" s="33"/>
      <c r="X304" s="33"/>
      <c r="Y304" s="33"/>
      <c r="Z304" s="33"/>
    </row>
    <row r="305" spans="1:26" ht="12" customHeight="1" x14ac:dyDescent="0.25">
      <c r="A305" s="33"/>
      <c r="B305" s="33"/>
      <c r="C305" s="33"/>
      <c r="D305" s="33"/>
      <c r="E305" s="33"/>
      <c r="F305" s="33"/>
      <c r="G305" s="33"/>
      <c r="H305" s="99"/>
      <c r="I305" s="33"/>
      <c r="J305" s="33"/>
      <c r="K305" s="33"/>
      <c r="L305" s="33"/>
      <c r="M305" s="33"/>
      <c r="N305" s="33"/>
      <c r="O305" s="33"/>
      <c r="P305" s="33"/>
      <c r="Q305" s="33"/>
      <c r="R305" s="33"/>
      <c r="S305" s="33"/>
      <c r="T305" s="33"/>
      <c r="U305" s="33"/>
      <c r="V305" s="33"/>
      <c r="W305" s="33"/>
      <c r="X305" s="33"/>
      <c r="Y305" s="33"/>
      <c r="Z305" s="33"/>
    </row>
    <row r="306" spans="1:26" ht="12" customHeight="1" x14ac:dyDescent="0.25">
      <c r="A306" s="33"/>
      <c r="B306" s="33"/>
      <c r="C306" s="33"/>
      <c r="D306" s="33"/>
      <c r="E306" s="33"/>
      <c r="F306" s="33"/>
      <c r="G306" s="33"/>
      <c r="H306" s="99"/>
      <c r="I306" s="33"/>
      <c r="J306" s="33"/>
      <c r="K306" s="33"/>
      <c r="L306" s="33"/>
      <c r="M306" s="33"/>
      <c r="N306" s="33"/>
      <c r="O306" s="33"/>
      <c r="P306" s="33"/>
      <c r="Q306" s="33"/>
      <c r="R306" s="33"/>
      <c r="S306" s="33"/>
      <c r="T306" s="33"/>
      <c r="U306" s="33"/>
      <c r="V306" s="33"/>
      <c r="W306" s="33"/>
      <c r="X306" s="33"/>
      <c r="Y306" s="33"/>
      <c r="Z306" s="33"/>
    </row>
    <row r="307" spans="1:26" ht="12" customHeight="1" x14ac:dyDescent="0.25">
      <c r="A307" s="33"/>
      <c r="B307" s="33"/>
      <c r="C307" s="33"/>
      <c r="D307" s="33"/>
      <c r="E307" s="33"/>
      <c r="F307" s="33"/>
      <c r="G307" s="33"/>
      <c r="H307" s="99"/>
      <c r="I307" s="33"/>
      <c r="J307" s="33"/>
      <c r="K307" s="33"/>
      <c r="L307" s="33"/>
      <c r="M307" s="33"/>
      <c r="N307" s="33"/>
      <c r="O307" s="33"/>
      <c r="P307" s="33"/>
      <c r="Q307" s="33"/>
      <c r="R307" s="33"/>
      <c r="S307" s="33"/>
      <c r="T307" s="33"/>
      <c r="U307" s="33"/>
      <c r="V307" s="33"/>
      <c r="W307" s="33"/>
      <c r="X307" s="33"/>
      <c r="Y307" s="33"/>
      <c r="Z307" s="33"/>
    </row>
    <row r="308" spans="1:26" ht="12" customHeight="1" x14ac:dyDescent="0.25">
      <c r="A308" s="33"/>
      <c r="B308" s="33"/>
      <c r="C308" s="33"/>
      <c r="D308" s="33"/>
      <c r="E308" s="33"/>
      <c r="F308" s="33"/>
      <c r="G308" s="33"/>
      <c r="H308" s="99"/>
      <c r="I308" s="33"/>
      <c r="J308" s="33"/>
      <c r="K308" s="33"/>
      <c r="L308" s="33"/>
      <c r="M308" s="33"/>
      <c r="N308" s="33"/>
      <c r="O308" s="33"/>
      <c r="P308" s="33"/>
      <c r="Q308" s="33"/>
      <c r="R308" s="33"/>
      <c r="S308" s="33"/>
      <c r="T308" s="33"/>
      <c r="U308" s="33"/>
      <c r="V308" s="33"/>
      <c r="W308" s="33"/>
      <c r="X308" s="33"/>
      <c r="Y308" s="33"/>
      <c r="Z308" s="33"/>
    </row>
    <row r="309" spans="1:26" ht="12" customHeight="1" x14ac:dyDescent="0.25">
      <c r="A309" s="33"/>
      <c r="B309" s="33"/>
      <c r="C309" s="33"/>
      <c r="D309" s="33"/>
      <c r="E309" s="33"/>
      <c r="F309" s="33"/>
      <c r="G309" s="33"/>
      <c r="H309" s="99"/>
      <c r="I309" s="33"/>
      <c r="J309" s="33"/>
      <c r="K309" s="33"/>
      <c r="L309" s="33"/>
      <c r="M309" s="33"/>
      <c r="N309" s="33"/>
      <c r="O309" s="33"/>
      <c r="P309" s="33"/>
      <c r="Q309" s="33"/>
      <c r="R309" s="33"/>
      <c r="S309" s="33"/>
      <c r="T309" s="33"/>
      <c r="U309" s="33"/>
      <c r="V309" s="33"/>
      <c r="W309" s="33"/>
      <c r="X309" s="33"/>
      <c r="Y309" s="33"/>
      <c r="Z309" s="33"/>
    </row>
    <row r="310" spans="1:26" ht="12" customHeight="1" x14ac:dyDescent="0.25">
      <c r="A310" s="33"/>
      <c r="B310" s="33"/>
      <c r="C310" s="33"/>
      <c r="D310" s="33"/>
      <c r="E310" s="33"/>
      <c r="F310" s="33"/>
      <c r="G310" s="33"/>
      <c r="H310" s="99"/>
      <c r="I310" s="33"/>
      <c r="J310" s="33"/>
      <c r="K310" s="33"/>
      <c r="L310" s="33"/>
      <c r="M310" s="33"/>
      <c r="N310" s="33"/>
      <c r="O310" s="33"/>
      <c r="P310" s="33"/>
      <c r="Q310" s="33"/>
      <c r="R310" s="33"/>
      <c r="S310" s="33"/>
      <c r="T310" s="33"/>
      <c r="U310" s="33"/>
      <c r="V310" s="33"/>
      <c r="W310" s="33"/>
      <c r="X310" s="33"/>
      <c r="Y310" s="33"/>
      <c r="Z310" s="33"/>
    </row>
    <row r="311" spans="1:26" ht="12" customHeight="1" x14ac:dyDescent="0.25">
      <c r="A311" s="33"/>
      <c r="B311" s="33"/>
      <c r="C311" s="33"/>
      <c r="D311" s="33"/>
      <c r="E311" s="33"/>
      <c r="F311" s="33"/>
      <c r="G311" s="33"/>
      <c r="H311" s="99"/>
      <c r="I311" s="33"/>
      <c r="J311" s="33"/>
      <c r="K311" s="33"/>
      <c r="L311" s="33"/>
      <c r="M311" s="33"/>
      <c r="N311" s="33"/>
      <c r="O311" s="33"/>
      <c r="P311" s="33"/>
      <c r="Q311" s="33"/>
      <c r="R311" s="33"/>
      <c r="S311" s="33"/>
      <c r="T311" s="33"/>
      <c r="U311" s="33"/>
      <c r="V311" s="33"/>
      <c r="W311" s="33"/>
      <c r="X311" s="33"/>
      <c r="Y311" s="33"/>
      <c r="Z311" s="33"/>
    </row>
    <row r="312" spans="1:26" ht="12" customHeight="1" x14ac:dyDescent="0.25">
      <c r="A312" s="33"/>
      <c r="B312" s="33"/>
      <c r="C312" s="33"/>
      <c r="D312" s="33"/>
      <c r="E312" s="33"/>
      <c r="F312" s="33"/>
      <c r="G312" s="33"/>
      <c r="H312" s="99"/>
      <c r="I312" s="33"/>
      <c r="J312" s="33"/>
      <c r="K312" s="33"/>
      <c r="L312" s="33"/>
      <c r="M312" s="33"/>
      <c r="N312" s="33"/>
      <c r="O312" s="33"/>
      <c r="P312" s="33"/>
      <c r="Q312" s="33"/>
      <c r="R312" s="33"/>
      <c r="S312" s="33"/>
      <c r="T312" s="33"/>
      <c r="U312" s="33"/>
      <c r="V312" s="33"/>
      <c r="W312" s="33"/>
      <c r="X312" s="33"/>
      <c r="Y312" s="33"/>
      <c r="Z312" s="33"/>
    </row>
    <row r="313" spans="1:26" ht="12" customHeight="1" x14ac:dyDescent="0.25">
      <c r="A313" s="33"/>
      <c r="B313" s="33"/>
      <c r="C313" s="33"/>
      <c r="D313" s="33"/>
      <c r="E313" s="33"/>
      <c r="F313" s="33"/>
      <c r="G313" s="33"/>
      <c r="H313" s="99"/>
      <c r="I313" s="33"/>
      <c r="J313" s="33"/>
      <c r="K313" s="33"/>
      <c r="L313" s="33"/>
      <c r="M313" s="33"/>
      <c r="N313" s="33"/>
      <c r="O313" s="33"/>
      <c r="P313" s="33"/>
      <c r="Q313" s="33"/>
      <c r="R313" s="33"/>
      <c r="S313" s="33"/>
      <c r="T313" s="33"/>
      <c r="U313" s="33"/>
      <c r="V313" s="33"/>
      <c r="W313" s="33"/>
      <c r="X313" s="33"/>
      <c r="Y313" s="33"/>
      <c r="Z313" s="33"/>
    </row>
    <row r="314" spans="1:26" ht="12" customHeight="1" x14ac:dyDescent="0.25">
      <c r="A314" s="33"/>
      <c r="B314" s="33"/>
      <c r="C314" s="33"/>
      <c r="D314" s="33"/>
      <c r="E314" s="33"/>
      <c r="F314" s="33"/>
      <c r="G314" s="33"/>
      <c r="H314" s="99"/>
      <c r="I314" s="33"/>
      <c r="J314" s="33"/>
      <c r="K314" s="33"/>
      <c r="L314" s="33"/>
      <c r="M314" s="33"/>
      <c r="N314" s="33"/>
      <c r="O314" s="33"/>
      <c r="P314" s="33"/>
      <c r="Q314" s="33"/>
      <c r="R314" s="33"/>
      <c r="S314" s="33"/>
      <c r="T314" s="33"/>
      <c r="U314" s="33"/>
      <c r="V314" s="33"/>
      <c r="W314" s="33"/>
      <c r="X314" s="33"/>
      <c r="Y314" s="33"/>
      <c r="Z314" s="33"/>
    </row>
    <row r="315" spans="1:26" ht="12" customHeight="1" x14ac:dyDescent="0.25">
      <c r="A315" s="33"/>
      <c r="B315" s="33"/>
      <c r="C315" s="33"/>
      <c r="D315" s="33"/>
      <c r="E315" s="33"/>
      <c r="F315" s="33"/>
      <c r="G315" s="33"/>
      <c r="H315" s="99"/>
      <c r="I315" s="33"/>
      <c r="J315" s="33"/>
      <c r="K315" s="33"/>
      <c r="L315" s="33"/>
      <c r="M315" s="33"/>
      <c r="N315" s="33"/>
      <c r="O315" s="33"/>
      <c r="P315" s="33"/>
      <c r="Q315" s="33"/>
      <c r="R315" s="33"/>
      <c r="S315" s="33"/>
      <c r="T315" s="33"/>
      <c r="U315" s="33"/>
      <c r="V315" s="33"/>
      <c r="W315" s="33"/>
      <c r="X315" s="33"/>
      <c r="Y315" s="33"/>
      <c r="Z315" s="33"/>
    </row>
    <row r="316" spans="1:26" ht="12" customHeight="1" x14ac:dyDescent="0.25">
      <c r="A316" s="33"/>
      <c r="B316" s="33"/>
      <c r="C316" s="33"/>
      <c r="D316" s="33"/>
      <c r="E316" s="33"/>
      <c r="F316" s="33"/>
      <c r="G316" s="33"/>
      <c r="H316" s="99"/>
      <c r="I316" s="33"/>
      <c r="J316" s="33"/>
      <c r="K316" s="33"/>
      <c r="L316" s="33"/>
      <c r="M316" s="33"/>
      <c r="N316" s="33"/>
      <c r="O316" s="33"/>
      <c r="P316" s="33"/>
      <c r="Q316" s="33"/>
      <c r="R316" s="33"/>
      <c r="S316" s="33"/>
      <c r="T316" s="33"/>
      <c r="U316" s="33"/>
      <c r="V316" s="33"/>
      <c r="W316" s="33"/>
      <c r="X316" s="33"/>
      <c r="Y316" s="33"/>
      <c r="Z316" s="33"/>
    </row>
    <row r="317" spans="1:26" ht="12" customHeight="1" x14ac:dyDescent="0.25">
      <c r="A317" s="33"/>
      <c r="B317" s="33"/>
      <c r="C317" s="33"/>
      <c r="D317" s="33"/>
      <c r="E317" s="33"/>
      <c r="F317" s="33"/>
      <c r="G317" s="33"/>
      <c r="H317" s="99"/>
      <c r="I317" s="33"/>
      <c r="J317" s="33"/>
      <c r="K317" s="33"/>
      <c r="L317" s="33"/>
      <c r="M317" s="33"/>
      <c r="N317" s="33"/>
      <c r="O317" s="33"/>
      <c r="P317" s="33"/>
      <c r="Q317" s="33"/>
      <c r="R317" s="33"/>
      <c r="S317" s="33"/>
      <c r="T317" s="33"/>
      <c r="U317" s="33"/>
      <c r="V317" s="33"/>
      <c r="W317" s="33"/>
      <c r="X317" s="33"/>
      <c r="Y317" s="33"/>
      <c r="Z317" s="33"/>
    </row>
    <row r="318" spans="1:26" ht="12" customHeight="1" x14ac:dyDescent="0.25">
      <c r="A318" s="33"/>
      <c r="B318" s="33"/>
      <c r="C318" s="33"/>
      <c r="D318" s="33"/>
      <c r="E318" s="33"/>
      <c r="F318" s="33"/>
      <c r="G318" s="33"/>
      <c r="H318" s="99"/>
      <c r="I318" s="33"/>
      <c r="J318" s="33"/>
      <c r="K318" s="33"/>
      <c r="L318" s="33"/>
      <c r="M318" s="33"/>
      <c r="N318" s="33"/>
      <c r="O318" s="33"/>
      <c r="P318" s="33"/>
      <c r="Q318" s="33"/>
      <c r="R318" s="33"/>
      <c r="S318" s="33"/>
      <c r="T318" s="33"/>
      <c r="U318" s="33"/>
      <c r="V318" s="33"/>
      <c r="W318" s="33"/>
      <c r="X318" s="33"/>
      <c r="Y318" s="33"/>
      <c r="Z318" s="33"/>
    </row>
    <row r="319" spans="1:26" ht="12" customHeight="1" x14ac:dyDescent="0.25">
      <c r="A319" s="33"/>
      <c r="B319" s="33"/>
      <c r="C319" s="33"/>
      <c r="D319" s="33"/>
      <c r="E319" s="33"/>
      <c r="F319" s="33"/>
      <c r="G319" s="33"/>
      <c r="H319" s="99"/>
      <c r="I319" s="33"/>
      <c r="J319" s="33"/>
      <c r="K319" s="33"/>
      <c r="L319" s="33"/>
      <c r="M319" s="33"/>
      <c r="N319" s="33"/>
      <c r="O319" s="33"/>
      <c r="P319" s="33"/>
      <c r="Q319" s="33"/>
      <c r="R319" s="33"/>
      <c r="S319" s="33"/>
      <c r="T319" s="33"/>
      <c r="U319" s="33"/>
      <c r="V319" s="33"/>
      <c r="W319" s="33"/>
      <c r="X319" s="33"/>
      <c r="Y319" s="33"/>
      <c r="Z319" s="33"/>
    </row>
    <row r="320" spans="1:26" ht="12" customHeight="1" x14ac:dyDescent="0.25">
      <c r="A320" s="33"/>
      <c r="B320" s="33"/>
      <c r="C320" s="33"/>
      <c r="D320" s="33"/>
      <c r="E320" s="33"/>
      <c r="F320" s="33"/>
      <c r="G320" s="33"/>
      <c r="H320" s="99"/>
      <c r="I320" s="33"/>
      <c r="J320" s="33"/>
      <c r="K320" s="33"/>
      <c r="L320" s="33"/>
      <c r="M320" s="33"/>
      <c r="N320" s="33"/>
      <c r="O320" s="33"/>
      <c r="P320" s="33"/>
      <c r="Q320" s="33"/>
      <c r="R320" s="33"/>
      <c r="S320" s="33"/>
      <c r="T320" s="33"/>
      <c r="U320" s="33"/>
      <c r="V320" s="33"/>
      <c r="W320" s="33"/>
      <c r="X320" s="33"/>
      <c r="Y320" s="33"/>
      <c r="Z320" s="33"/>
    </row>
    <row r="321" spans="1:26" ht="12" customHeight="1" x14ac:dyDescent="0.25">
      <c r="A321" s="33"/>
      <c r="B321" s="33"/>
      <c r="C321" s="33"/>
      <c r="D321" s="33"/>
      <c r="E321" s="33"/>
      <c r="F321" s="33"/>
      <c r="G321" s="33"/>
      <c r="H321" s="99"/>
      <c r="I321" s="33"/>
      <c r="J321" s="33"/>
      <c r="K321" s="33"/>
      <c r="L321" s="33"/>
      <c r="M321" s="33"/>
      <c r="N321" s="33"/>
      <c r="O321" s="33"/>
      <c r="P321" s="33"/>
      <c r="Q321" s="33"/>
      <c r="R321" s="33"/>
      <c r="S321" s="33"/>
      <c r="T321" s="33"/>
      <c r="U321" s="33"/>
      <c r="V321" s="33"/>
      <c r="W321" s="33"/>
      <c r="X321" s="33"/>
      <c r="Y321" s="33"/>
      <c r="Z321" s="33"/>
    </row>
    <row r="322" spans="1:26" ht="12" customHeight="1" x14ac:dyDescent="0.25">
      <c r="A322" s="33"/>
      <c r="B322" s="33"/>
      <c r="C322" s="33"/>
      <c r="D322" s="33"/>
      <c r="E322" s="33"/>
      <c r="F322" s="33"/>
      <c r="G322" s="33"/>
      <c r="H322" s="99"/>
      <c r="I322" s="33"/>
      <c r="J322" s="33"/>
      <c r="K322" s="33"/>
      <c r="L322" s="33"/>
      <c r="M322" s="33"/>
      <c r="N322" s="33"/>
      <c r="O322" s="33"/>
      <c r="P322" s="33"/>
      <c r="Q322" s="33"/>
      <c r="R322" s="33"/>
      <c r="S322" s="33"/>
      <c r="T322" s="33"/>
      <c r="U322" s="33"/>
      <c r="V322" s="33"/>
      <c r="W322" s="33"/>
      <c r="X322" s="33"/>
      <c r="Y322" s="33"/>
      <c r="Z322" s="33"/>
    </row>
    <row r="323" spans="1:26" ht="12" customHeight="1" x14ac:dyDescent="0.25">
      <c r="A323" s="33"/>
      <c r="B323" s="33"/>
      <c r="C323" s="33"/>
      <c r="D323" s="33"/>
      <c r="E323" s="33"/>
      <c r="F323" s="33"/>
      <c r="G323" s="33"/>
      <c r="H323" s="99"/>
      <c r="I323" s="33"/>
      <c r="J323" s="33"/>
      <c r="K323" s="33"/>
      <c r="L323" s="33"/>
      <c r="M323" s="33"/>
      <c r="N323" s="33"/>
      <c r="O323" s="33"/>
      <c r="P323" s="33"/>
      <c r="Q323" s="33"/>
      <c r="R323" s="33"/>
      <c r="S323" s="33"/>
      <c r="T323" s="33"/>
      <c r="U323" s="33"/>
      <c r="V323" s="33"/>
      <c r="W323" s="33"/>
      <c r="X323" s="33"/>
      <c r="Y323" s="33"/>
      <c r="Z323" s="33"/>
    </row>
    <row r="324" spans="1:26" ht="12" customHeight="1" x14ac:dyDescent="0.25">
      <c r="A324" s="33"/>
      <c r="B324" s="33"/>
      <c r="C324" s="33"/>
      <c r="D324" s="33"/>
      <c r="E324" s="33"/>
      <c r="F324" s="33"/>
      <c r="G324" s="33"/>
      <c r="H324" s="99"/>
      <c r="I324" s="33"/>
      <c r="J324" s="33"/>
      <c r="K324" s="33"/>
      <c r="L324" s="33"/>
      <c r="M324" s="33"/>
      <c r="N324" s="33"/>
      <c r="O324" s="33"/>
      <c r="P324" s="33"/>
      <c r="Q324" s="33"/>
      <c r="R324" s="33"/>
      <c r="S324" s="33"/>
      <c r="T324" s="33"/>
      <c r="U324" s="33"/>
      <c r="V324" s="33"/>
      <c r="W324" s="33"/>
      <c r="X324" s="33"/>
      <c r="Y324" s="33"/>
      <c r="Z324" s="33"/>
    </row>
    <row r="325" spans="1:26" ht="12" customHeight="1" x14ac:dyDescent="0.25">
      <c r="A325" s="33"/>
      <c r="B325" s="33"/>
      <c r="C325" s="33"/>
      <c r="D325" s="33"/>
      <c r="E325" s="33"/>
      <c r="F325" s="33"/>
      <c r="G325" s="33"/>
      <c r="H325" s="99"/>
      <c r="I325" s="33"/>
      <c r="J325" s="33"/>
      <c r="K325" s="33"/>
      <c r="L325" s="33"/>
      <c r="M325" s="33"/>
      <c r="N325" s="33"/>
      <c r="O325" s="33"/>
      <c r="P325" s="33"/>
      <c r="Q325" s="33"/>
      <c r="R325" s="33"/>
      <c r="S325" s="33"/>
      <c r="T325" s="33"/>
      <c r="U325" s="33"/>
      <c r="V325" s="33"/>
      <c r="W325" s="33"/>
      <c r="X325" s="33"/>
      <c r="Y325" s="33"/>
      <c r="Z325" s="33"/>
    </row>
    <row r="326" spans="1:26" ht="12" customHeight="1" x14ac:dyDescent="0.25">
      <c r="A326" s="33"/>
      <c r="B326" s="33"/>
      <c r="C326" s="33"/>
      <c r="D326" s="33"/>
      <c r="E326" s="33"/>
      <c r="F326" s="33"/>
      <c r="G326" s="33"/>
      <c r="H326" s="99"/>
      <c r="I326" s="33"/>
      <c r="J326" s="33"/>
      <c r="K326" s="33"/>
      <c r="L326" s="33"/>
      <c r="M326" s="33"/>
      <c r="N326" s="33"/>
      <c r="O326" s="33"/>
      <c r="P326" s="33"/>
      <c r="Q326" s="33"/>
      <c r="R326" s="33"/>
      <c r="S326" s="33"/>
      <c r="T326" s="33"/>
      <c r="U326" s="33"/>
      <c r="V326" s="33"/>
      <c r="W326" s="33"/>
      <c r="X326" s="33"/>
      <c r="Y326" s="33"/>
      <c r="Z326" s="33"/>
    </row>
    <row r="327" spans="1:26" ht="12" customHeight="1" x14ac:dyDescent="0.25">
      <c r="A327" s="33"/>
      <c r="B327" s="33"/>
      <c r="C327" s="33"/>
      <c r="D327" s="33"/>
      <c r="E327" s="33"/>
      <c r="F327" s="33"/>
      <c r="G327" s="33"/>
      <c r="H327" s="99"/>
      <c r="I327" s="33"/>
      <c r="J327" s="33"/>
      <c r="K327" s="33"/>
      <c r="L327" s="33"/>
      <c r="M327" s="33"/>
      <c r="N327" s="33"/>
      <c r="O327" s="33"/>
      <c r="P327" s="33"/>
      <c r="Q327" s="33"/>
      <c r="R327" s="33"/>
      <c r="S327" s="33"/>
      <c r="T327" s="33"/>
      <c r="U327" s="33"/>
      <c r="V327" s="33"/>
      <c r="W327" s="33"/>
      <c r="X327" s="33"/>
      <c r="Y327" s="33"/>
      <c r="Z327" s="33"/>
    </row>
    <row r="328" spans="1:26" ht="12" customHeight="1" x14ac:dyDescent="0.25">
      <c r="A328" s="33"/>
      <c r="B328" s="33"/>
      <c r="C328" s="33"/>
      <c r="D328" s="33"/>
      <c r="E328" s="33"/>
      <c r="F328" s="33"/>
      <c r="G328" s="33"/>
      <c r="H328" s="99"/>
      <c r="I328" s="33"/>
      <c r="J328" s="33"/>
      <c r="K328" s="33"/>
      <c r="L328" s="33"/>
      <c r="M328" s="33"/>
      <c r="N328" s="33"/>
      <c r="O328" s="33"/>
      <c r="P328" s="33"/>
      <c r="Q328" s="33"/>
      <c r="R328" s="33"/>
      <c r="S328" s="33"/>
      <c r="T328" s="33"/>
      <c r="U328" s="33"/>
      <c r="V328" s="33"/>
      <c r="W328" s="33"/>
      <c r="X328" s="33"/>
      <c r="Y328" s="33"/>
      <c r="Z328" s="33"/>
    </row>
    <row r="329" spans="1:26" ht="12" customHeight="1" x14ac:dyDescent="0.25">
      <c r="A329" s="33"/>
      <c r="B329" s="33"/>
      <c r="C329" s="33"/>
      <c r="D329" s="33"/>
      <c r="E329" s="33"/>
      <c r="F329" s="33"/>
      <c r="G329" s="33"/>
      <c r="H329" s="99"/>
      <c r="I329" s="33"/>
      <c r="J329" s="33"/>
      <c r="K329" s="33"/>
      <c r="L329" s="33"/>
      <c r="M329" s="33"/>
      <c r="N329" s="33"/>
      <c r="O329" s="33"/>
      <c r="P329" s="33"/>
      <c r="Q329" s="33"/>
      <c r="R329" s="33"/>
      <c r="S329" s="33"/>
      <c r="T329" s="33"/>
      <c r="U329" s="33"/>
      <c r="V329" s="33"/>
      <c r="W329" s="33"/>
      <c r="X329" s="33"/>
      <c r="Y329" s="33"/>
      <c r="Z329" s="33"/>
    </row>
    <row r="330" spans="1:26" ht="12" customHeight="1" x14ac:dyDescent="0.25">
      <c r="A330" s="33"/>
      <c r="B330" s="33"/>
      <c r="C330" s="33"/>
      <c r="D330" s="33"/>
      <c r="E330" s="33"/>
      <c r="F330" s="33"/>
      <c r="G330" s="33"/>
      <c r="H330" s="99"/>
      <c r="I330" s="33"/>
      <c r="J330" s="33"/>
      <c r="K330" s="33"/>
      <c r="L330" s="33"/>
      <c r="M330" s="33"/>
      <c r="N330" s="33"/>
      <c r="O330" s="33"/>
      <c r="P330" s="33"/>
      <c r="Q330" s="33"/>
      <c r="R330" s="33"/>
      <c r="S330" s="33"/>
      <c r="T330" s="33"/>
      <c r="U330" s="33"/>
      <c r="V330" s="33"/>
      <c r="W330" s="33"/>
      <c r="X330" s="33"/>
      <c r="Y330" s="33"/>
      <c r="Z330" s="33"/>
    </row>
    <row r="331" spans="1:26" ht="12" customHeight="1" x14ac:dyDescent="0.25">
      <c r="A331" s="33"/>
      <c r="B331" s="33"/>
      <c r="C331" s="33"/>
      <c r="D331" s="33"/>
      <c r="E331" s="33"/>
      <c r="F331" s="33"/>
      <c r="G331" s="33"/>
      <c r="H331" s="99"/>
      <c r="I331" s="33"/>
      <c r="J331" s="33"/>
      <c r="K331" s="33"/>
      <c r="L331" s="33"/>
      <c r="M331" s="33"/>
      <c r="N331" s="33"/>
      <c r="O331" s="33"/>
      <c r="P331" s="33"/>
      <c r="Q331" s="33"/>
      <c r="R331" s="33"/>
      <c r="S331" s="33"/>
      <c r="T331" s="33"/>
      <c r="U331" s="33"/>
      <c r="V331" s="33"/>
      <c r="W331" s="33"/>
      <c r="X331" s="33"/>
      <c r="Y331" s="33"/>
      <c r="Z331" s="33"/>
    </row>
    <row r="332" spans="1:26" ht="12" customHeight="1" x14ac:dyDescent="0.25">
      <c r="A332" s="33"/>
      <c r="B332" s="33"/>
      <c r="C332" s="33"/>
      <c r="D332" s="33"/>
      <c r="E332" s="33"/>
      <c r="F332" s="33"/>
      <c r="G332" s="33"/>
      <c r="H332" s="99"/>
      <c r="I332" s="33"/>
      <c r="J332" s="33"/>
      <c r="K332" s="33"/>
      <c r="L332" s="33"/>
      <c r="M332" s="33"/>
      <c r="N332" s="33"/>
      <c r="O332" s="33"/>
      <c r="P332" s="33"/>
      <c r="Q332" s="33"/>
      <c r="R332" s="33"/>
      <c r="S332" s="33"/>
      <c r="T332" s="33"/>
      <c r="U332" s="33"/>
      <c r="V332" s="33"/>
      <c r="W332" s="33"/>
      <c r="X332" s="33"/>
      <c r="Y332" s="33"/>
      <c r="Z332" s="33"/>
    </row>
    <row r="333" spans="1:26" ht="12" customHeight="1" x14ac:dyDescent="0.25">
      <c r="A333" s="33"/>
      <c r="B333" s="33"/>
      <c r="C333" s="33"/>
      <c r="D333" s="33"/>
      <c r="E333" s="33"/>
      <c r="F333" s="33"/>
      <c r="G333" s="33"/>
      <c r="H333" s="99"/>
      <c r="I333" s="33"/>
      <c r="J333" s="33"/>
      <c r="K333" s="33"/>
      <c r="L333" s="33"/>
      <c r="M333" s="33"/>
      <c r="N333" s="33"/>
      <c r="O333" s="33"/>
      <c r="P333" s="33"/>
      <c r="Q333" s="33"/>
      <c r="R333" s="33"/>
      <c r="S333" s="33"/>
      <c r="T333" s="33"/>
      <c r="U333" s="33"/>
      <c r="V333" s="33"/>
      <c r="W333" s="33"/>
      <c r="X333" s="33"/>
      <c r="Y333" s="33"/>
      <c r="Z333" s="33"/>
    </row>
    <row r="334" spans="1:26" ht="12" customHeight="1" x14ac:dyDescent="0.25">
      <c r="A334" s="33"/>
      <c r="B334" s="33"/>
      <c r="C334" s="33"/>
      <c r="D334" s="33"/>
      <c r="E334" s="33"/>
      <c r="F334" s="33"/>
      <c r="G334" s="33"/>
      <c r="H334" s="99"/>
      <c r="I334" s="33"/>
      <c r="J334" s="33"/>
      <c r="K334" s="33"/>
      <c r="L334" s="33"/>
      <c r="M334" s="33"/>
      <c r="N334" s="33"/>
      <c r="O334" s="33"/>
      <c r="P334" s="33"/>
      <c r="Q334" s="33"/>
      <c r="R334" s="33"/>
      <c r="S334" s="33"/>
      <c r="T334" s="33"/>
      <c r="U334" s="33"/>
      <c r="V334" s="33"/>
      <c r="W334" s="33"/>
      <c r="X334" s="33"/>
      <c r="Y334" s="33"/>
      <c r="Z334" s="33"/>
    </row>
    <row r="335" spans="1:26" ht="12" customHeight="1" x14ac:dyDescent="0.25">
      <c r="A335" s="33"/>
      <c r="B335" s="33"/>
      <c r="C335" s="33"/>
      <c r="D335" s="33"/>
      <c r="E335" s="33"/>
      <c r="F335" s="33"/>
      <c r="G335" s="33"/>
      <c r="H335" s="99"/>
      <c r="I335" s="33"/>
      <c r="J335" s="33"/>
      <c r="K335" s="33"/>
      <c r="L335" s="33"/>
      <c r="M335" s="33"/>
      <c r="N335" s="33"/>
      <c r="O335" s="33"/>
      <c r="P335" s="33"/>
      <c r="Q335" s="33"/>
      <c r="R335" s="33"/>
      <c r="S335" s="33"/>
      <c r="T335" s="33"/>
      <c r="U335" s="33"/>
      <c r="V335" s="33"/>
      <c r="W335" s="33"/>
      <c r="X335" s="33"/>
      <c r="Y335" s="33"/>
      <c r="Z335" s="33"/>
    </row>
    <row r="336" spans="1:26" ht="12" customHeight="1" x14ac:dyDescent="0.25">
      <c r="A336" s="33"/>
      <c r="B336" s="33"/>
      <c r="C336" s="33"/>
      <c r="D336" s="33"/>
      <c r="E336" s="33"/>
      <c r="F336" s="33"/>
      <c r="G336" s="33"/>
      <c r="H336" s="99"/>
      <c r="I336" s="33"/>
      <c r="J336" s="33"/>
      <c r="K336" s="33"/>
      <c r="L336" s="33"/>
      <c r="M336" s="33"/>
      <c r="N336" s="33"/>
      <c r="O336" s="33"/>
      <c r="P336" s="33"/>
      <c r="Q336" s="33"/>
      <c r="R336" s="33"/>
      <c r="S336" s="33"/>
      <c r="T336" s="33"/>
      <c r="U336" s="33"/>
      <c r="V336" s="33"/>
      <c r="W336" s="33"/>
      <c r="X336" s="33"/>
      <c r="Y336" s="33"/>
      <c r="Z336" s="33"/>
    </row>
    <row r="337" spans="1:26" ht="12" customHeight="1" x14ac:dyDescent="0.25">
      <c r="A337" s="33"/>
      <c r="B337" s="33"/>
      <c r="C337" s="33"/>
      <c r="D337" s="33"/>
      <c r="E337" s="33"/>
      <c r="F337" s="33"/>
      <c r="G337" s="33"/>
      <c r="H337" s="99"/>
      <c r="I337" s="33"/>
      <c r="J337" s="33"/>
      <c r="K337" s="33"/>
      <c r="L337" s="33"/>
      <c r="M337" s="33"/>
      <c r="N337" s="33"/>
      <c r="O337" s="33"/>
      <c r="P337" s="33"/>
      <c r="Q337" s="33"/>
      <c r="R337" s="33"/>
      <c r="S337" s="33"/>
      <c r="T337" s="33"/>
      <c r="U337" s="33"/>
      <c r="V337" s="33"/>
      <c r="W337" s="33"/>
      <c r="X337" s="33"/>
      <c r="Y337" s="33"/>
      <c r="Z337" s="33"/>
    </row>
    <row r="338" spans="1:26" ht="12" customHeight="1" x14ac:dyDescent="0.25">
      <c r="A338" s="33"/>
      <c r="B338" s="33"/>
      <c r="C338" s="33"/>
      <c r="D338" s="33"/>
      <c r="E338" s="33"/>
      <c r="F338" s="33"/>
      <c r="G338" s="33"/>
      <c r="H338" s="99"/>
      <c r="I338" s="33"/>
      <c r="J338" s="33"/>
      <c r="K338" s="33"/>
      <c r="L338" s="33"/>
      <c r="M338" s="33"/>
      <c r="N338" s="33"/>
      <c r="O338" s="33"/>
      <c r="P338" s="33"/>
      <c r="Q338" s="33"/>
      <c r="R338" s="33"/>
      <c r="S338" s="33"/>
      <c r="T338" s="33"/>
      <c r="U338" s="33"/>
      <c r="V338" s="33"/>
      <c r="W338" s="33"/>
      <c r="X338" s="33"/>
      <c r="Y338" s="33"/>
      <c r="Z338" s="33"/>
    </row>
    <row r="339" spans="1:26" ht="12" customHeight="1" x14ac:dyDescent="0.25">
      <c r="A339" s="33"/>
      <c r="B339" s="33"/>
      <c r="C339" s="33"/>
      <c r="D339" s="33"/>
      <c r="E339" s="33"/>
      <c r="F339" s="33"/>
      <c r="G339" s="33"/>
      <c r="H339" s="99"/>
      <c r="I339" s="33"/>
      <c r="J339" s="33"/>
      <c r="K339" s="33"/>
      <c r="L339" s="33"/>
      <c r="M339" s="33"/>
      <c r="N339" s="33"/>
      <c r="O339" s="33"/>
      <c r="P339" s="33"/>
      <c r="Q339" s="33"/>
      <c r="R339" s="33"/>
      <c r="S339" s="33"/>
      <c r="T339" s="33"/>
      <c r="U339" s="33"/>
      <c r="V339" s="33"/>
      <c r="W339" s="33"/>
      <c r="X339" s="33"/>
      <c r="Y339" s="33"/>
      <c r="Z339" s="33"/>
    </row>
    <row r="340" spans="1:26" ht="12" customHeight="1" x14ac:dyDescent="0.25">
      <c r="A340" s="33"/>
      <c r="B340" s="33"/>
      <c r="C340" s="33"/>
      <c r="D340" s="33"/>
      <c r="E340" s="33"/>
      <c r="F340" s="33"/>
      <c r="G340" s="33"/>
      <c r="H340" s="99"/>
      <c r="I340" s="33"/>
      <c r="J340" s="33"/>
      <c r="K340" s="33"/>
      <c r="L340" s="33"/>
      <c r="M340" s="33"/>
      <c r="N340" s="33"/>
      <c r="O340" s="33"/>
      <c r="P340" s="33"/>
      <c r="Q340" s="33"/>
      <c r="R340" s="33"/>
      <c r="S340" s="33"/>
      <c r="T340" s="33"/>
      <c r="U340" s="33"/>
      <c r="V340" s="33"/>
      <c r="W340" s="33"/>
      <c r="X340" s="33"/>
      <c r="Y340" s="33"/>
      <c r="Z340" s="33"/>
    </row>
    <row r="341" spans="1:26" ht="12" customHeight="1" x14ac:dyDescent="0.25">
      <c r="A341" s="33"/>
      <c r="B341" s="33"/>
      <c r="C341" s="33"/>
      <c r="D341" s="33"/>
      <c r="E341" s="33"/>
      <c r="F341" s="33"/>
      <c r="G341" s="33"/>
      <c r="H341" s="99"/>
      <c r="I341" s="33"/>
      <c r="J341" s="33"/>
      <c r="K341" s="33"/>
      <c r="L341" s="33"/>
      <c r="M341" s="33"/>
      <c r="N341" s="33"/>
      <c r="O341" s="33"/>
      <c r="P341" s="33"/>
      <c r="Q341" s="33"/>
      <c r="R341" s="33"/>
      <c r="S341" s="33"/>
      <c r="T341" s="33"/>
      <c r="U341" s="33"/>
      <c r="V341" s="33"/>
      <c r="W341" s="33"/>
      <c r="X341" s="33"/>
      <c r="Y341" s="33"/>
      <c r="Z341" s="33"/>
    </row>
    <row r="342" spans="1:26" ht="12" customHeight="1" x14ac:dyDescent="0.25">
      <c r="A342" s="33"/>
      <c r="B342" s="33"/>
      <c r="C342" s="33"/>
      <c r="D342" s="33"/>
      <c r="E342" s="33"/>
      <c r="F342" s="33"/>
      <c r="G342" s="33"/>
      <c r="H342" s="99"/>
      <c r="I342" s="33"/>
      <c r="J342" s="33"/>
      <c r="K342" s="33"/>
      <c r="L342" s="33"/>
      <c r="M342" s="33"/>
      <c r="N342" s="33"/>
      <c r="O342" s="33"/>
      <c r="P342" s="33"/>
      <c r="Q342" s="33"/>
      <c r="R342" s="33"/>
      <c r="S342" s="33"/>
      <c r="T342" s="33"/>
      <c r="U342" s="33"/>
      <c r="V342" s="33"/>
      <c r="W342" s="33"/>
      <c r="X342" s="33"/>
      <c r="Y342" s="33"/>
      <c r="Z342" s="33"/>
    </row>
    <row r="343" spans="1:26" ht="12" customHeight="1" x14ac:dyDescent="0.25">
      <c r="A343" s="33"/>
      <c r="B343" s="33"/>
      <c r="C343" s="33"/>
      <c r="D343" s="33"/>
      <c r="E343" s="33"/>
      <c r="F343" s="33"/>
      <c r="G343" s="33"/>
      <c r="H343" s="99"/>
      <c r="I343" s="33"/>
      <c r="J343" s="33"/>
      <c r="K343" s="33"/>
      <c r="L343" s="33"/>
      <c r="M343" s="33"/>
      <c r="N343" s="33"/>
      <c r="O343" s="33"/>
      <c r="P343" s="33"/>
      <c r="Q343" s="33"/>
      <c r="R343" s="33"/>
      <c r="S343" s="33"/>
      <c r="T343" s="33"/>
      <c r="U343" s="33"/>
      <c r="V343" s="33"/>
      <c r="W343" s="33"/>
      <c r="X343" s="33"/>
      <c r="Y343" s="33"/>
      <c r="Z343" s="33"/>
    </row>
    <row r="344" spans="1:26" ht="12" customHeight="1" x14ac:dyDescent="0.25">
      <c r="A344" s="33"/>
      <c r="B344" s="33"/>
      <c r="C344" s="33"/>
      <c r="D344" s="33"/>
      <c r="E344" s="33"/>
      <c r="F344" s="33"/>
      <c r="G344" s="33"/>
      <c r="H344" s="99"/>
      <c r="I344" s="33"/>
      <c r="J344" s="33"/>
      <c r="K344" s="33"/>
      <c r="L344" s="33"/>
      <c r="M344" s="33"/>
      <c r="N344" s="33"/>
      <c r="O344" s="33"/>
      <c r="P344" s="33"/>
      <c r="Q344" s="33"/>
      <c r="R344" s="33"/>
      <c r="S344" s="33"/>
      <c r="T344" s="33"/>
      <c r="U344" s="33"/>
      <c r="V344" s="33"/>
      <c r="W344" s="33"/>
      <c r="X344" s="33"/>
      <c r="Y344" s="33"/>
      <c r="Z344" s="33"/>
    </row>
    <row r="345" spans="1:26" ht="12" customHeight="1" x14ac:dyDescent="0.25">
      <c r="A345" s="33"/>
      <c r="B345" s="33"/>
      <c r="C345" s="33"/>
      <c r="D345" s="33"/>
      <c r="E345" s="33"/>
      <c r="F345" s="33"/>
      <c r="G345" s="33"/>
      <c r="H345" s="99"/>
      <c r="I345" s="33"/>
      <c r="J345" s="33"/>
      <c r="K345" s="33"/>
      <c r="L345" s="33"/>
      <c r="M345" s="33"/>
      <c r="N345" s="33"/>
      <c r="O345" s="33"/>
      <c r="P345" s="33"/>
      <c r="Q345" s="33"/>
      <c r="R345" s="33"/>
      <c r="S345" s="33"/>
      <c r="T345" s="33"/>
      <c r="U345" s="33"/>
      <c r="V345" s="33"/>
      <c r="W345" s="33"/>
      <c r="X345" s="33"/>
      <c r="Y345" s="33"/>
      <c r="Z345" s="33"/>
    </row>
    <row r="346" spans="1:26" ht="12" customHeight="1" x14ac:dyDescent="0.25">
      <c r="A346" s="33"/>
      <c r="B346" s="33"/>
      <c r="C346" s="33"/>
      <c r="D346" s="33"/>
      <c r="E346" s="33"/>
      <c r="F346" s="33"/>
      <c r="G346" s="33"/>
      <c r="H346" s="99"/>
      <c r="I346" s="33"/>
      <c r="J346" s="33"/>
      <c r="K346" s="33"/>
      <c r="L346" s="33"/>
      <c r="M346" s="33"/>
      <c r="N346" s="33"/>
      <c r="O346" s="33"/>
      <c r="P346" s="33"/>
      <c r="Q346" s="33"/>
      <c r="R346" s="33"/>
      <c r="S346" s="33"/>
      <c r="T346" s="33"/>
      <c r="U346" s="33"/>
      <c r="V346" s="33"/>
      <c r="W346" s="33"/>
      <c r="X346" s="33"/>
      <c r="Y346" s="33"/>
      <c r="Z346" s="33"/>
    </row>
    <row r="347" spans="1:26" ht="12" customHeight="1" x14ac:dyDescent="0.25">
      <c r="A347" s="33"/>
      <c r="B347" s="33"/>
      <c r="C347" s="33"/>
      <c r="D347" s="33"/>
      <c r="E347" s="33"/>
      <c r="F347" s="33"/>
      <c r="G347" s="33"/>
      <c r="H347" s="99"/>
      <c r="I347" s="33"/>
      <c r="J347" s="33"/>
      <c r="K347" s="33"/>
      <c r="L347" s="33"/>
      <c r="M347" s="33"/>
      <c r="N347" s="33"/>
      <c r="O347" s="33"/>
      <c r="P347" s="33"/>
      <c r="Q347" s="33"/>
      <c r="R347" s="33"/>
      <c r="S347" s="33"/>
      <c r="T347" s="33"/>
      <c r="U347" s="33"/>
      <c r="V347" s="33"/>
      <c r="W347" s="33"/>
      <c r="X347" s="33"/>
      <c r="Y347" s="33"/>
      <c r="Z347" s="33"/>
    </row>
    <row r="348" spans="1:26" ht="12" customHeight="1" x14ac:dyDescent="0.25">
      <c r="A348" s="33"/>
      <c r="B348" s="33"/>
      <c r="C348" s="33"/>
      <c r="D348" s="33"/>
      <c r="E348" s="33"/>
      <c r="F348" s="33"/>
      <c r="G348" s="33"/>
      <c r="H348" s="99"/>
      <c r="I348" s="33"/>
      <c r="J348" s="33"/>
      <c r="K348" s="33"/>
      <c r="L348" s="33"/>
      <c r="M348" s="33"/>
      <c r="N348" s="33"/>
      <c r="O348" s="33"/>
      <c r="P348" s="33"/>
      <c r="Q348" s="33"/>
      <c r="R348" s="33"/>
      <c r="S348" s="33"/>
      <c r="T348" s="33"/>
      <c r="U348" s="33"/>
      <c r="V348" s="33"/>
      <c r="W348" s="33"/>
      <c r="X348" s="33"/>
      <c r="Y348" s="33"/>
      <c r="Z348" s="33"/>
    </row>
    <row r="349" spans="1:26" ht="12" customHeight="1" x14ac:dyDescent="0.25">
      <c r="A349" s="33"/>
      <c r="B349" s="33"/>
      <c r="C349" s="33"/>
      <c r="D349" s="33"/>
      <c r="E349" s="33"/>
      <c r="F349" s="33"/>
      <c r="G349" s="33"/>
      <c r="H349" s="99"/>
      <c r="I349" s="33"/>
      <c r="J349" s="33"/>
      <c r="K349" s="33"/>
      <c r="L349" s="33"/>
      <c r="M349" s="33"/>
      <c r="N349" s="33"/>
      <c r="O349" s="33"/>
      <c r="P349" s="33"/>
      <c r="Q349" s="33"/>
      <c r="R349" s="33"/>
      <c r="S349" s="33"/>
      <c r="T349" s="33"/>
      <c r="U349" s="33"/>
      <c r="V349" s="33"/>
      <c r="W349" s="33"/>
      <c r="X349" s="33"/>
      <c r="Y349" s="33"/>
      <c r="Z349" s="33"/>
    </row>
    <row r="350" spans="1:26" ht="12" customHeight="1" x14ac:dyDescent="0.25">
      <c r="A350" s="33"/>
      <c r="B350" s="33"/>
      <c r="C350" s="33"/>
      <c r="D350" s="33"/>
      <c r="E350" s="33"/>
      <c r="F350" s="33"/>
      <c r="G350" s="33"/>
      <c r="H350" s="99"/>
      <c r="I350" s="33"/>
      <c r="J350" s="33"/>
      <c r="K350" s="33"/>
      <c r="L350" s="33"/>
      <c r="M350" s="33"/>
      <c r="N350" s="33"/>
      <c r="O350" s="33"/>
      <c r="P350" s="33"/>
      <c r="Q350" s="33"/>
      <c r="R350" s="33"/>
      <c r="S350" s="33"/>
      <c r="T350" s="33"/>
      <c r="U350" s="33"/>
      <c r="V350" s="33"/>
      <c r="W350" s="33"/>
      <c r="X350" s="33"/>
      <c r="Y350" s="33"/>
      <c r="Z350" s="33"/>
    </row>
    <row r="351" spans="1:26" ht="12" customHeight="1" x14ac:dyDescent="0.25">
      <c r="A351" s="33"/>
      <c r="B351" s="33"/>
      <c r="C351" s="33"/>
      <c r="D351" s="33"/>
      <c r="E351" s="33"/>
      <c r="F351" s="33"/>
      <c r="G351" s="33"/>
      <c r="H351" s="99"/>
      <c r="I351" s="33"/>
      <c r="J351" s="33"/>
      <c r="K351" s="33"/>
      <c r="L351" s="33"/>
      <c r="M351" s="33"/>
      <c r="N351" s="33"/>
      <c r="O351" s="33"/>
      <c r="P351" s="33"/>
      <c r="Q351" s="33"/>
      <c r="R351" s="33"/>
      <c r="S351" s="33"/>
      <c r="T351" s="33"/>
      <c r="U351" s="33"/>
      <c r="V351" s="33"/>
      <c r="W351" s="33"/>
      <c r="X351" s="33"/>
      <c r="Y351" s="33"/>
      <c r="Z351" s="33"/>
    </row>
    <row r="352" spans="1:26" ht="12" customHeight="1" x14ac:dyDescent="0.25">
      <c r="A352" s="33"/>
      <c r="B352" s="33"/>
      <c r="C352" s="33"/>
      <c r="D352" s="33"/>
      <c r="E352" s="33"/>
      <c r="F352" s="33"/>
      <c r="G352" s="33"/>
      <c r="H352" s="99"/>
      <c r="I352" s="33"/>
      <c r="J352" s="33"/>
      <c r="K352" s="33"/>
      <c r="L352" s="33"/>
      <c r="M352" s="33"/>
      <c r="N352" s="33"/>
      <c r="O352" s="33"/>
      <c r="P352" s="33"/>
      <c r="Q352" s="33"/>
      <c r="R352" s="33"/>
      <c r="S352" s="33"/>
      <c r="T352" s="33"/>
      <c r="U352" s="33"/>
      <c r="V352" s="33"/>
      <c r="W352" s="33"/>
      <c r="X352" s="33"/>
      <c r="Y352" s="33"/>
      <c r="Z352" s="33"/>
    </row>
    <row r="353" spans="1:26" ht="12" customHeight="1" x14ac:dyDescent="0.25">
      <c r="A353" s="33"/>
      <c r="B353" s="33"/>
      <c r="C353" s="33"/>
      <c r="D353" s="33"/>
      <c r="E353" s="33"/>
      <c r="F353" s="33"/>
      <c r="G353" s="33"/>
      <c r="H353" s="99"/>
      <c r="I353" s="33"/>
      <c r="J353" s="33"/>
      <c r="K353" s="33"/>
      <c r="L353" s="33"/>
      <c r="M353" s="33"/>
      <c r="N353" s="33"/>
      <c r="O353" s="33"/>
      <c r="P353" s="33"/>
      <c r="Q353" s="33"/>
      <c r="R353" s="33"/>
      <c r="S353" s="33"/>
      <c r="T353" s="33"/>
      <c r="U353" s="33"/>
      <c r="V353" s="33"/>
      <c r="W353" s="33"/>
      <c r="X353" s="33"/>
      <c r="Y353" s="33"/>
      <c r="Z353" s="33"/>
    </row>
    <row r="354" spans="1:26" ht="12" customHeight="1" x14ac:dyDescent="0.25">
      <c r="A354" s="33"/>
      <c r="B354" s="33"/>
      <c r="C354" s="33"/>
      <c r="D354" s="33"/>
      <c r="E354" s="33"/>
      <c r="F354" s="33"/>
      <c r="G354" s="33"/>
      <c r="H354" s="99"/>
      <c r="I354" s="33"/>
      <c r="J354" s="33"/>
      <c r="K354" s="33"/>
      <c r="L354" s="33"/>
      <c r="M354" s="33"/>
      <c r="N354" s="33"/>
      <c r="O354" s="33"/>
      <c r="P354" s="33"/>
      <c r="Q354" s="33"/>
      <c r="R354" s="33"/>
      <c r="S354" s="33"/>
      <c r="T354" s="33"/>
      <c r="U354" s="33"/>
      <c r="V354" s="33"/>
      <c r="W354" s="33"/>
      <c r="X354" s="33"/>
      <c r="Y354" s="33"/>
      <c r="Z354" s="33"/>
    </row>
    <row r="355" spans="1:26" ht="12" customHeight="1" x14ac:dyDescent="0.25">
      <c r="A355" s="33"/>
      <c r="B355" s="33"/>
      <c r="C355" s="33"/>
      <c r="D355" s="33"/>
      <c r="E355" s="33"/>
      <c r="F355" s="33"/>
      <c r="G355" s="33"/>
      <c r="H355" s="99"/>
      <c r="I355" s="33"/>
      <c r="J355" s="33"/>
      <c r="K355" s="33"/>
      <c r="L355" s="33"/>
      <c r="M355" s="33"/>
      <c r="N355" s="33"/>
      <c r="O355" s="33"/>
      <c r="P355" s="33"/>
      <c r="Q355" s="33"/>
      <c r="R355" s="33"/>
      <c r="S355" s="33"/>
      <c r="T355" s="33"/>
      <c r="U355" s="33"/>
      <c r="V355" s="33"/>
      <c r="W355" s="33"/>
      <c r="X355" s="33"/>
      <c r="Y355" s="33"/>
      <c r="Z355" s="33"/>
    </row>
    <row r="356" spans="1:26" ht="12" customHeight="1" x14ac:dyDescent="0.25">
      <c r="A356" s="33"/>
      <c r="B356" s="33"/>
      <c r="C356" s="33"/>
      <c r="D356" s="33"/>
      <c r="E356" s="33"/>
      <c r="F356" s="33"/>
      <c r="G356" s="33"/>
      <c r="H356" s="99"/>
      <c r="I356" s="33"/>
      <c r="J356" s="33"/>
      <c r="K356" s="33"/>
      <c r="L356" s="33"/>
      <c r="M356" s="33"/>
      <c r="N356" s="33"/>
      <c r="O356" s="33"/>
      <c r="P356" s="33"/>
      <c r="Q356" s="33"/>
      <c r="R356" s="33"/>
      <c r="S356" s="33"/>
      <c r="T356" s="33"/>
      <c r="U356" s="33"/>
      <c r="V356" s="33"/>
      <c r="W356" s="33"/>
      <c r="X356" s="33"/>
      <c r="Y356" s="33"/>
      <c r="Z356" s="33"/>
    </row>
    <row r="357" spans="1:26" ht="12" customHeight="1" x14ac:dyDescent="0.25">
      <c r="A357" s="33"/>
      <c r="B357" s="33"/>
      <c r="C357" s="33"/>
      <c r="D357" s="33"/>
      <c r="E357" s="33"/>
      <c r="F357" s="33"/>
      <c r="G357" s="33"/>
      <c r="H357" s="99"/>
      <c r="I357" s="33"/>
      <c r="J357" s="33"/>
      <c r="K357" s="33"/>
      <c r="L357" s="33"/>
      <c r="M357" s="33"/>
      <c r="N357" s="33"/>
      <c r="O357" s="33"/>
      <c r="P357" s="33"/>
      <c r="Q357" s="33"/>
      <c r="R357" s="33"/>
      <c r="S357" s="33"/>
      <c r="T357" s="33"/>
      <c r="U357" s="33"/>
      <c r="V357" s="33"/>
      <c r="W357" s="33"/>
      <c r="X357" s="33"/>
      <c r="Y357" s="33"/>
      <c r="Z357" s="33"/>
    </row>
    <row r="358" spans="1:26" ht="12" customHeight="1" x14ac:dyDescent="0.25">
      <c r="A358" s="33"/>
      <c r="B358" s="33"/>
      <c r="C358" s="33"/>
      <c r="D358" s="33"/>
      <c r="E358" s="33"/>
      <c r="F358" s="33"/>
      <c r="G358" s="33"/>
      <c r="H358" s="99"/>
      <c r="I358" s="33"/>
      <c r="J358" s="33"/>
      <c r="K358" s="33"/>
      <c r="L358" s="33"/>
      <c r="M358" s="33"/>
      <c r="N358" s="33"/>
      <c r="O358" s="33"/>
      <c r="P358" s="33"/>
      <c r="Q358" s="33"/>
      <c r="R358" s="33"/>
      <c r="S358" s="33"/>
      <c r="T358" s="33"/>
      <c r="U358" s="33"/>
      <c r="V358" s="33"/>
      <c r="W358" s="33"/>
      <c r="X358" s="33"/>
      <c r="Y358" s="33"/>
      <c r="Z358" s="33"/>
    </row>
    <row r="359" spans="1:26" ht="12" customHeight="1" x14ac:dyDescent="0.25">
      <c r="A359" s="33"/>
      <c r="B359" s="33"/>
      <c r="C359" s="33"/>
      <c r="D359" s="33"/>
      <c r="E359" s="33"/>
      <c r="F359" s="33"/>
      <c r="G359" s="33"/>
      <c r="H359" s="99"/>
      <c r="I359" s="33"/>
      <c r="J359" s="33"/>
      <c r="K359" s="33"/>
      <c r="L359" s="33"/>
      <c r="M359" s="33"/>
      <c r="N359" s="33"/>
      <c r="O359" s="33"/>
      <c r="P359" s="33"/>
      <c r="Q359" s="33"/>
      <c r="R359" s="33"/>
      <c r="S359" s="33"/>
      <c r="T359" s="33"/>
      <c r="U359" s="33"/>
      <c r="V359" s="33"/>
      <c r="W359" s="33"/>
      <c r="X359" s="33"/>
      <c r="Y359" s="33"/>
      <c r="Z359" s="33"/>
    </row>
    <row r="360" spans="1:26" ht="12" customHeight="1" x14ac:dyDescent="0.25">
      <c r="A360" s="33"/>
      <c r="B360" s="33"/>
      <c r="C360" s="33"/>
      <c r="D360" s="33"/>
      <c r="E360" s="33"/>
      <c r="F360" s="33"/>
      <c r="G360" s="33"/>
      <c r="H360" s="99"/>
      <c r="I360" s="33"/>
      <c r="J360" s="33"/>
      <c r="K360" s="33"/>
      <c r="L360" s="33"/>
      <c r="M360" s="33"/>
      <c r="N360" s="33"/>
      <c r="O360" s="33"/>
      <c r="P360" s="33"/>
      <c r="Q360" s="33"/>
      <c r="R360" s="33"/>
      <c r="S360" s="33"/>
      <c r="T360" s="33"/>
      <c r="U360" s="33"/>
      <c r="V360" s="33"/>
      <c r="W360" s="33"/>
      <c r="X360" s="33"/>
      <c r="Y360" s="33"/>
      <c r="Z360" s="33"/>
    </row>
    <row r="361" spans="1:26" ht="12" customHeight="1" x14ac:dyDescent="0.25">
      <c r="A361" s="33"/>
      <c r="B361" s="33"/>
      <c r="C361" s="33"/>
      <c r="D361" s="33"/>
      <c r="E361" s="33"/>
      <c r="F361" s="33"/>
      <c r="G361" s="33"/>
      <c r="H361" s="99"/>
      <c r="I361" s="33"/>
      <c r="J361" s="33"/>
      <c r="K361" s="33"/>
      <c r="L361" s="33"/>
      <c r="M361" s="33"/>
      <c r="N361" s="33"/>
      <c r="O361" s="33"/>
      <c r="P361" s="33"/>
      <c r="Q361" s="33"/>
      <c r="R361" s="33"/>
      <c r="S361" s="33"/>
      <c r="T361" s="33"/>
      <c r="U361" s="33"/>
      <c r="V361" s="33"/>
      <c r="W361" s="33"/>
      <c r="X361" s="33"/>
      <c r="Y361" s="33"/>
      <c r="Z361" s="33"/>
    </row>
    <row r="362" spans="1:26" ht="12" customHeight="1" x14ac:dyDescent="0.25">
      <c r="A362" s="33"/>
      <c r="B362" s="33"/>
      <c r="C362" s="33"/>
      <c r="D362" s="33"/>
      <c r="E362" s="33"/>
      <c r="F362" s="33"/>
      <c r="G362" s="33"/>
      <c r="H362" s="99"/>
      <c r="I362" s="33"/>
      <c r="J362" s="33"/>
      <c r="K362" s="33"/>
      <c r="L362" s="33"/>
      <c r="M362" s="33"/>
      <c r="N362" s="33"/>
      <c r="O362" s="33"/>
      <c r="P362" s="33"/>
      <c r="Q362" s="33"/>
      <c r="R362" s="33"/>
      <c r="S362" s="33"/>
      <c r="T362" s="33"/>
      <c r="U362" s="33"/>
      <c r="V362" s="33"/>
      <c r="W362" s="33"/>
      <c r="X362" s="33"/>
      <c r="Y362" s="33"/>
      <c r="Z362" s="33"/>
    </row>
    <row r="363" spans="1:26" ht="12" customHeight="1" x14ac:dyDescent="0.25">
      <c r="A363" s="33"/>
      <c r="B363" s="33"/>
      <c r="C363" s="33"/>
      <c r="D363" s="33"/>
      <c r="E363" s="33"/>
      <c r="F363" s="33"/>
      <c r="G363" s="33"/>
      <c r="H363" s="99"/>
      <c r="I363" s="33"/>
      <c r="J363" s="33"/>
      <c r="K363" s="33"/>
      <c r="L363" s="33"/>
      <c r="M363" s="33"/>
      <c r="N363" s="33"/>
      <c r="O363" s="33"/>
      <c r="P363" s="33"/>
      <c r="Q363" s="33"/>
      <c r="R363" s="33"/>
      <c r="S363" s="33"/>
      <c r="T363" s="33"/>
      <c r="U363" s="33"/>
      <c r="V363" s="33"/>
      <c r="W363" s="33"/>
      <c r="X363" s="33"/>
      <c r="Y363" s="33"/>
      <c r="Z363" s="33"/>
    </row>
    <row r="364" spans="1:26" ht="12" customHeight="1" x14ac:dyDescent="0.25">
      <c r="A364" s="33"/>
      <c r="B364" s="33"/>
      <c r="C364" s="33"/>
      <c r="D364" s="33"/>
      <c r="E364" s="33"/>
      <c r="F364" s="33"/>
      <c r="G364" s="33"/>
      <c r="H364" s="99"/>
      <c r="I364" s="33"/>
      <c r="J364" s="33"/>
      <c r="K364" s="33"/>
      <c r="L364" s="33"/>
      <c r="M364" s="33"/>
      <c r="N364" s="33"/>
      <c r="O364" s="33"/>
      <c r="P364" s="33"/>
      <c r="Q364" s="33"/>
      <c r="R364" s="33"/>
      <c r="S364" s="33"/>
      <c r="T364" s="33"/>
      <c r="U364" s="33"/>
      <c r="V364" s="33"/>
      <c r="W364" s="33"/>
      <c r="X364" s="33"/>
      <c r="Y364" s="33"/>
      <c r="Z364" s="33"/>
    </row>
    <row r="365" spans="1:26" ht="12" customHeight="1" x14ac:dyDescent="0.25">
      <c r="A365" s="33"/>
      <c r="B365" s="33"/>
      <c r="C365" s="33"/>
      <c r="D365" s="33"/>
      <c r="E365" s="33"/>
      <c r="F365" s="33"/>
      <c r="G365" s="33"/>
      <c r="H365" s="99"/>
      <c r="I365" s="33"/>
      <c r="J365" s="33"/>
      <c r="K365" s="33"/>
      <c r="L365" s="33"/>
      <c r="M365" s="33"/>
      <c r="N365" s="33"/>
      <c r="O365" s="33"/>
      <c r="P365" s="33"/>
      <c r="Q365" s="33"/>
      <c r="R365" s="33"/>
      <c r="S365" s="33"/>
      <c r="T365" s="33"/>
      <c r="U365" s="33"/>
      <c r="V365" s="33"/>
      <c r="W365" s="33"/>
      <c r="X365" s="33"/>
      <c r="Y365" s="33"/>
      <c r="Z365" s="33"/>
    </row>
    <row r="366" spans="1:26" ht="12" customHeight="1" x14ac:dyDescent="0.25">
      <c r="A366" s="33"/>
      <c r="B366" s="33"/>
      <c r="C366" s="33"/>
      <c r="D366" s="33"/>
      <c r="E366" s="33"/>
      <c r="F366" s="33"/>
      <c r="G366" s="33"/>
      <c r="H366" s="99"/>
      <c r="I366" s="33"/>
      <c r="J366" s="33"/>
      <c r="K366" s="33"/>
      <c r="L366" s="33"/>
      <c r="M366" s="33"/>
      <c r="N366" s="33"/>
      <c r="O366" s="33"/>
      <c r="P366" s="33"/>
      <c r="Q366" s="33"/>
      <c r="R366" s="33"/>
      <c r="S366" s="33"/>
      <c r="T366" s="33"/>
      <c r="U366" s="33"/>
      <c r="V366" s="33"/>
      <c r="W366" s="33"/>
      <c r="X366" s="33"/>
      <c r="Y366" s="33"/>
      <c r="Z366" s="33"/>
    </row>
    <row r="367" spans="1:26" ht="12" customHeight="1" x14ac:dyDescent="0.25">
      <c r="A367" s="33"/>
      <c r="B367" s="33"/>
      <c r="C367" s="33"/>
      <c r="D367" s="33"/>
      <c r="E367" s="33"/>
      <c r="F367" s="33"/>
      <c r="G367" s="33"/>
      <c r="H367" s="99"/>
      <c r="I367" s="33"/>
      <c r="J367" s="33"/>
      <c r="K367" s="33"/>
      <c r="L367" s="33"/>
      <c r="M367" s="33"/>
      <c r="N367" s="33"/>
      <c r="O367" s="33"/>
      <c r="P367" s="33"/>
      <c r="Q367" s="33"/>
      <c r="R367" s="33"/>
      <c r="S367" s="33"/>
      <c r="T367" s="33"/>
      <c r="U367" s="33"/>
      <c r="V367" s="33"/>
      <c r="W367" s="33"/>
      <c r="X367" s="33"/>
      <c r="Y367" s="33"/>
      <c r="Z367" s="33"/>
    </row>
    <row r="368" spans="1:26" ht="12" customHeight="1" x14ac:dyDescent="0.25">
      <c r="A368" s="33"/>
      <c r="B368" s="33"/>
      <c r="C368" s="33"/>
      <c r="D368" s="33"/>
      <c r="E368" s="33"/>
      <c r="F368" s="33"/>
      <c r="G368" s="33"/>
      <c r="H368" s="99"/>
      <c r="I368" s="33"/>
      <c r="J368" s="33"/>
      <c r="K368" s="33"/>
      <c r="L368" s="33"/>
      <c r="M368" s="33"/>
      <c r="N368" s="33"/>
      <c r="O368" s="33"/>
      <c r="P368" s="33"/>
      <c r="Q368" s="33"/>
      <c r="R368" s="33"/>
      <c r="S368" s="33"/>
      <c r="T368" s="33"/>
      <c r="U368" s="33"/>
      <c r="V368" s="33"/>
      <c r="W368" s="33"/>
      <c r="X368" s="33"/>
      <c r="Y368" s="33"/>
      <c r="Z368" s="33"/>
    </row>
    <row r="369" spans="1:26" ht="12" customHeight="1" x14ac:dyDescent="0.25">
      <c r="A369" s="33"/>
      <c r="B369" s="33"/>
      <c r="C369" s="33"/>
      <c r="D369" s="33"/>
      <c r="E369" s="33"/>
      <c r="F369" s="33"/>
      <c r="G369" s="33"/>
      <c r="H369" s="99"/>
      <c r="I369" s="33"/>
      <c r="J369" s="33"/>
      <c r="K369" s="33"/>
      <c r="L369" s="33"/>
      <c r="M369" s="33"/>
      <c r="N369" s="33"/>
      <c r="O369" s="33"/>
      <c r="P369" s="33"/>
      <c r="Q369" s="33"/>
      <c r="R369" s="33"/>
      <c r="S369" s="33"/>
      <c r="T369" s="33"/>
      <c r="U369" s="33"/>
      <c r="V369" s="33"/>
      <c r="W369" s="33"/>
      <c r="X369" s="33"/>
      <c r="Y369" s="33"/>
      <c r="Z369" s="33"/>
    </row>
    <row r="370" spans="1:26" ht="12" customHeight="1" x14ac:dyDescent="0.25">
      <c r="A370" s="33"/>
      <c r="B370" s="33"/>
      <c r="C370" s="33"/>
      <c r="D370" s="33"/>
      <c r="E370" s="33"/>
      <c r="F370" s="33"/>
      <c r="G370" s="33"/>
      <c r="H370" s="99"/>
      <c r="I370" s="33"/>
      <c r="J370" s="33"/>
      <c r="K370" s="33"/>
      <c r="L370" s="33"/>
      <c r="M370" s="33"/>
      <c r="N370" s="33"/>
      <c r="O370" s="33"/>
      <c r="P370" s="33"/>
      <c r="Q370" s="33"/>
      <c r="R370" s="33"/>
      <c r="S370" s="33"/>
      <c r="T370" s="33"/>
      <c r="U370" s="33"/>
      <c r="V370" s="33"/>
      <c r="W370" s="33"/>
      <c r="X370" s="33"/>
      <c r="Y370" s="33"/>
      <c r="Z370" s="33"/>
    </row>
    <row r="371" spans="1:26" ht="12" customHeight="1" x14ac:dyDescent="0.25">
      <c r="A371" s="33"/>
      <c r="B371" s="33"/>
      <c r="C371" s="33"/>
      <c r="D371" s="33"/>
      <c r="E371" s="33"/>
      <c r="F371" s="33"/>
      <c r="G371" s="33"/>
      <c r="H371" s="99"/>
      <c r="I371" s="33"/>
      <c r="J371" s="33"/>
      <c r="K371" s="33"/>
      <c r="L371" s="33"/>
      <c r="M371" s="33"/>
      <c r="N371" s="33"/>
      <c r="O371" s="33"/>
      <c r="P371" s="33"/>
      <c r="Q371" s="33"/>
      <c r="R371" s="33"/>
      <c r="S371" s="33"/>
      <c r="T371" s="33"/>
      <c r="U371" s="33"/>
      <c r="V371" s="33"/>
      <c r="W371" s="33"/>
      <c r="X371" s="33"/>
      <c r="Y371" s="33"/>
      <c r="Z371" s="33"/>
    </row>
    <row r="372" spans="1:26" ht="12" customHeight="1" x14ac:dyDescent="0.25">
      <c r="A372" s="33"/>
      <c r="B372" s="33"/>
      <c r="C372" s="33"/>
      <c r="D372" s="33"/>
      <c r="E372" s="33"/>
      <c r="F372" s="33"/>
      <c r="G372" s="33"/>
      <c r="H372" s="99"/>
      <c r="I372" s="33"/>
      <c r="J372" s="33"/>
      <c r="K372" s="33"/>
      <c r="L372" s="33"/>
      <c r="M372" s="33"/>
      <c r="N372" s="33"/>
      <c r="O372" s="33"/>
      <c r="P372" s="33"/>
      <c r="Q372" s="33"/>
      <c r="R372" s="33"/>
      <c r="S372" s="33"/>
      <c r="T372" s="33"/>
      <c r="U372" s="33"/>
      <c r="V372" s="33"/>
      <c r="W372" s="33"/>
      <c r="X372" s="33"/>
      <c r="Y372" s="33"/>
      <c r="Z372" s="33"/>
    </row>
    <row r="373" spans="1:26" ht="12" customHeight="1" x14ac:dyDescent="0.25">
      <c r="A373" s="33"/>
      <c r="B373" s="33"/>
      <c r="C373" s="33"/>
      <c r="D373" s="33"/>
      <c r="E373" s="33"/>
      <c r="F373" s="33"/>
      <c r="G373" s="33"/>
      <c r="H373" s="99"/>
      <c r="I373" s="33"/>
      <c r="J373" s="33"/>
      <c r="K373" s="33"/>
      <c r="L373" s="33"/>
      <c r="M373" s="33"/>
      <c r="N373" s="33"/>
      <c r="O373" s="33"/>
      <c r="P373" s="33"/>
      <c r="Q373" s="33"/>
      <c r="R373" s="33"/>
      <c r="S373" s="33"/>
      <c r="T373" s="33"/>
      <c r="U373" s="33"/>
      <c r="V373" s="33"/>
      <c r="W373" s="33"/>
      <c r="X373" s="33"/>
      <c r="Y373" s="33"/>
      <c r="Z373" s="33"/>
    </row>
    <row r="374" spans="1:26" ht="12" customHeight="1" x14ac:dyDescent="0.25">
      <c r="A374" s="33"/>
      <c r="B374" s="33"/>
      <c r="C374" s="33"/>
      <c r="D374" s="33"/>
      <c r="E374" s="33"/>
      <c r="F374" s="33"/>
      <c r="G374" s="33"/>
      <c r="H374" s="99"/>
      <c r="I374" s="33"/>
      <c r="J374" s="33"/>
      <c r="K374" s="33"/>
      <c r="L374" s="33"/>
      <c r="M374" s="33"/>
      <c r="N374" s="33"/>
      <c r="O374" s="33"/>
      <c r="P374" s="33"/>
      <c r="Q374" s="33"/>
      <c r="R374" s="33"/>
      <c r="S374" s="33"/>
      <c r="T374" s="33"/>
      <c r="U374" s="33"/>
      <c r="V374" s="33"/>
      <c r="W374" s="33"/>
      <c r="X374" s="33"/>
      <c r="Y374" s="33"/>
      <c r="Z374" s="33"/>
    </row>
    <row r="375" spans="1:26" ht="12" customHeight="1" x14ac:dyDescent="0.25">
      <c r="A375" s="33"/>
      <c r="B375" s="33"/>
      <c r="C375" s="33"/>
      <c r="D375" s="33"/>
      <c r="E375" s="33"/>
      <c r="F375" s="33"/>
      <c r="G375" s="33"/>
      <c r="H375" s="99"/>
      <c r="I375" s="33"/>
      <c r="J375" s="33"/>
      <c r="K375" s="33"/>
      <c r="L375" s="33"/>
      <c r="M375" s="33"/>
      <c r="N375" s="33"/>
      <c r="O375" s="33"/>
      <c r="P375" s="33"/>
      <c r="Q375" s="33"/>
      <c r="R375" s="33"/>
      <c r="S375" s="33"/>
      <c r="T375" s="33"/>
      <c r="U375" s="33"/>
      <c r="V375" s="33"/>
      <c r="W375" s="33"/>
      <c r="X375" s="33"/>
      <c r="Y375" s="33"/>
      <c r="Z375" s="33"/>
    </row>
    <row r="376" spans="1:26" ht="12" customHeight="1" x14ac:dyDescent="0.25">
      <c r="A376" s="33"/>
      <c r="B376" s="33"/>
      <c r="C376" s="33"/>
      <c r="D376" s="33"/>
      <c r="E376" s="33"/>
      <c r="F376" s="33"/>
      <c r="G376" s="33"/>
      <c r="H376" s="99"/>
      <c r="I376" s="33"/>
      <c r="J376" s="33"/>
      <c r="K376" s="33"/>
      <c r="L376" s="33"/>
      <c r="M376" s="33"/>
      <c r="N376" s="33"/>
      <c r="O376" s="33"/>
      <c r="P376" s="33"/>
      <c r="Q376" s="33"/>
      <c r="R376" s="33"/>
      <c r="S376" s="33"/>
      <c r="T376" s="33"/>
      <c r="U376" s="33"/>
      <c r="V376" s="33"/>
      <c r="W376" s="33"/>
      <c r="X376" s="33"/>
      <c r="Y376" s="33"/>
      <c r="Z376" s="33"/>
    </row>
    <row r="377" spans="1:26" ht="12" customHeight="1" x14ac:dyDescent="0.25">
      <c r="A377" s="33"/>
      <c r="B377" s="33"/>
      <c r="C377" s="33"/>
      <c r="D377" s="33"/>
      <c r="E377" s="33"/>
      <c r="F377" s="33"/>
      <c r="G377" s="33"/>
      <c r="H377" s="99"/>
      <c r="I377" s="33"/>
      <c r="J377" s="33"/>
      <c r="K377" s="33"/>
      <c r="L377" s="33"/>
      <c r="M377" s="33"/>
      <c r="N377" s="33"/>
      <c r="O377" s="33"/>
      <c r="P377" s="33"/>
      <c r="Q377" s="33"/>
      <c r="R377" s="33"/>
      <c r="S377" s="33"/>
      <c r="T377" s="33"/>
      <c r="U377" s="33"/>
      <c r="V377" s="33"/>
      <c r="W377" s="33"/>
      <c r="X377" s="33"/>
      <c r="Y377" s="33"/>
      <c r="Z377" s="33"/>
    </row>
    <row r="378" spans="1:26" ht="12" customHeight="1" x14ac:dyDescent="0.25">
      <c r="A378" s="33"/>
      <c r="B378" s="33"/>
      <c r="C378" s="33"/>
      <c r="D378" s="33"/>
      <c r="E378" s="33"/>
      <c r="F378" s="33"/>
      <c r="G378" s="33"/>
      <c r="H378" s="99"/>
      <c r="I378" s="33"/>
      <c r="J378" s="33"/>
      <c r="K378" s="33"/>
      <c r="L378" s="33"/>
      <c r="M378" s="33"/>
      <c r="N378" s="33"/>
      <c r="O378" s="33"/>
      <c r="P378" s="33"/>
      <c r="Q378" s="33"/>
      <c r="R378" s="33"/>
      <c r="S378" s="33"/>
      <c r="T378" s="33"/>
      <c r="U378" s="33"/>
      <c r="V378" s="33"/>
      <c r="W378" s="33"/>
      <c r="X378" s="33"/>
      <c r="Y378" s="33"/>
      <c r="Z378" s="33"/>
    </row>
    <row r="379" spans="1:26" ht="12" customHeight="1" x14ac:dyDescent="0.25">
      <c r="A379" s="33"/>
      <c r="B379" s="33"/>
      <c r="C379" s="33"/>
      <c r="D379" s="33"/>
      <c r="E379" s="33"/>
      <c r="F379" s="33"/>
      <c r="G379" s="33"/>
      <c r="H379" s="99"/>
      <c r="I379" s="33"/>
      <c r="J379" s="33"/>
      <c r="K379" s="33"/>
      <c r="L379" s="33"/>
      <c r="M379" s="33"/>
      <c r="N379" s="33"/>
      <c r="O379" s="33"/>
      <c r="P379" s="33"/>
      <c r="Q379" s="33"/>
      <c r="R379" s="33"/>
      <c r="S379" s="33"/>
      <c r="T379" s="33"/>
      <c r="U379" s="33"/>
      <c r="V379" s="33"/>
      <c r="W379" s="33"/>
      <c r="X379" s="33"/>
      <c r="Y379" s="33"/>
      <c r="Z379" s="33"/>
    </row>
    <row r="380" spans="1:26" ht="12" customHeight="1" x14ac:dyDescent="0.25">
      <c r="A380" s="33"/>
      <c r="B380" s="33"/>
      <c r="C380" s="33"/>
      <c r="D380" s="33"/>
      <c r="E380" s="33"/>
      <c r="F380" s="33"/>
      <c r="G380" s="33"/>
      <c r="H380" s="99"/>
      <c r="I380" s="33"/>
      <c r="J380" s="33"/>
      <c r="K380" s="33"/>
      <c r="L380" s="33"/>
      <c r="M380" s="33"/>
      <c r="N380" s="33"/>
      <c r="O380" s="33"/>
      <c r="P380" s="33"/>
      <c r="Q380" s="33"/>
      <c r="R380" s="33"/>
      <c r="S380" s="33"/>
      <c r="T380" s="33"/>
      <c r="U380" s="33"/>
      <c r="V380" s="33"/>
      <c r="W380" s="33"/>
      <c r="X380" s="33"/>
      <c r="Y380" s="33"/>
      <c r="Z380" s="33"/>
    </row>
    <row r="381" spans="1:26" ht="12" customHeight="1" x14ac:dyDescent="0.25">
      <c r="A381" s="33"/>
      <c r="B381" s="33"/>
      <c r="C381" s="33"/>
      <c r="D381" s="33"/>
      <c r="E381" s="33"/>
      <c r="F381" s="33"/>
      <c r="G381" s="33"/>
      <c r="H381" s="99"/>
      <c r="I381" s="33"/>
      <c r="J381" s="33"/>
      <c r="K381" s="33"/>
      <c r="L381" s="33"/>
      <c r="M381" s="33"/>
      <c r="N381" s="33"/>
      <c r="O381" s="33"/>
      <c r="P381" s="33"/>
      <c r="Q381" s="33"/>
      <c r="R381" s="33"/>
      <c r="S381" s="33"/>
      <c r="T381" s="33"/>
      <c r="U381" s="33"/>
      <c r="V381" s="33"/>
      <c r="W381" s="33"/>
      <c r="X381" s="33"/>
      <c r="Y381" s="33"/>
      <c r="Z381" s="33"/>
    </row>
    <row r="382" spans="1:26" ht="12" customHeight="1" x14ac:dyDescent="0.25">
      <c r="A382" s="33"/>
      <c r="B382" s="33"/>
      <c r="C382" s="33"/>
      <c r="D382" s="33"/>
      <c r="E382" s="33"/>
      <c r="F382" s="33"/>
      <c r="G382" s="33"/>
      <c r="H382" s="99"/>
      <c r="I382" s="33"/>
      <c r="J382" s="33"/>
      <c r="K382" s="33"/>
      <c r="L382" s="33"/>
      <c r="M382" s="33"/>
      <c r="N382" s="33"/>
      <c r="O382" s="33"/>
      <c r="P382" s="33"/>
      <c r="Q382" s="33"/>
      <c r="R382" s="33"/>
      <c r="S382" s="33"/>
      <c r="T382" s="33"/>
      <c r="U382" s="33"/>
      <c r="V382" s="33"/>
      <c r="W382" s="33"/>
      <c r="X382" s="33"/>
      <c r="Y382" s="33"/>
      <c r="Z382" s="33"/>
    </row>
    <row r="383" spans="1:26" ht="12" customHeight="1" x14ac:dyDescent="0.25">
      <c r="A383" s="33"/>
      <c r="B383" s="33"/>
      <c r="C383" s="33"/>
      <c r="D383" s="33"/>
      <c r="E383" s="33"/>
      <c r="F383" s="33"/>
      <c r="G383" s="33"/>
      <c r="H383" s="99"/>
      <c r="I383" s="33"/>
      <c r="J383" s="33"/>
      <c r="K383" s="33"/>
      <c r="L383" s="33"/>
      <c r="M383" s="33"/>
      <c r="N383" s="33"/>
      <c r="O383" s="33"/>
      <c r="P383" s="33"/>
      <c r="Q383" s="33"/>
      <c r="R383" s="33"/>
      <c r="S383" s="33"/>
      <c r="T383" s="33"/>
      <c r="U383" s="33"/>
      <c r="V383" s="33"/>
      <c r="W383" s="33"/>
      <c r="X383" s="33"/>
      <c r="Y383" s="33"/>
      <c r="Z383" s="33"/>
    </row>
    <row r="384" spans="1:26" ht="12" customHeight="1" x14ac:dyDescent="0.25">
      <c r="A384" s="33"/>
      <c r="B384" s="33"/>
      <c r="C384" s="33"/>
      <c r="D384" s="33"/>
      <c r="E384" s="33"/>
      <c r="F384" s="33"/>
      <c r="G384" s="33"/>
      <c r="H384" s="99"/>
      <c r="I384" s="33"/>
      <c r="J384" s="33"/>
      <c r="K384" s="33"/>
      <c r="L384" s="33"/>
      <c r="M384" s="33"/>
      <c r="N384" s="33"/>
      <c r="O384" s="33"/>
      <c r="P384" s="33"/>
      <c r="Q384" s="33"/>
      <c r="R384" s="33"/>
      <c r="S384" s="33"/>
      <c r="T384" s="33"/>
      <c r="U384" s="33"/>
      <c r="V384" s="33"/>
      <c r="W384" s="33"/>
      <c r="X384" s="33"/>
      <c r="Y384" s="33"/>
      <c r="Z384" s="33"/>
    </row>
    <row r="385" spans="1:26" ht="12" customHeight="1" x14ac:dyDescent="0.25">
      <c r="A385" s="33"/>
      <c r="B385" s="33"/>
      <c r="C385" s="33"/>
      <c r="D385" s="33"/>
      <c r="E385" s="33"/>
      <c r="F385" s="33"/>
      <c r="G385" s="33"/>
      <c r="H385" s="99"/>
      <c r="I385" s="33"/>
      <c r="J385" s="33"/>
      <c r="K385" s="33"/>
      <c r="L385" s="33"/>
      <c r="M385" s="33"/>
      <c r="N385" s="33"/>
      <c r="O385" s="33"/>
      <c r="P385" s="33"/>
      <c r="Q385" s="33"/>
      <c r="R385" s="33"/>
      <c r="S385" s="33"/>
      <c r="T385" s="33"/>
      <c r="U385" s="33"/>
      <c r="V385" s="33"/>
      <c r="W385" s="33"/>
      <c r="X385" s="33"/>
      <c r="Y385" s="33"/>
      <c r="Z385" s="33"/>
    </row>
    <row r="386" spans="1:26" ht="12" customHeight="1" x14ac:dyDescent="0.25">
      <c r="A386" s="33"/>
      <c r="B386" s="33"/>
      <c r="C386" s="33"/>
      <c r="D386" s="33"/>
      <c r="E386" s="33"/>
      <c r="F386" s="33"/>
      <c r="G386" s="33"/>
      <c r="H386" s="99"/>
      <c r="I386" s="33"/>
      <c r="J386" s="33"/>
      <c r="K386" s="33"/>
      <c r="L386" s="33"/>
      <c r="M386" s="33"/>
      <c r="N386" s="33"/>
      <c r="O386" s="33"/>
      <c r="P386" s="33"/>
      <c r="Q386" s="33"/>
      <c r="R386" s="33"/>
      <c r="S386" s="33"/>
      <c r="T386" s="33"/>
      <c r="U386" s="33"/>
      <c r="V386" s="33"/>
      <c r="W386" s="33"/>
      <c r="X386" s="33"/>
      <c r="Y386" s="33"/>
      <c r="Z386" s="33"/>
    </row>
    <row r="387" spans="1:26" ht="12" customHeight="1" x14ac:dyDescent="0.25">
      <c r="A387" s="33"/>
      <c r="B387" s="33"/>
      <c r="C387" s="33"/>
      <c r="D387" s="33"/>
      <c r="E387" s="33"/>
      <c r="F387" s="33"/>
      <c r="G387" s="33"/>
      <c r="H387" s="99"/>
      <c r="I387" s="33"/>
      <c r="J387" s="33"/>
      <c r="K387" s="33"/>
      <c r="L387" s="33"/>
      <c r="M387" s="33"/>
      <c r="N387" s="33"/>
      <c r="O387" s="33"/>
      <c r="P387" s="33"/>
      <c r="Q387" s="33"/>
      <c r="R387" s="33"/>
      <c r="S387" s="33"/>
      <c r="T387" s="33"/>
      <c r="U387" s="33"/>
      <c r="V387" s="33"/>
      <c r="W387" s="33"/>
      <c r="X387" s="33"/>
      <c r="Y387" s="33"/>
      <c r="Z387" s="33"/>
    </row>
    <row r="388" spans="1:26" ht="12" customHeight="1" x14ac:dyDescent="0.25">
      <c r="A388" s="33"/>
      <c r="B388" s="33"/>
      <c r="C388" s="33"/>
      <c r="D388" s="33"/>
      <c r="E388" s="33"/>
      <c r="F388" s="33"/>
      <c r="G388" s="33"/>
      <c r="H388" s="99"/>
      <c r="I388" s="33"/>
      <c r="J388" s="33"/>
      <c r="K388" s="33"/>
      <c r="L388" s="33"/>
      <c r="M388" s="33"/>
      <c r="N388" s="33"/>
      <c r="O388" s="33"/>
      <c r="P388" s="33"/>
      <c r="Q388" s="33"/>
      <c r="R388" s="33"/>
      <c r="S388" s="33"/>
      <c r="T388" s="33"/>
      <c r="U388" s="33"/>
      <c r="V388" s="33"/>
      <c r="W388" s="33"/>
      <c r="X388" s="33"/>
      <c r="Y388" s="33"/>
      <c r="Z388" s="33"/>
    </row>
    <row r="389" spans="1:26" ht="12" customHeight="1" x14ac:dyDescent="0.25">
      <c r="A389" s="33"/>
      <c r="B389" s="33"/>
      <c r="C389" s="33"/>
      <c r="D389" s="33"/>
      <c r="E389" s="33"/>
      <c r="F389" s="33"/>
      <c r="G389" s="33"/>
      <c r="H389" s="99"/>
      <c r="I389" s="33"/>
      <c r="J389" s="33"/>
      <c r="K389" s="33"/>
      <c r="L389" s="33"/>
      <c r="M389" s="33"/>
      <c r="N389" s="33"/>
      <c r="O389" s="33"/>
      <c r="P389" s="33"/>
      <c r="Q389" s="33"/>
      <c r="R389" s="33"/>
      <c r="S389" s="33"/>
      <c r="T389" s="33"/>
      <c r="U389" s="33"/>
      <c r="V389" s="33"/>
      <c r="W389" s="33"/>
      <c r="X389" s="33"/>
      <c r="Y389" s="33"/>
      <c r="Z389" s="33"/>
    </row>
    <row r="390" spans="1:26" ht="12" customHeight="1" x14ac:dyDescent="0.25">
      <c r="A390" s="33"/>
      <c r="B390" s="33"/>
      <c r="C390" s="33"/>
      <c r="D390" s="33"/>
      <c r="E390" s="33"/>
      <c r="F390" s="33"/>
      <c r="G390" s="33"/>
      <c r="H390" s="99"/>
      <c r="I390" s="33"/>
      <c r="J390" s="33"/>
      <c r="K390" s="33"/>
      <c r="L390" s="33"/>
      <c r="M390" s="33"/>
      <c r="N390" s="33"/>
      <c r="O390" s="33"/>
      <c r="P390" s="33"/>
      <c r="Q390" s="33"/>
      <c r="R390" s="33"/>
      <c r="S390" s="33"/>
      <c r="T390" s="33"/>
      <c r="U390" s="33"/>
      <c r="V390" s="33"/>
      <c r="W390" s="33"/>
      <c r="X390" s="33"/>
      <c r="Y390" s="33"/>
      <c r="Z390" s="33"/>
    </row>
    <row r="391" spans="1:26" ht="12" customHeight="1" x14ac:dyDescent="0.25">
      <c r="A391" s="33"/>
      <c r="B391" s="33"/>
      <c r="C391" s="33"/>
      <c r="D391" s="33"/>
      <c r="E391" s="33"/>
      <c r="F391" s="33"/>
      <c r="G391" s="33"/>
      <c r="H391" s="99"/>
      <c r="I391" s="33"/>
      <c r="J391" s="33"/>
      <c r="K391" s="33"/>
      <c r="L391" s="33"/>
      <c r="M391" s="33"/>
      <c r="N391" s="33"/>
      <c r="O391" s="33"/>
      <c r="P391" s="33"/>
      <c r="Q391" s="33"/>
      <c r="R391" s="33"/>
      <c r="S391" s="33"/>
      <c r="T391" s="33"/>
      <c r="U391" s="33"/>
      <c r="V391" s="33"/>
      <c r="W391" s="33"/>
      <c r="X391" s="33"/>
      <c r="Y391" s="33"/>
      <c r="Z391" s="33"/>
    </row>
    <row r="392" spans="1:26" ht="12" customHeight="1" x14ac:dyDescent="0.25">
      <c r="A392" s="33"/>
      <c r="B392" s="33"/>
      <c r="C392" s="33"/>
      <c r="D392" s="33"/>
      <c r="E392" s="33"/>
      <c r="F392" s="33"/>
      <c r="G392" s="33"/>
      <c r="H392" s="99"/>
      <c r="I392" s="33"/>
      <c r="J392" s="33"/>
      <c r="K392" s="33"/>
      <c r="L392" s="33"/>
      <c r="M392" s="33"/>
      <c r="N392" s="33"/>
      <c r="O392" s="33"/>
      <c r="P392" s="33"/>
      <c r="Q392" s="33"/>
      <c r="R392" s="33"/>
      <c r="S392" s="33"/>
      <c r="T392" s="33"/>
      <c r="U392" s="33"/>
      <c r="V392" s="33"/>
      <c r="W392" s="33"/>
      <c r="X392" s="33"/>
      <c r="Y392" s="33"/>
      <c r="Z392" s="33"/>
    </row>
    <row r="393" spans="1:26" ht="12" customHeight="1" x14ac:dyDescent="0.25">
      <c r="A393" s="33"/>
      <c r="B393" s="33"/>
      <c r="C393" s="33"/>
      <c r="D393" s="33"/>
      <c r="E393" s="33"/>
      <c r="F393" s="33"/>
      <c r="G393" s="33"/>
      <c r="H393" s="99"/>
      <c r="I393" s="33"/>
      <c r="J393" s="33"/>
      <c r="K393" s="33"/>
      <c r="L393" s="33"/>
      <c r="M393" s="33"/>
      <c r="N393" s="33"/>
      <c r="O393" s="33"/>
      <c r="P393" s="33"/>
      <c r="Q393" s="33"/>
      <c r="R393" s="33"/>
      <c r="S393" s="33"/>
      <c r="T393" s="33"/>
      <c r="U393" s="33"/>
      <c r="V393" s="33"/>
      <c r="W393" s="33"/>
      <c r="X393" s="33"/>
      <c r="Y393" s="33"/>
      <c r="Z393" s="33"/>
    </row>
    <row r="394" spans="1:26" ht="12" customHeight="1" x14ac:dyDescent="0.25">
      <c r="A394" s="33"/>
      <c r="B394" s="33"/>
      <c r="C394" s="33"/>
      <c r="D394" s="33"/>
      <c r="E394" s="33"/>
      <c r="F394" s="33"/>
      <c r="G394" s="33"/>
      <c r="H394" s="99"/>
      <c r="I394" s="33"/>
      <c r="J394" s="33"/>
      <c r="K394" s="33"/>
      <c r="L394" s="33"/>
      <c r="M394" s="33"/>
      <c r="N394" s="33"/>
      <c r="O394" s="33"/>
      <c r="P394" s="33"/>
      <c r="Q394" s="33"/>
      <c r="R394" s="33"/>
      <c r="S394" s="33"/>
      <c r="T394" s="33"/>
      <c r="U394" s="33"/>
      <c r="V394" s="33"/>
      <c r="W394" s="33"/>
      <c r="X394" s="33"/>
      <c r="Y394" s="33"/>
      <c r="Z394" s="33"/>
    </row>
    <row r="395" spans="1:26" ht="12" customHeight="1" x14ac:dyDescent="0.25">
      <c r="A395" s="33"/>
      <c r="B395" s="33"/>
      <c r="C395" s="33"/>
      <c r="D395" s="33"/>
      <c r="E395" s="33"/>
      <c r="F395" s="33"/>
      <c r="G395" s="33"/>
      <c r="H395" s="99"/>
      <c r="I395" s="33"/>
      <c r="J395" s="33"/>
      <c r="K395" s="33"/>
      <c r="L395" s="33"/>
      <c r="M395" s="33"/>
      <c r="N395" s="33"/>
      <c r="O395" s="33"/>
      <c r="P395" s="33"/>
      <c r="Q395" s="33"/>
      <c r="R395" s="33"/>
      <c r="S395" s="33"/>
      <c r="T395" s="33"/>
      <c r="U395" s="33"/>
      <c r="V395" s="33"/>
      <c r="W395" s="33"/>
      <c r="X395" s="33"/>
      <c r="Y395" s="33"/>
      <c r="Z395" s="33"/>
    </row>
    <row r="396" spans="1:26" ht="12" customHeight="1" x14ac:dyDescent="0.25">
      <c r="A396" s="33"/>
      <c r="B396" s="33"/>
      <c r="C396" s="33"/>
      <c r="D396" s="33"/>
      <c r="E396" s="33"/>
      <c r="F396" s="33"/>
      <c r="G396" s="33"/>
      <c r="H396" s="99"/>
      <c r="I396" s="33"/>
      <c r="J396" s="33"/>
      <c r="K396" s="33"/>
      <c r="L396" s="33"/>
      <c r="M396" s="33"/>
      <c r="N396" s="33"/>
      <c r="O396" s="33"/>
      <c r="P396" s="33"/>
      <c r="Q396" s="33"/>
      <c r="R396" s="33"/>
      <c r="S396" s="33"/>
      <c r="T396" s="33"/>
      <c r="U396" s="33"/>
      <c r="V396" s="33"/>
      <c r="W396" s="33"/>
      <c r="X396" s="33"/>
      <c r="Y396" s="33"/>
      <c r="Z396" s="33"/>
    </row>
    <row r="397" spans="1:26" ht="12" customHeight="1" x14ac:dyDescent="0.25">
      <c r="A397" s="33"/>
      <c r="B397" s="33"/>
      <c r="C397" s="33"/>
      <c r="D397" s="33"/>
      <c r="E397" s="33"/>
      <c r="F397" s="33"/>
      <c r="G397" s="33"/>
      <c r="H397" s="99"/>
      <c r="I397" s="33"/>
      <c r="J397" s="33"/>
      <c r="K397" s="33"/>
      <c r="L397" s="33"/>
      <c r="M397" s="33"/>
      <c r="N397" s="33"/>
      <c r="O397" s="33"/>
      <c r="P397" s="33"/>
      <c r="Q397" s="33"/>
      <c r="R397" s="33"/>
      <c r="S397" s="33"/>
      <c r="T397" s="33"/>
      <c r="U397" s="33"/>
      <c r="V397" s="33"/>
      <c r="W397" s="33"/>
      <c r="X397" s="33"/>
      <c r="Y397" s="33"/>
      <c r="Z397" s="33"/>
    </row>
    <row r="398" spans="1:26" ht="12" customHeight="1" x14ac:dyDescent="0.25">
      <c r="A398" s="33"/>
      <c r="B398" s="33"/>
      <c r="C398" s="33"/>
      <c r="D398" s="33"/>
      <c r="E398" s="33"/>
      <c r="F398" s="33"/>
      <c r="G398" s="33"/>
      <c r="H398" s="99"/>
      <c r="I398" s="33"/>
      <c r="J398" s="33"/>
      <c r="K398" s="33"/>
      <c r="L398" s="33"/>
      <c r="M398" s="33"/>
      <c r="N398" s="33"/>
      <c r="O398" s="33"/>
      <c r="P398" s="33"/>
      <c r="Q398" s="33"/>
      <c r="R398" s="33"/>
      <c r="S398" s="33"/>
      <c r="T398" s="33"/>
      <c r="U398" s="33"/>
      <c r="V398" s="33"/>
      <c r="W398" s="33"/>
      <c r="X398" s="33"/>
      <c r="Y398" s="33"/>
      <c r="Z398" s="33"/>
    </row>
    <row r="399" spans="1:26" ht="12" customHeight="1" x14ac:dyDescent="0.25">
      <c r="A399" s="33"/>
      <c r="B399" s="33"/>
      <c r="C399" s="33"/>
      <c r="D399" s="33"/>
      <c r="E399" s="33"/>
      <c r="F399" s="33"/>
      <c r="G399" s="33"/>
      <c r="H399" s="99"/>
      <c r="I399" s="33"/>
      <c r="J399" s="33"/>
      <c r="K399" s="33"/>
      <c r="L399" s="33"/>
      <c r="M399" s="33"/>
      <c r="N399" s="33"/>
      <c r="O399" s="33"/>
      <c r="P399" s="33"/>
      <c r="Q399" s="33"/>
      <c r="R399" s="33"/>
      <c r="S399" s="33"/>
      <c r="T399" s="33"/>
      <c r="U399" s="33"/>
      <c r="V399" s="33"/>
      <c r="W399" s="33"/>
      <c r="X399" s="33"/>
      <c r="Y399" s="33"/>
      <c r="Z399" s="33"/>
    </row>
    <row r="400" spans="1:26" ht="12" customHeight="1" x14ac:dyDescent="0.25">
      <c r="A400" s="33"/>
      <c r="B400" s="33"/>
      <c r="C400" s="33"/>
      <c r="D400" s="33"/>
      <c r="E400" s="33"/>
      <c r="F400" s="33"/>
      <c r="G400" s="33"/>
      <c r="H400" s="99"/>
      <c r="I400" s="33"/>
      <c r="J400" s="33"/>
      <c r="K400" s="33"/>
      <c r="L400" s="33"/>
      <c r="M400" s="33"/>
      <c r="N400" s="33"/>
      <c r="O400" s="33"/>
      <c r="P400" s="33"/>
      <c r="Q400" s="33"/>
      <c r="R400" s="33"/>
      <c r="S400" s="33"/>
      <c r="T400" s="33"/>
      <c r="U400" s="33"/>
      <c r="V400" s="33"/>
      <c r="W400" s="33"/>
      <c r="X400" s="33"/>
      <c r="Y400" s="33"/>
      <c r="Z400" s="33"/>
    </row>
    <row r="401" spans="1:26" ht="12" customHeight="1" x14ac:dyDescent="0.25">
      <c r="A401" s="33"/>
      <c r="B401" s="33"/>
      <c r="C401" s="33"/>
      <c r="D401" s="33"/>
      <c r="E401" s="33"/>
      <c r="F401" s="33"/>
      <c r="G401" s="33"/>
      <c r="H401" s="99"/>
      <c r="I401" s="33"/>
      <c r="J401" s="33"/>
      <c r="K401" s="33"/>
      <c r="L401" s="33"/>
      <c r="M401" s="33"/>
      <c r="N401" s="33"/>
      <c r="O401" s="33"/>
      <c r="P401" s="33"/>
      <c r="Q401" s="33"/>
      <c r="R401" s="33"/>
      <c r="S401" s="33"/>
      <c r="T401" s="33"/>
      <c r="U401" s="33"/>
      <c r="V401" s="33"/>
      <c r="W401" s="33"/>
      <c r="X401" s="33"/>
      <c r="Y401" s="33"/>
      <c r="Z401" s="33"/>
    </row>
    <row r="402" spans="1:26" ht="12" customHeight="1" x14ac:dyDescent="0.25">
      <c r="A402" s="33"/>
      <c r="B402" s="33"/>
      <c r="C402" s="33"/>
      <c r="D402" s="33"/>
      <c r="E402" s="33"/>
      <c r="F402" s="33"/>
      <c r="G402" s="33"/>
      <c r="H402" s="99"/>
      <c r="I402" s="33"/>
      <c r="J402" s="33"/>
      <c r="K402" s="33"/>
      <c r="L402" s="33"/>
      <c r="M402" s="33"/>
      <c r="N402" s="33"/>
      <c r="O402" s="33"/>
      <c r="P402" s="33"/>
      <c r="Q402" s="33"/>
      <c r="R402" s="33"/>
      <c r="S402" s="33"/>
      <c r="T402" s="33"/>
      <c r="U402" s="33"/>
      <c r="V402" s="33"/>
      <c r="W402" s="33"/>
      <c r="X402" s="33"/>
      <c r="Y402" s="33"/>
      <c r="Z402" s="33"/>
    </row>
    <row r="403" spans="1:26" ht="12" customHeight="1" x14ac:dyDescent="0.25">
      <c r="A403" s="33"/>
      <c r="B403" s="33"/>
      <c r="C403" s="33"/>
      <c r="D403" s="33"/>
      <c r="E403" s="33"/>
      <c r="F403" s="33"/>
      <c r="G403" s="33"/>
      <c r="H403" s="99"/>
      <c r="I403" s="33"/>
      <c r="J403" s="33"/>
      <c r="K403" s="33"/>
      <c r="L403" s="33"/>
      <c r="M403" s="33"/>
      <c r="N403" s="33"/>
      <c r="O403" s="33"/>
      <c r="P403" s="33"/>
      <c r="Q403" s="33"/>
      <c r="R403" s="33"/>
      <c r="S403" s="33"/>
      <c r="T403" s="33"/>
      <c r="U403" s="33"/>
      <c r="V403" s="33"/>
      <c r="W403" s="33"/>
      <c r="X403" s="33"/>
      <c r="Y403" s="33"/>
      <c r="Z403" s="33"/>
    </row>
    <row r="404" spans="1:26" ht="12" customHeight="1" x14ac:dyDescent="0.25">
      <c r="A404" s="33"/>
      <c r="B404" s="33"/>
      <c r="C404" s="33"/>
      <c r="D404" s="33"/>
      <c r="E404" s="33"/>
      <c r="F404" s="33"/>
      <c r="G404" s="33"/>
      <c r="H404" s="99"/>
      <c r="I404" s="33"/>
      <c r="J404" s="33"/>
      <c r="K404" s="33"/>
      <c r="L404" s="33"/>
      <c r="M404" s="33"/>
      <c r="N404" s="33"/>
      <c r="O404" s="33"/>
      <c r="P404" s="33"/>
      <c r="Q404" s="33"/>
      <c r="R404" s="33"/>
      <c r="S404" s="33"/>
      <c r="T404" s="33"/>
      <c r="U404" s="33"/>
      <c r="V404" s="33"/>
      <c r="W404" s="33"/>
      <c r="X404" s="33"/>
      <c r="Y404" s="33"/>
      <c r="Z404" s="33"/>
    </row>
    <row r="405" spans="1:26" ht="12" customHeight="1" x14ac:dyDescent="0.25">
      <c r="A405" s="33"/>
      <c r="B405" s="33"/>
      <c r="C405" s="33"/>
      <c r="D405" s="33"/>
      <c r="E405" s="33"/>
      <c r="F405" s="33"/>
      <c r="G405" s="33"/>
      <c r="H405" s="99"/>
      <c r="I405" s="33"/>
      <c r="J405" s="33"/>
      <c r="K405" s="33"/>
      <c r="L405" s="33"/>
      <c r="M405" s="33"/>
      <c r="N405" s="33"/>
      <c r="O405" s="33"/>
      <c r="P405" s="33"/>
      <c r="Q405" s="33"/>
      <c r="R405" s="33"/>
      <c r="S405" s="33"/>
      <c r="T405" s="33"/>
      <c r="U405" s="33"/>
      <c r="V405" s="33"/>
      <c r="W405" s="33"/>
      <c r="X405" s="33"/>
      <c r="Y405" s="33"/>
      <c r="Z405" s="33"/>
    </row>
    <row r="406" spans="1:26" ht="12" customHeight="1" x14ac:dyDescent="0.25">
      <c r="A406" s="33"/>
      <c r="B406" s="33"/>
      <c r="C406" s="33"/>
      <c r="D406" s="33"/>
      <c r="E406" s="33"/>
      <c r="F406" s="33"/>
      <c r="G406" s="33"/>
      <c r="H406" s="99"/>
      <c r="I406" s="33"/>
      <c r="J406" s="33"/>
      <c r="K406" s="33"/>
      <c r="L406" s="33"/>
      <c r="M406" s="33"/>
      <c r="N406" s="33"/>
      <c r="O406" s="33"/>
      <c r="P406" s="33"/>
      <c r="Q406" s="33"/>
      <c r="R406" s="33"/>
      <c r="S406" s="33"/>
      <c r="T406" s="33"/>
      <c r="U406" s="33"/>
      <c r="V406" s="33"/>
      <c r="W406" s="33"/>
      <c r="X406" s="33"/>
      <c r="Y406" s="33"/>
      <c r="Z406" s="33"/>
    </row>
    <row r="407" spans="1:26" ht="12" customHeight="1" x14ac:dyDescent="0.25">
      <c r="A407" s="33"/>
      <c r="B407" s="33"/>
      <c r="C407" s="33"/>
      <c r="D407" s="33"/>
      <c r="E407" s="33"/>
      <c r="F407" s="33"/>
      <c r="G407" s="33"/>
      <c r="H407" s="99"/>
      <c r="I407" s="33"/>
      <c r="J407" s="33"/>
      <c r="K407" s="33"/>
      <c r="L407" s="33"/>
      <c r="M407" s="33"/>
      <c r="N407" s="33"/>
      <c r="O407" s="33"/>
      <c r="P407" s="33"/>
      <c r="Q407" s="33"/>
      <c r="R407" s="33"/>
      <c r="S407" s="33"/>
      <c r="T407" s="33"/>
      <c r="U407" s="33"/>
      <c r="V407" s="33"/>
      <c r="W407" s="33"/>
      <c r="X407" s="33"/>
      <c r="Y407" s="33"/>
      <c r="Z407" s="33"/>
    </row>
    <row r="408" spans="1:26" ht="12" customHeight="1" x14ac:dyDescent="0.25">
      <c r="A408" s="33"/>
      <c r="B408" s="33"/>
      <c r="C408" s="33"/>
      <c r="D408" s="33"/>
      <c r="E408" s="33"/>
      <c r="F408" s="33"/>
      <c r="G408" s="33"/>
      <c r="H408" s="99"/>
      <c r="I408" s="33"/>
      <c r="J408" s="33"/>
      <c r="K408" s="33"/>
      <c r="L408" s="33"/>
      <c r="M408" s="33"/>
      <c r="N408" s="33"/>
      <c r="O408" s="33"/>
      <c r="P408" s="33"/>
      <c r="Q408" s="33"/>
      <c r="R408" s="33"/>
      <c r="S408" s="33"/>
      <c r="T408" s="33"/>
      <c r="U408" s="33"/>
      <c r="V408" s="33"/>
      <c r="W408" s="33"/>
      <c r="X408" s="33"/>
      <c r="Y408" s="33"/>
      <c r="Z408" s="33"/>
    </row>
    <row r="409" spans="1:26" ht="12" customHeight="1" x14ac:dyDescent="0.25">
      <c r="A409" s="33"/>
      <c r="B409" s="33"/>
      <c r="C409" s="33"/>
      <c r="D409" s="33"/>
      <c r="E409" s="33"/>
      <c r="F409" s="33"/>
      <c r="G409" s="33"/>
      <c r="H409" s="99"/>
      <c r="I409" s="33"/>
      <c r="J409" s="33"/>
      <c r="K409" s="33"/>
      <c r="L409" s="33"/>
      <c r="M409" s="33"/>
      <c r="N409" s="33"/>
      <c r="O409" s="33"/>
      <c r="P409" s="33"/>
      <c r="Q409" s="33"/>
      <c r="R409" s="33"/>
      <c r="S409" s="33"/>
      <c r="T409" s="33"/>
      <c r="U409" s="33"/>
      <c r="V409" s="33"/>
      <c r="W409" s="33"/>
      <c r="X409" s="33"/>
      <c r="Y409" s="33"/>
      <c r="Z409" s="33"/>
    </row>
    <row r="410" spans="1:26" ht="12" customHeight="1" x14ac:dyDescent="0.25">
      <c r="A410" s="33"/>
      <c r="B410" s="33"/>
      <c r="C410" s="33"/>
      <c r="D410" s="33"/>
      <c r="E410" s="33"/>
      <c r="F410" s="33"/>
      <c r="G410" s="33"/>
      <c r="H410" s="99"/>
      <c r="I410" s="33"/>
      <c r="J410" s="33"/>
      <c r="K410" s="33"/>
      <c r="L410" s="33"/>
      <c r="M410" s="33"/>
      <c r="N410" s="33"/>
      <c r="O410" s="33"/>
      <c r="P410" s="33"/>
      <c r="Q410" s="33"/>
      <c r="R410" s="33"/>
      <c r="S410" s="33"/>
      <c r="T410" s="33"/>
      <c r="U410" s="33"/>
      <c r="V410" s="33"/>
      <c r="W410" s="33"/>
      <c r="X410" s="33"/>
      <c r="Y410" s="33"/>
      <c r="Z410" s="33"/>
    </row>
    <row r="411" spans="1:26" ht="12" customHeight="1" x14ac:dyDescent="0.25">
      <c r="A411" s="33"/>
      <c r="B411" s="33"/>
      <c r="C411" s="33"/>
      <c r="D411" s="33"/>
      <c r="E411" s="33"/>
      <c r="F411" s="33"/>
      <c r="G411" s="33"/>
      <c r="H411" s="99"/>
      <c r="I411" s="33"/>
      <c r="J411" s="33"/>
      <c r="K411" s="33"/>
      <c r="L411" s="33"/>
      <c r="M411" s="33"/>
      <c r="N411" s="33"/>
      <c r="O411" s="33"/>
      <c r="P411" s="33"/>
      <c r="Q411" s="33"/>
      <c r="R411" s="33"/>
      <c r="S411" s="33"/>
      <c r="T411" s="33"/>
      <c r="U411" s="33"/>
      <c r="V411" s="33"/>
      <c r="W411" s="33"/>
      <c r="X411" s="33"/>
      <c r="Y411" s="33"/>
      <c r="Z411" s="33"/>
    </row>
    <row r="412" spans="1:26" ht="12" customHeight="1" x14ac:dyDescent="0.25">
      <c r="A412" s="33"/>
      <c r="B412" s="33"/>
      <c r="C412" s="33"/>
      <c r="D412" s="33"/>
      <c r="E412" s="33"/>
      <c r="F412" s="33"/>
      <c r="G412" s="33"/>
      <c r="H412" s="99"/>
      <c r="I412" s="33"/>
      <c r="J412" s="33"/>
      <c r="K412" s="33"/>
      <c r="L412" s="33"/>
      <c r="M412" s="33"/>
      <c r="N412" s="33"/>
      <c r="O412" s="33"/>
      <c r="P412" s="33"/>
      <c r="Q412" s="33"/>
      <c r="R412" s="33"/>
      <c r="S412" s="33"/>
      <c r="T412" s="33"/>
      <c r="U412" s="33"/>
      <c r="V412" s="33"/>
      <c r="W412" s="33"/>
      <c r="X412" s="33"/>
      <c r="Y412" s="33"/>
      <c r="Z412" s="33"/>
    </row>
    <row r="413" spans="1:26" ht="12" customHeight="1" x14ac:dyDescent="0.25">
      <c r="A413" s="33"/>
      <c r="B413" s="33"/>
      <c r="C413" s="33"/>
      <c r="D413" s="33"/>
      <c r="E413" s="33"/>
      <c r="F413" s="33"/>
      <c r="G413" s="33"/>
      <c r="H413" s="99"/>
      <c r="I413" s="33"/>
      <c r="J413" s="33"/>
      <c r="K413" s="33"/>
      <c r="L413" s="33"/>
      <c r="M413" s="33"/>
      <c r="N413" s="33"/>
      <c r="O413" s="33"/>
      <c r="P413" s="33"/>
      <c r="Q413" s="33"/>
      <c r="R413" s="33"/>
      <c r="S413" s="33"/>
      <c r="T413" s="33"/>
      <c r="U413" s="33"/>
      <c r="V413" s="33"/>
      <c r="W413" s="33"/>
      <c r="X413" s="33"/>
      <c r="Y413" s="33"/>
      <c r="Z413" s="33"/>
    </row>
    <row r="414" spans="1:26" ht="12" customHeight="1" x14ac:dyDescent="0.25">
      <c r="A414" s="33"/>
      <c r="B414" s="33"/>
      <c r="C414" s="33"/>
      <c r="D414" s="33"/>
      <c r="E414" s="33"/>
      <c r="F414" s="33"/>
      <c r="G414" s="33"/>
      <c r="H414" s="99"/>
      <c r="I414" s="33"/>
      <c r="J414" s="33"/>
      <c r="K414" s="33"/>
      <c r="L414" s="33"/>
      <c r="M414" s="33"/>
      <c r="N414" s="33"/>
      <c r="O414" s="33"/>
      <c r="P414" s="33"/>
      <c r="Q414" s="33"/>
      <c r="R414" s="33"/>
      <c r="S414" s="33"/>
      <c r="T414" s="33"/>
      <c r="U414" s="33"/>
      <c r="V414" s="33"/>
      <c r="W414" s="33"/>
      <c r="X414" s="33"/>
      <c r="Y414" s="33"/>
      <c r="Z414" s="33"/>
    </row>
    <row r="415" spans="1:26" ht="12" customHeight="1" x14ac:dyDescent="0.25">
      <c r="A415" s="33"/>
      <c r="B415" s="33"/>
      <c r="C415" s="33"/>
      <c r="D415" s="33"/>
      <c r="E415" s="33"/>
      <c r="F415" s="33"/>
      <c r="G415" s="33"/>
      <c r="H415" s="99"/>
      <c r="I415" s="33"/>
      <c r="J415" s="33"/>
      <c r="K415" s="33"/>
      <c r="L415" s="33"/>
      <c r="M415" s="33"/>
      <c r="N415" s="33"/>
      <c r="O415" s="33"/>
      <c r="P415" s="33"/>
      <c r="Q415" s="33"/>
      <c r="R415" s="33"/>
      <c r="S415" s="33"/>
      <c r="T415" s="33"/>
      <c r="U415" s="33"/>
      <c r="V415" s="33"/>
      <c r="W415" s="33"/>
      <c r="X415" s="33"/>
      <c r="Y415" s="33"/>
      <c r="Z415" s="33"/>
    </row>
    <row r="416" spans="1:26" ht="12" customHeight="1" x14ac:dyDescent="0.25">
      <c r="A416" s="33"/>
      <c r="B416" s="33"/>
      <c r="C416" s="33"/>
      <c r="D416" s="33"/>
      <c r="E416" s="33"/>
      <c r="F416" s="33"/>
      <c r="G416" s="33"/>
      <c r="H416" s="99"/>
      <c r="I416" s="33"/>
      <c r="J416" s="33"/>
      <c r="K416" s="33"/>
      <c r="L416" s="33"/>
      <c r="M416" s="33"/>
      <c r="N416" s="33"/>
      <c r="O416" s="33"/>
      <c r="P416" s="33"/>
      <c r="Q416" s="33"/>
      <c r="R416" s="33"/>
      <c r="S416" s="33"/>
      <c r="T416" s="33"/>
      <c r="U416" s="33"/>
      <c r="V416" s="33"/>
      <c r="W416" s="33"/>
      <c r="X416" s="33"/>
      <c r="Y416" s="33"/>
      <c r="Z416" s="33"/>
    </row>
    <row r="417" spans="1:26" ht="12" customHeight="1" x14ac:dyDescent="0.25">
      <c r="A417" s="33"/>
      <c r="B417" s="33"/>
      <c r="C417" s="33"/>
      <c r="D417" s="33"/>
      <c r="E417" s="33"/>
      <c r="F417" s="33"/>
      <c r="G417" s="33"/>
      <c r="H417" s="99"/>
      <c r="I417" s="33"/>
      <c r="J417" s="33"/>
      <c r="K417" s="33"/>
      <c r="L417" s="33"/>
      <c r="M417" s="33"/>
      <c r="N417" s="33"/>
      <c r="O417" s="33"/>
      <c r="P417" s="33"/>
      <c r="Q417" s="33"/>
      <c r="R417" s="33"/>
      <c r="S417" s="33"/>
      <c r="T417" s="33"/>
      <c r="U417" s="33"/>
      <c r="V417" s="33"/>
      <c r="W417" s="33"/>
      <c r="X417" s="33"/>
      <c r="Y417" s="33"/>
      <c r="Z417" s="33"/>
    </row>
    <row r="418" spans="1:26" ht="12" customHeight="1" x14ac:dyDescent="0.25">
      <c r="A418" s="33"/>
      <c r="B418" s="33"/>
      <c r="C418" s="33"/>
      <c r="D418" s="33"/>
      <c r="E418" s="33"/>
      <c r="F418" s="33"/>
      <c r="G418" s="33"/>
      <c r="H418" s="99"/>
      <c r="I418" s="33"/>
      <c r="J418" s="33"/>
      <c r="K418" s="33"/>
      <c r="L418" s="33"/>
      <c r="M418" s="33"/>
      <c r="N418" s="33"/>
      <c r="O418" s="33"/>
      <c r="P418" s="33"/>
      <c r="Q418" s="33"/>
      <c r="R418" s="33"/>
      <c r="S418" s="33"/>
      <c r="T418" s="33"/>
      <c r="U418" s="33"/>
      <c r="V418" s="33"/>
      <c r="W418" s="33"/>
      <c r="X418" s="33"/>
      <c r="Y418" s="33"/>
      <c r="Z418" s="33"/>
    </row>
    <row r="419" spans="1:26" ht="12" customHeight="1" x14ac:dyDescent="0.25">
      <c r="A419" s="33"/>
      <c r="B419" s="33"/>
      <c r="C419" s="33"/>
      <c r="D419" s="33"/>
      <c r="E419" s="33"/>
      <c r="F419" s="33"/>
      <c r="G419" s="33"/>
      <c r="H419" s="99"/>
      <c r="I419" s="33"/>
      <c r="J419" s="33"/>
      <c r="K419" s="33"/>
      <c r="L419" s="33"/>
      <c r="M419" s="33"/>
      <c r="N419" s="33"/>
      <c r="O419" s="33"/>
      <c r="P419" s="33"/>
      <c r="Q419" s="33"/>
      <c r="R419" s="33"/>
      <c r="S419" s="33"/>
      <c r="T419" s="33"/>
      <c r="U419" s="33"/>
      <c r="V419" s="33"/>
      <c r="W419" s="33"/>
      <c r="X419" s="33"/>
      <c r="Y419" s="33"/>
      <c r="Z419" s="33"/>
    </row>
    <row r="420" spans="1:26" ht="12" customHeight="1" x14ac:dyDescent="0.25">
      <c r="A420" s="33"/>
      <c r="B420" s="33"/>
      <c r="C420" s="33"/>
      <c r="D420" s="33"/>
      <c r="E420" s="33"/>
      <c r="F420" s="33"/>
      <c r="G420" s="33"/>
      <c r="H420" s="99"/>
      <c r="I420" s="33"/>
      <c r="J420" s="33"/>
      <c r="K420" s="33"/>
      <c r="L420" s="33"/>
      <c r="M420" s="33"/>
      <c r="N420" s="33"/>
      <c r="O420" s="33"/>
      <c r="P420" s="33"/>
      <c r="Q420" s="33"/>
      <c r="R420" s="33"/>
      <c r="S420" s="33"/>
      <c r="T420" s="33"/>
      <c r="U420" s="33"/>
      <c r="V420" s="33"/>
      <c r="W420" s="33"/>
      <c r="X420" s="33"/>
      <c r="Y420" s="33"/>
      <c r="Z420" s="33"/>
    </row>
    <row r="421" spans="1:26" ht="12" customHeight="1" x14ac:dyDescent="0.25">
      <c r="A421" s="33"/>
      <c r="B421" s="33"/>
      <c r="C421" s="33"/>
      <c r="D421" s="33"/>
      <c r="E421" s="33"/>
      <c r="F421" s="33"/>
      <c r="G421" s="33"/>
      <c r="H421" s="99"/>
      <c r="I421" s="33"/>
      <c r="J421" s="33"/>
      <c r="K421" s="33"/>
      <c r="L421" s="33"/>
      <c r="M421" s="33"/>
      <c r="N421" s="33"/>
      <c r="O421" s="33"/>
      <c r="P421" s="33"/>
      <c r="Q421" s="33"/>
      <c r="R421" s="33"/>
      <c r="S421" s="33"/>
      <c r="T421" s="33"/>
      <c r="U421" s="33"/>
      <c r="V421" s="33"/>
      <c r="W421" s="33"/>
      <c r="X421" s="33"/>
      <c r="Y421" s="33"/>
      <c r="Z421" s="33"/>
    </row>
    <row r="422" spans="1:26" ht="12" customHeight="1" x14ac:dyDescent="0.25">
      <c r="A422" s="33"/>
      <c r="B422" s="33"/>
      <c r="C422" s="33"/>
      <c r="D422" s="33"/>
      <c r="E422" s="33"/>
      <c r="F422" s="33"/>
      <c r="G422" s="33"/>
      <c r="H422" s="99"/>
      <c r="I422" s="33"/>
      <c r="J422" s="33"/>
      <c r="K422" s="33"/>
      <c r="L422" s="33"/>
      <c r="M422" s="33"/>
      <c r="N422" s="33"/>
      <c r="O422" s="33"/>
      <c r="P422" s="33"/>
      <c r="Q422" s="33"/>
      <c r="R422" s="33"/>
      <c r="S422" s="33"/>
      <c r="T422" s="33"/>
      <c r="U422" s="33"/>
      <c r="V422" s="33"/>
      <c r="W422" s="33"/>
      <c r="X422" s="33"/>
      <c r="Y422" s="33"/>
      <c r="Z422" s="33"/>
    </row>
    <row r="423" spans="1:26" ht="12" customHeight="1" x14ac:dyDescent="0.25">
      <c r="A423" s="33"/>
      <c r="B423" s="33"/>
      <c r="C423" s="33"/>
      <c r="D423" s="33"/>
      <c r="E423" s="33"/>
      <c r="F423" s="33"/>
      <c r="G423" s="33"/>
      <c r="H423" s="99"/>
      <c r="I423" s="33"/>
      <c r="J423" s="33"/>
      <c r="K423" s="33"/>
      <c r="L423" s="33"/>
      <c r="M423" s="33"/>
      <c r="N423" s="33"/>
      <c r="O423" s="33"/>
      <c r="P423" s="33"/>
      <c r="Q423" s="33"/>
      <c r="R423" s="33"/>
      <c r="S423" s="33"/>
      <c r="T423" s="33"/>
      <c r="U423" s="33"/>
      <c r="V423" s="33"/>
      <c r="W423" s="33"/>
      <c r="X423" s="33"/>
      <c r="Y423" s="33"/>
      <c r="Z423" s="33"/>
    </row>
    <row r="424" spans="1:26" ht="12" customHeight="1" x14ac:dyDescent="0.25">
      <c r="A424" s="33"/>
      <c r="B424" s="33"/>
      <c r="C424" s="33"/>
      <c r="D424" s="33"/>
      <c r="E424" s="33"/>
      <c r="F424" s="33"/>
      <c r="G424" s="33"/>
      <c r="H424" s="99"/>
      <c r="I424" s="33"/>
      <c r="J424" s="33"/>
      <c r="K424" s="33"/>
      <c r="L424" s="33"/>
      <c r="M424" s="33"/>
      <c r="N424" s="33"/>
      <c r="O424" s="33"/>
      <c r="P424" s="33"/>
      <c r="Q424" s="33"/>
      <c r="R424" s="33"/>
      <c r="S424" s="33"/>
      <c r="T424" s="33"/>
      <c r="U424" s="33"/>
      <c r="V424" s="33"/>
      <c r="W424" s="33"/>
      <c r="X424" s="33"/>
      <c r="Y424" s="33"/>
      <c r="Z424" s="33"/>
    </row>
    <row r="425" spans="1:26" ht="12" customHeight="1" x14ac:dyDescent="0.25">
      <c r="A425" s="33"/>
      <c r="B425" s="33"/>
      <c r="C425" s="33"/>
      <c r="D425" s="33"/>
      <c r="E425" s="33"/>
      <c r="F425" s="33"/>
      <c r="G425" s="33"/>
      <c r="H425" s="99"/>
      <c r="I425" s="33"/>
      <c r="J425" s="33"/>
      <c r="K425" s="33"/>
      <c r="L425" s="33"/>
      <c r="M425" s="33"/>
      <c r="N425" s="33"/>
      <c r="O425" s="33"/>
      <c r="P425" s="33"/>
      <c r="Q425" s="33"/>
      <c r="R425" s="33"/>
      <c r="S425" s="33"/>
      <c r="T425" s="33"/>
      <c r="U425" s="33"/>
      <c r="V425" s="33"/>
      <c r="W425" s="33"/>
      <c r="X425" s="33"/>
      <c r="Y425" s="33"/>
      <c r="Z425" s="33"/>
    </row>
    <row r="426" spans="1:26" ht="12" customHeight="1" x14ac:dyDescent="0.25">
      <c r="A426" s="33"/>
      <c r="B426" s="33"/>
      <c r="C426" s="33"/>
      <c r="D426" s="33"/>
      <c r="E426" s="33"/>
      <c r="F426" s="33"/>
      <c r="G426" s="33"/>
      <c r="H426" s="99"/>
      <c r="I426" s="33"/>
      <c r="J426" s="33"/>
      <c r="K426" s="33"/>
      <c r="L426" s="33"/>
      <c r="M426" s="33"/>
      <c r="N426" s="33"/>
      <c r="O426" s="33"/>
      <c r="P426" s="33"/>
      <c r="Q426" s="33"/>
      <c r="R426" s="33"/>
      <c r="S426" s="33"/>
      <c r="T426" s="33"/>
      <c r="U426" s="33"/>
      <c r="V426" s="33"/>
      <c r="W426" s="33"/>
      <c r="X426" s="33"/>
      <c r="Y426" s="33"/>
      <c r="Z426" s="33"/>
    </row>
    <row r="427" spans="1:26" ht="12" customHeight="1" x14ac:dyDescent="0.25">
      <c r="A427" s="33"/>
      <c r="B427" s="33"/>
      <c r="C427" s="33"/>
      <c r="D427" s="33"/>
      <c r="E427" s="33"/>
      <c r="F427" s="33"/>
      <c r="G427" s="33"/>
      <c r="H427" s="99"/>
      <c r="I427" s="33"/>
      <c r="J427" s="33"/>
      <c r="K427" s="33"/>
      <c r="L427" s="33"/>
      <c r="M427" s="33"/>
      <c r="N427" s="33"/>
      <c r="O427" s="33"/>
      <c r="P427" s="33"/>
      <c r="Q427" s="33"/>
      <c r="R427" s="33"/>
      <c r="S427" s="33"/>
      <c r="T427" s="33"/>
      <c r="U427" s="33"/>
      <c r="V427" s="33"/>
      <c r="W427" s="33"/>
      <c r="X427" s="33"/>
      <c r="Y427" s="33"/>
      <c r="Z427" s="33"/>
    </row>
    <row r="428" spans="1:26" ht="12" customHeight="1" x14ac:dyDescent="0.25">
      <c r="A428" s="33"/>
      <c r="B428" s="33"/>
      <c r="C428" s="33"/>
      <c r="D428" s="33"/>
      <c r="E428" s="33"/>
      <c r="F428" s="33"/>
      <c r="G428" s="33"/>
      <c r="H428" s="99"/>
      <c r="I428" s="33"/>
      <c r="J428" s="33"/>
      <c r="K428" s="33"/>
      <c r="L428" s="33"/>
      <c r="M428" s="33"/>
      <c r="N428" s="33"/>
      <c r="O428" s="33"/>
      <c r="P428" s="33"/>
      <c r="Q428" s="33"/>
      <c r="R428" s="33"/>
      <c r="S428" s="33"/>
      <c r="T428" s="33"/>
      <c r="U428" s="33"/>
      <c r="V428" s="33"/>
      <c r="W428" s="33"/>
      <c r="X428" s="33"/>
      <c r="Y428" s="33"/>
      <c r="Z428" s="33"/>
    </row>
    <row r="429" spans="1:26" ht="12" customHeight="1" x14ac:dyDescent="0.25">
      <c r="A429" s="33"/>
      <c r="B429" s="33"/>
      <c r="C429" s="33"/>
      <c r="D429" s="33"/>
      <c r="E429" s="33"/>
      <c r="F429" s="33"/>
      <c r="G429" s="33"/>
      <c r="H429" s="99"/>
      <c r="I429" s="33"/>
      <c r="J429" s="33"/>
      <c r="K429" s="33"/>
      <c r="L429" s="33"/>
      <c r="M429" s="33"/>
      <c r="N429" s="33"/>
      <c r="O429" s="33"/>
      <c r="P429" s="33"/>
      <c r="Q429" s="33"/>
      <c r="R429" s="33"/>
      <c r="S429" s="33"/>
      <c r="T429" s="33"/>
      <c r="U429" s="33"/>
      <c r="V429" s="33"/>
      <c r="W429" s="33"/>
      <c r="X429" s="33"/>
      <c r="Y429" s="33"/>
      <c r="Z429" s="33"/>
    </row>
    <row r="430" spans="1:26" ht="12" customHeight="1" x14ac:dyDescent="0.25">
      <c r="A430" s="33"/>
      <c r="B430" s="33"/>
      <c r="C430" s="33"/>
      <c r="D430" s="33"/>
      <c r="E430" s="33"/>
      <c r="F430" s="33"/>
      <c r="G430" s="33"/>
      <c r="H430" s="99"/>
      <c r="I430" s="33"/>
      <c r="J430" s="33"/>
      <c r="K430" s="33"/>
      <c r="L430" s="33"/>
      <c r="M430" s="33"/>
      <c r="N430" s="33"/>
      <c r="O430" s="33"/>
      <c r="P430" s="33"/>
      <c r="Q430" s="33"/>
      <c r="R430" s="33"/>
      <c r="S430" s="33"/>
      <c r="T430" s="33"/>
      <c r="U430" s="33"/>
      <c r="V430" s="33"/>
      <c r="W430" s="33"/>
      <c r="X430" s="33"/>
      <c r="Y430" s="33"/>
      <c r="Z430" s="33"/>
    </row>
    <row r="431" spans="1:26" ht="12" customHeight="1" x14ac:dyDescent="0.25">
      <c r="A431" s="33"/>
      <c r="B431" s="33"/>
      <c r="C431" s="33"/>
      <c r="D431" s="33"/>
      <c r="E431" s="33"/>
      <c r="F431" s="33"/>
      <c r="G431" s="33"/>
      <c r="H431" s="99"/>
      <c r="I431" s="33"/>
      <c r="J431" s="33"/>
      <c r="K431" s="33"/>
      <c r="L431" s="33"/>
      <c r="M431" s="33"/>
      <c r="N431" s="33"/>
      <c r="O431" s="33"/>
      <c r="P431" s="33"/>
      <c r="Q431" s="33"/>
      <c r="R431" s="33"/>
      <c r="S431" s="33"/>
      <c r="T431" s="33"/>
      <c r="U431" s="33"/>
      <c r="V431" s="33"/>
      <c r="W431" s="33"/>
      <c r="X431" s="33"/>
      <c r="Y431" s="33"/>
      <c r="Z431" s="33"/>
    </row>
    <row r="432" spans="1:26" ht="12" customHeight="1" x14ac:dyDescent="0.25">
      <c r="A432" s="33"/>
      <c r="B432" s="33"/>
      <c r="C432" s="33"/>
      <c r="D432" s="33"/>
      <c r="E432" s="33"/>
      <c r="F432" s="33"/>
      <c r="G432" s="33"/>
      <c r="H432" s="99"/>
      <c r="I432" s="33"/>
      <c r="J432" s="33"/>
      <c r="K432" s="33"/>
      <c r="L432" s="33"/>
      <c r="M432" s="33"/>
      <c r="N432" s="33"/>
      <c r="O432" s="33"/>
      <c r="P432" s="33"/>
      <c r="Q432" s="33"/>
      <c r="R432" s="33"/>
      <c r="S432" s="33"/>
      <c r="T432" s="33"/>
      <c r="U432" s="33"/>
      <c r="V432" s="33"/>
      <c r="W432" s="33"/>
      <c r="X432" s="33"/>
      <c r="Y432" s="33"/>
      <c r="Z432" s="33"/>
    </row>
    <row r="433" spans="1:26" ht="12" customHeight="1" x14ac:dyDescent="0.25">
      <c r="A433" s="33"/>
      <c r="B433" s="33"/>
      <c r="C433" s="33"/>
      <c r="D433" s="33"/>
      <c r="E433" s="33"/>
      <c r="F433" s="33"/>
      <c r="G433" s="33"/>
      <c r="H433" s="99"/>
      <c r="I433" s="33"/>
      <c r="J433" s="33"/>
      <c r="K433" s="33"/>
      <c r="L433" s="33"/>
      <c r="M433" s="33"/>
      <c r="N433" s="33"/>
      <c r="O433" s="33"/>
      <c r="P433" s="33"/>
      <c r="Q433" s="33"/>
      <c r="R433" s="33"/>
      <c r="S433" s="33"/>
      <c r="T433" s="33"/>
      <c r="U433" s="33"/>
      <c r="V433" s="33"/>
      <c r="W433" s="33"/>
      <c r="X433" s="33"/>
      <c r="Y433" s="33"/>
      <c r="Z433" s="33"/>
    </row>
    <row r="434" spans="1:26" ht="12" customHeight="1" x14ac:dyDescent="0.25">
      <c r="A434" s="33"/>
      <c r="B434" s="33"/>
      <c r="C434" s="33"/>
      <c r="D434" s="33"/>
      <c r="E434" s="33"/>
      <c r="F434" s="33"/>
      <c r="G434" s="33"/>
      <c r="H434" s="99"/>
      <c r="I434" s="33"/>
      <c r="J434" s="33"/>
      <c r="K434" s="33"/>
      <c r="L434" s="33"/>
      <c r="M434" s="33"/>
      <c r="N434" s="33"/>
      <c r="O434" s="33"/>
      <c r="P434" s="33"/>
      <c r="Q434" s="33"/>
      <c r="R434" s="33"/>
      <c r="S434" s="33"/>
      <c r="T434" s="33"/>
      <c r="U434" s="33"/>
      <c r="V434" s="33"/>
      <c r="W434" s="33"/>
      <c r="X434" s="33"/>
      <c r="Y434" s="33"/>
      <c r="Z434" s="33"/>
    </row>
    <row r="435" spans="1:26" ht="12" customHeight="1" x14ac:dyDescent="0.25">
      <c r="A435" s="33"/>
      <c r="B435" s="33"/>
      <c r="C435" s="33"/>
      <c r="D435" s="33"/>
      <c r="E435" s="33"/>
      <c r="F435" s="33"/>
      <c r="G435" s="33"/>
      <c r="H435" s="99"/>
      <c r="I435" s="33"/>
      <c r="J435" s="33"/>
      <c r="K435" s="33"/>
      <c r="L435" s="33"/>
      <c r="M435" s="33"/>
      <c r="N435" s="33"/>
      <c r="O435" s="33"/>
      <c r="P435" s="33"/>
      <c r="Q435" s="33"/>
      <c r="R435" s="33"/>
      <c r="S435" s="33"/>
      <c r="T435" s="33"/>
      <c r="U435" s="33"/>
      <c r="V435" s="33"/>
      <c r="W435" s="33"/>
      <c r="X435" s="33"/>
      <c r="Y435" s="33"/>
      <c r="Z435" s="33"/>
    </row>
    <row r="436" spans="1:26" ht="12" customHeight="1" x14ac:dyDescent="0.25">
      <c r="A436" s="33"/>
      <c r="B436" s="33"/>
      <c r="C436" s="33"/>
      <c r="D436" s="33"/>
      <c r="E436" s="33"/>
      <c r="F436" s="33"/>
      <c r="G436" s="33"/>
      <c r="H436" s="99"/>
      <c r="I436" s="33"/>
      <c r="J436" s="33"/>
      <c r="K436" s="33"/>
      <c r="L436" s="33"/>
      <c r="M436" s="33"/>
      <c r="N436" s="33"/>
      <c r="O436" s="33"/>
      <c r="P436" s="33"/>
      <c r="Q436" s="33"/>
      <c r="R436" s="33"/>
      <c r="S436" s="33"/>
      <c r="T436" s="33"/>
      <c r="U436" s="33"/>
      <c r="V436" s="33"/>
      <c r="W436" s="33"/>
      <c r="X436" s="33"/>
      <c r="Y436" s="33"/>
      <c r="Z436" s="33"/>
    </row>
    <row r="437" spans="1:26" ht="12" customHeight="1" x14ac:dyDescent="0.25">
      <c r="A437" s="33"/>
      <c r="B437" s="33"/>
      <c r="C437" s="33"/>
      <c r="D437" s="33"/>
      <c r="E437" s="33"/>
      <c r="F437" s="33"/>
      <c r="G437" s="33"/>
      <c r="H437" s="99"/>
      <c r="I437" s="33"/>
      <c r="J437" s="33"/>
      <c r="K437" s="33"/>
      <c r="L437" s="33"/>
      <c r="M437" s="33"/>
      <c r="N437" s="33"/>
      <c r="O437" s="33"/>
      <c r="P437" s="33"/>
      <c r="Q437" s="33"/>
      <c r="R437" s="33"/>
      <c r="S437" s="33"/>
      <c r="T437" s="33"/>
      <c r="U437" s="33"/>
      <c r="V437" s="33"/>
      <c r="W437" s="33"/>
      <c r="X437" s="33"/>
      <c r="Y437" s="33"/>
      <c r="Z437" s="33"/>
    </row>
    <row r="438" spans="1:26" ht="12" customHeight="1" x14ac:dyDescent="0.25">
      <c r="A438" s="33"/>
      <c r="B438" s="33"/>
      <c r="C438" s="33"/>
      <c r="D438" s="33"/>
      <c r="E438" s="33"/>
      <c r="F438" s="33"/>
      <c r="G438" s="33"/>
      <c r="H438" s="99"/>
      <c r="I438" s="33"/>
      <c r="J438" s="33"/>
      <c r="K438" s="33"/>
      <c r="L438" s="33"/>
      <c r="M438" s="33"/>
      <c r="N438" s="33"/>
      <c r="O438" s="33"/>
      <c r="P438" s="33"/>
      <c r="Q438" s="33"/>
      <c r="R438" s="33"/>
      <c r="S438" s="33"/>
      <c r="T438" s="33"/>
      <c r="U438" s="33"/>
      <c r="V438" s="33"/>
      <c r="W438" s="33"/>
      <c r="X438" s="33"/>
      <c r="Y438" s="33"/>
      <c r="Z438" s="33"/>
    </row>
    <row r="439" spans="1:26" ht="12" customHeight="1" x14ac:dyDescent="0.25">
      <c r="A439" s="33"/>
      <c r="B439" s="33"/>
      <c r="C439" s="33"/>
      <c r="D439" s="33"/>
      <c r="E439" s="33"/>
      <c r="F439" s="33"/>
      <c r="G439" s="33"/>
      <c r="H439" s="99"/>
      <c r="I439" s="33"/>
      <c r="J439" s="33"/>
      <c r="K439" s="33"/>
      <c r="L439" s="33"/>
      <c r="M439" s="33"/>
      <c r="N439" s="33"/>
      <c r="O439" s="33"/>
      <c r="P439" s="33"/>
      <c r="Q439" s="33"/>
      <c r="R439" s="33"/>
      <c r="S439" s="33"/>
      <c r="T439" s="33"/>
      <c r="U439" s="33"/>
      <c r="V439" s="33"/>
      <c r="W439" s="33"/>
      <c r="X439" s="33"/>
      <c r="Y439" s="33"/>
      <c r="Z439" s="33"/>
    </row>
    <row r="440" spans="1:26" ht="12" customHeight="1" x14ac:dyDescent="0.25">
      <c r="A440" s="33"/>
      <c r="B440" s="33"/>
      <c r="C440" s="33"/>
      <c r="D440" s="33"/>
      <c r="E440" s="33"/>
      <c r="F440" s="33"/>
      <c r="G440" s="33"/>
      <c r="H440" s="99"/>
      <c r="I440" s="33"/>
      <c r="J440" s="33"/>
      <c r="K440" s="33"/>
      <c r="L440" s="33"/>
      <c r="M440" s="33"/>
      <c r="N440" s="33"/>
      <c r="O440" s="33"/>
      <c r="P440" s="33"/>
      <c r="Q440" s="33"/>
      <c r="R440" s="33"/>
      <c r="S440" s="33"/>
      <c r="T440" s="33"/>
      <c r="U440" s="33"/>
      <c r="V440" s="33"/>
      <c r="W440" s="33"/>
      <c r="X440" s="33"/>
      <c r="Y440" s="33"/>
      <c r="Z440" s="33"/>
    </row>
    <row r="441" spans="1:26" ht="12" customHeight="1" x14ac:dyDescent="0.25">
      <c r="A441" s="33"/>
      <c r="B441" s="33"/>
      <c r="C441" s="33"/>
      <c r="D441" s="33"/>
      <c r="E441" s="33"/>
      <c r="F441" s="33"/>
      <c r="G441" s="33"/>
      <c r="H441" s="99"/>
      <c r="I441" s="33"/>
      <c r="J441" s="33"/>
      <c r="K441" s="33"/>
      <c r="L441" s="33"/>
      <c r="M441" s="33"/>
      <c r="N441" s="33"/>
      <c r="O441" s="33"/>
      <c r="P441" s="33"/>
      <c r="Q441" s="33"/>
      <c r="R441" s="33"/>
      <c r="S441" s="33"/>
      <c r="T441" s="33"/>
      <c r="U441" s="33"/>
      <c r="V441" s="33"/>
      <c r="W441" s="33"/>
      <c r="X441" s="33"/>
      <c r="Y441" s="33"/>
      <c r="Z441" s="33"/>
    </row>
    <row r="442" spans="1:26" ht="12" customHeight="1" x14ac:dyDescent="0.25">
      <c r="A442" s="33"/>
      <c r="B442" s="33"/>
      <c r="C442" s="33"/>
      <c r="D442" s="33"/>
      <c r="E442" s="33"/>
      <c r="F442" s="33"/>
      <c r="G442" s="33"/>
      <c r="H442" s="99"/>
      <c r="I442" s="33"/>
      <c r="J442" s="33"/>
      <c r="K442" s="33"/>
      <c r="L442" s="33"/>
      <c r="M442" s="33"/>
      <c r="N442" s="33"/>
      <c r="O442" s="33"/>
      <c r="P442" s="33"/>
      <c r="Q442" s="33"/>
      <c r="R442" s="33"/>
      <c r="S442" s="33"/>
      <c r="T442" s="33"/>
      <c r="U442" s="33"/>
      <c r="V442" s="33"/>
      <c r="W442" s="33"/>
      <c r="X442" s="33"/>
      <c r="Y442" s="33"/>
      <c r="Z442" s="33"/>
    </row>
    <row r="443" spans="1:26" ht="12" customHeight="1" x14ac:dyDescent="0.25">
      <c r="A443" s="33"/>
      <c r="B443" s="33"/>
      <c r="C443" s="33"/>
      <c r="D443" s="33"/>
      <c r="E443" s="33"/>
      <c r="F443" s="33"/>
      <c r="G443" s="33"/>
      <c r="H443" s="99"/>
      <c r="I443" s="33"/>
      <c r="J443" s="33"/>
      <c r="K443" s="33"/>
      <c r="L443" s="33"/>
      <c r="M443" s="33"/>
      <c r="N443" s="33"/>
      <c r="O443" s="33"/>
      <c r="P443" s="33"/>
      <c r="Q443" s="33"/>
      <c r="R443" s="33"/>
      <c r="S443" s="33"/>
      <c r="T443" s="33"/>
      <c r="U443" s="33"/>
      <c r="V443" s="33"/>
      <c r="W443" s="33"/>
      <c r="X443" s="33"/>
      <c r="Y443" s="33"/>
      <c r="Z443" s="33"/>
    </row>
    <row r="444" spans="1:26" ht="12" customHeight="1" x14ac:dyDescent="0.25">
      <c r="A444" s="33"/>
      <c r="B444" s="33"/>
      <c r="C444" s="33"/>
      <c r="D444" s="33"/>
      <c r="E444" s="33"/>
      <c r="F444" s="33"/>
      <c r="G444" s="33"/>
      <c r="H444" s="99"/>
      <c r="I444" s="33"/>
      <c r="J444" s="33"/>
      <c r="K444" s="33"/>
      <c r="L444" s="33"/>
      <c r="M444" s="33"/>
      <c r="N444" s="33"/>
      <c r="O444" s="33"/>
      <c r="P444" s="33"/>
      <c r="Q444" s="33"/>
      <c r="R444" s="33"/>
      <c r="S444" s="33"/>
      <c r="T444" s="33"/>
      <c r="U444" s="33"/>
      <c r="V444" s="33"/>
      <c r="W444" s="33"/>
      <c r="X444" s="33"/>
      <c r="Y444" s="33"/>
      <c r="Z444" s="33"/>
    </row>
    <row r="445" spans="1:26" ht="12" customHeight="1" x14ac:dyDescent="0.25">
      <c r="A445" s="33"/>
      <c r="B445" s="33"/>
      <c r="C445" s="33"/>
      <c r="D445" s="33"/>
      <c r="E445" s="33"/>
      <c r="F445" s="33"/>
      <c r="G445" s="33"/>
      <c r="H445" s="99"/>
      <c r="I445" s="33"/>
      <c r="J445" s="33"/>
      <c r="K445" s="33"/>
      <c r="L445" s="33"/>
      <c r="M445" s="33"/>
      <c r="N445" s="33"/>
      <c r="O445" s="33"/>
      <c r="P445" s="33"/>
      <c r="Q445" s="33"/>
      <c r="R445" s="33"/>
      <c r="S445" s="33"/>
      <c r="T445" s="33"/>
      <c r="U445" s="33"/>
      <c r="V445" s="33"/>
      <c r="W445" s="33"/>
      <c r="X445" s="33"/>
      <c r="Y445" s="33"/>
      <c r="Z445" s="33"/>
    </row>
    <row r="446" spans="1:26" ht="12" customHeight="1" x14ac:dyDescent="0.25">
      <c r="A446" s="33"/>
      <c r="B446" s="33"/>
      <c r="C446" s="33"/>
      <c r="D446" s="33"/>
      <c r="E446" s="33"/>
      <c r="F446" s="33"/>
      <c r="G446" s="33"/>
      <c r="H446" s="99"/>
      <c r="I446" s="33"/>
      <c r="J446" s="33"/>
      <c r="K446" s="33"/>
      <c r="L446" s="33"/>
      <c r="M446" s="33"/>
      <c r="N446" s="33"/>
      <c r="O446" s="33"/>
      <c r="P446" s="33"/>
      <c r="Q446" s="33"/>
      <c r="R446" s="33"/>
      <c r="S446" s="33"/>
      <c r="T446" s="33"/>
      <c r="U446" s="33"/>
      <c r="V446" s="33"/>
      <c r="W446" s="33"/>
      <c r="X446" s="33"/>
      <c r="Y446" s="33"/>
      <c r="Z446" s="33"/>
    </row>
    <row r="447" spans="1:26" ht="12" customHeight="1" x14ac:dyDescent="0.25">
      <c r="A447" s="33"/>
      <c r="B447" s="33"/>
      <c r="C447" s="33"/>
      <c r="D447" s="33"/>
      <c r="E447" s="33"/>
      <c r="F447" s="33"/>
      <c r="G447" s="33"/>
      <c r="H447" s="99"/>
      <c r="I447" s="33"/>
      <c r="J447" s="33"/>
      <c r="K447" s="33"/>
      <c r="L447" s="33"/>
      <c r="M447" s="33"/>
      <c r="N447" s="33"/>
      <c r="O447" s="33"/>
      <c r="P447" s="33"/>
      <c r="Q447" s="33"/>
      <c r="R447" s="33"/>
      <c r="S447" s="33"/>
      <c r="T447" s="33"/>
      <c r="U447" s="33"/>
      <c r="V447" s="33"/>
      <c r="W447" s="33"/>
      <c r="X447" s="33"/>
      <c r="Y447" s="33"/>
      <c r="Z447" s="33"/>
    </row>
    <row r="448" spans="1:26" ht="12" customHeight="1" x14ac:dyDescent="0.25">
      <c r="A448" s="33"/>
      <c r="B448" s="33"/>
      <c r="C448" s="33"/>
      <c r="D448" s="33"/>
      <c r="E448" s="33"/>
      <c r="F448" s="33"/>
      <c r="G448" s="33"/>
      <c r="H448" s="99"/>
      <c r="I448" s="33"/>
      <c r="J448" s="33"/>
      <c r="K448" s="33"/>
      <c r="L448" s="33"/>
      <c r="M448" s="33"/>
      <c r="N448" s="33"/>
      <c r="O448" s="33"/>
      <c r="P448" s="33"/>
      <c r="Q448" s="33"/>
      <c r="R448" s="33"/>
      <c r="S448" s="33"/>
      <c r="T448" s="33"/>
      <c r="U448" s="33"/>
      <c r="V448" s="33"/>
      <c r="W448" s="33"/>
      <c r="X448" s="33"/>
      <c r="Y448" s="33"/>
      <c r="Z448" s="33"/>
    </row>
    <row r="449" spans="1:26" ht="12" customHeight="1" x14ac:dyDescent="0.25">
      <c r="A449" s="33"/>
      <c r="B449" s="33"/>
      <c r="C449" s="33"/>
      <c r="D449" s="33"/>
      <c r="E449" s="33"/>
      <c r="F449" s="33"/>
      <c r="G449" s="33"/>
      <c r="H449" s="99"/>
      <c r="I449" s="33"/>
      <c r="J449" s="33"/>
      <c r="K449" s="33"/>
      <c r="L449" s="33"/>
      <c r="M449" s="33"/>
      <c r="N449" s="33"/>
      <c r="O449" s="33"/>
      <c r="P449" s="33"/>
      <c r="Q449" s="33"/>
      <c r="R449" s="33"/>
      <c r="S449" s="33"/>
      <c r="T449" s="33"/>
      <c r="U449" s="33"/>
      <c r="V449" s="33"/>
      <c r="W449" s="33"/>
      <c r="X449" s="33"/>
      <c r="Y449" s="33"/>
      <c r="Z449" s="33"/>
    </row>
    <row r="450" spans="1:26" ht="12" customHeight="1" x14ac:dyDescent="0.25">
      <c r="A450" s="33"/>
      <c r="B450" s="33"/>
      <c r="C450" s="33"/>
      <c r="D450" s="33"/>
      <c r="E450" s="33"/>
      <c r="F450" s="33"/>
      <c r="G450" s="33"/>
      <c r="H450" s="99"/>
      <c r="I450" s="33"/>
      <c r="J450" s="33"/>
      <c r="K450" s="33"/>
      <c r="L450" s="33"/>
      <c r="M450" s="33"/>
      <c r="N450" s="33"/>
      <c r="O450" s="33"/>
      <c r="P450" s="33"/>
      <c r="Q450" s="33"/>
      <c r="R450" s="33"/>
      <c r="S450" s="33"/>
      <c r="T450" s="33"/>
      <c r="U450" s="33"/>
      <c r="V450" s="33"/>
      <c r="W450" s="33"/>
      <c r="X450" s="33"/>
      <c r="Y450" s="33"/>
      <c r="Z450" s="33"/>
    </row>
    <row r="451" spans="1:26" ht="12" customHeight="1" x14ac:dyDescent="0.25">
      <c r="A451" s="33"/>
      <c r="B451" s="33"/>
      <c r="C451" s="33"/>
      <c r="D451" s="33"/>
      <c r="E451" s="33"/>
      <c r="F451" s="33"/>
      <c r="G451" s="33"/>
      <c r="H451" s="99"/>
      <c r="I451" s="33"/>
      <c r="J451" s="33"/>
      <c r="K451" s="33"/>
      <c r="L451" s="33"/>
      <c r="M451" s="33"/>
      <c r="N451" s="33"/>
      <c r="O451" s="33"/>
      <c r="P451" s="33"/>
      <c r="Q451" s="33"/>
      <c r="R451" s="33"/>
      <c r="S451" s="33"/>
      <c r="T451" s="33"/>
      <c r="U451" s="33"/>
      <c r="V451" s="33"/>
      <c r="W451" s="33"/>
      <c r="X451" s="33"/>
      <c r="Y451" s="33"/>
      <c r="Z451" s="33"/>
    </row>
    <row r="452" spans="1:26" ht="12" customHeight="1" x14ac:dyDescent="0.25">
      <c r="A452" s="33"/>
      <c r="B452" s="33"/>
      <c r="C452" s="33"/>
      <c r="D452" s="33"/>
      <c r="E452" s="33"/>
      <c r="F452" s="33"/>
      <c r="G452" s="33"/>
      <c r="H452" s="99"/>
      <c r="I452" s="33"/>
      <c r="J452" s="33"/>
      <c r="K452" s="33"/>
      <c r="L452" s="33"/>
      <c r="M452" s="33"/>
      <c r="N452" s="33"/>
      <c r="O452" s="33"/>
      <c r="P452" s="33"/>
      <c r="Q452" s="33"/>
      <c r="R452" s="33"/>
      <c r="S452" s="33"/>
      <c r="T452" s="33"/>
      <c r="U452" s="33"/>
      <c r="V452" s="33"/>
      <c r="W452" s="33"/>
      <c r="X452" s="33"/>
      <c r="Y452" s="33"/>
      <c r="Z452" s="33"/>
    </row>
    <row r="453" spans="1:26" ht="12" customHeight="1" x14ac:dyDescent="0.25">
      <c r="A453" s="33"/>
      <c r="B453" s="33"/>
      <c r="C453" s="33"/>
      <c r="D453" s="33"/>
      <c r="E453" s="33"/>
      <c r="F453" s="33"/>
      <c r="G453" s="33"/>
      <c r="H453" s="99"/>
      <c r="I453" s="33"/>
      <c r="J453" s="33"/>
      <c r="K453" s="33"/>
      <c r="L453" s="33"/>
      <c r="M453" s="33"/>
      <c r="N453" s="33"/>
      <c r="O453" s="33"/>
      <c r="P453" s="33"/>
      <c r="Q453" s="33"/>
      <c r="R453" s="33"/>
      <c r="S453" s="33"/>
      <c r="T453" s="33"/>
      <c r="U453" s="33"/>
      <c r="V453" s="33"/>
      <c r="W453" s="33"/>
      <c r="X453" s="33"/>
      <c r="Y453" s="33"/>
      <c r="Z453" s="33"/>
    </row>
    <row r="454" spans="1:26" ht="12" customHeight="1" x14ac:dyDescent="0.25">
      <c r="A454" s="33"/>
      <c r="B454" s="33"/>
      <c r="C454" s="33"/>
      <c r="D454" s="33"/>
      <c r="E454" s="33"/>
      <c r="F454" s="33"/>
      <c r="G454" s="33"/>
      <c r="H454" s="99"/>
      <c r="I454" s="33"/>
      <c r="J454" s="33"/>
      <c r="K454" s="33"/>
      <c r="L454" s="33"/>
      <c r="M454" s="33"/>
      <c r="N454" s="33"/>
      <c r="O454" s="33"/>
      <c r="P454" s="33"/>
      <c r="Q454" s="33"/>
      <c r="R454" s="33"/>
      <c r="S454" s="33"/>
      <c r="T454" s="33"/>
      <c r="U454" s="33"/>
      <c r="V454" s="33"/>
      <c r="W454" s="33"/>
      <c r="X454" s="33"/>
      <c r="Y454" s="33"/>
      <c r="Z454" s="33"/>
    </row>
    <row r="455" spans="1:26" ht="12" customHeight="1" x14ac:dyDescent="0.25">
      <c r="A455" s="33"/>
      <c r="B455" s="33"/>
      <c r="C455" s="33"/>
      <c r="D455" s="33"/>
      <c r="E455" s="33"/>
      <c r="F455" s="33"/>
      <c r="G455" s="33"/>
      <c r="H455" s="99"/>
      <c r="I455" s="33"/>
      <c r="J455" s="33"/>
      <c r="K455" s="33"/>
      <c r="L455" s="33"/>
      <c r="M455" s="33"/>
      <c r="N455" s="33"/>
      <c r="O455" s="33"/>
      <c r="P455" s="33"/>
      <c r="Q455" s="33"/>
      <c r="R455" s="33"/>
      <c r="S455" s="33"/>
      <c r="T455" s="33"/>
      <c r="U455" s="33"/>
      <c r="V455" s="33"/>
      <c r="W455" s="33"/>
      <c r="X455" s="33"/>
      <c r="Y455" s="33"/>
      <c r="Z455" s="33"/>
    </row>
    <row r="456" spans="1:26" ht="12" customHeight="1" x14ac:dyDescent="0.25">
      <c r="A456" s="33"/>
      <c r="B456" s="33"/>
      <c r="C456" s="33"/>
      <c r="D456" s="33"/>
      <c r="E456" s="33"/>
      <c r="F456" s="33"/>
      <c r="G456" s="33"/>
      <c r="H456" s="99"/>
      <c r="I456" s="33"/>
      <c r="J456" s="33"/>
      <c r="K456" s="33"/>
      <c r="L456" s="33"/>
      <c r="M456" s="33"/>
      <c r="N456" s="33"/>
      <c r="O456" s="33"/>
      <c r="P456" s="33"/>
      <c r="Q456" s="33"/>
      <c r="R456" s="33"/>
      <c r="S456" s="33"/>
      <c r="T456" s="33"/>
      <c r="U456" s="33"/>
      <c r="V456" s="33"/>
      <c r="W456" s="33"/>
      <c r="X456" s="33"/>
      <c r="Y456" s="33"/>
      <c r="Z456" s="33"/>
    </row>
    <row r="457" spans="1:26" ht="12" customHeight="1" x14ac:dyDescent="0.25">
      <c r="A457" s="33"/>
      <c r="B457" s="33"/>
      <c r="C457" s="33"/>
      <c r="D457" s="33"/>
      <c r="E457" s="33"/>
      <c r="F457" s="33"/>
      <c r="G457" s="33"/>
      <c r="H457" s="99"/>
      <c r="I457" s="33"/>
      <c r="J457" s="33"/>
      <c r="K457" s="33"/>
      <c r="L457" s="33"/>
      <c r="M457" s="33"/>
      <c r="N457" s="33"/>
      <c r="O457" s="33"/>
      <c r="P457" s="33"/>
      <c r="Q457" s="33"/>
      <c r="R457" s="33"/>
      <c r="S457" s="33"/>
      <c r="T457" s="33"/>
      <c r="U457" s="33"/>
      <c r="V457" s="33"/>
      <c r="W457" s="33"/>
      <c r="X457" s="33"/>
      <c r="Y457" s="33"/>
      <c r="Z457" s="33"/>
    </row>
    <row r="458" spans="1:26" ht="12" customHeight="1" x14ac:dyDescent="0.25">
      <c r="A458" s="33"/>
      <c r="B458" s="33"/>
      <c r="C458" s="33"/>
      <c r="D458" s="33"/>
      <c r="E458" s="33"/>
      <c r="F458" s="33"/>
      <c r="G458" s="33"/>
      <c r="H458" s="99"/>
      <c r="I458" s="33"/>
      <c r="J458" s="33"/>
      <c r="K458" s="33"/>
      <c r="L458" s="33"/>
      <c r="M458" s="33"/>
      <c r="N458" s="33"/>
      <c r="O458" s="33"/>
      <c r="P458" s="33"/>
      <c r="Q458" s="33"/>
      <c r="R458" s="33"/>
      <c r="S458" s="33"/>
      <c r="T458" s="33"/>
      <c r="U458" s="33"/>
      <c r="V458" s="33"/>
      <c r="W458" s="33"/>
      <c r="X458" s="33"/>
      <c r="Y458" s="33"/>
      <c r="Z458" s="33"/>
    </row>
    <row r="459" spans="1:26" ht="12" customHeight="1" x14ac:dyDescent="0.25">
      <c r="A459" s="33"/>
      <c r="B459" s="33"/>
      <c r="C459" s="33"/>
      <c r="D459" s="33"/>
      <c r="E459" s="33"/>
      <c r="F459" s="33"/>
      <c r="G459" s="33"/>
      <c r="H459" s="99"/>
      <c r="I459" s="33"/>
      <c r="J459" s="33"/>
      <c r="K459" s="33"/>
      <c r="L459" s="33"/>
      <c r="M459" s="33"/>
      <c r="N459" s="33"/>
      <c r="O459" s="33"/>
      <c r="P459" s="33"/>
      <c r="Q459" s="33"/>
      <c r="R459" s="33"/>
      <c r="S459" s="33"/>
      <c r="T459" s="33"/>
      <c r="U459" s="33"/>
      <c r="V459" s="33"/>
      <c r="W459" s="33"/>
      <c r="X459" s="33"/>
      <c r="Y459" s="33"/>
      <c r="Z459" s="33"/>
    </row>
    <row r="460" spans="1:26" ht="12" customHeight="1" x14ac:dyDescent="0.25">
      <c r="A460" s="33"/>
      <c r="B460" s="33"/>
      <c r="C460" s="33"/>
      <c r="D460" s="33"/>
      <c r="E460" s="33"/>
      <c r="F460" s="33"/>
      <c r="G460" s="33"/>
      <c r="H460" s="99"/>
      <c r="I460" s="33"/>
      <c r="J460" s="33"/>
      <c r="K460" s="33"/>
      <c r="L460" s="33"/>
      <c r="M460" s="33"/>
      <c r="N460" s="33"/>
      <c r="O460" s="33"/>
      <c r="P460" s="33"/>
      <c r="Q460" s="33"/>
      <c r="R460" s="33"/>
      <c r="S460" s="33"/>
      <c r="T460" s="33"/>
      <c r="U460" s="33"/>
      <c r="V460" s="33"/>
      <c r="W460" s="33"/>
      <c r="X460" s="33"/>
      <c r="Y460" s="33"/>
      <c r="Z460" s="33"/>
    </row>
    <row r="461" spans="1:26" ht="12" customHeight="1" x14ac:dyDescent="0.25">
      <c r="A461" s="33"/>
      <c r="B461" s="33"/>
      <c r="C461" s="33"/>
      <c r="D461" s="33"/>
      <c r="E461" s="33"/>
      <c r="F461" s="33"/>
      <c r="G461" s="33"/>
      <c r="H461" s="99"/>
      <c r="I461" s="33"/>
      <c r="J461" s="33"/>
      <c r="K461" s="33"/>
      <c r="L461" s="33"/>
      <c r="M461" s="33"/>
      <c r="N461" s="33"/>
      <c r="O461" s="33"/>
      <c r="P461" s="33"/>
      <c r="Q461" s="33"/>
      <c r="R461" s="33"/>
      <c r="S461" s="33"/>
      <c r="T461" s="33"/>
      <c r="U461" s="33"/>
      <c r="V461" s="33"/>
      <c r="W461" s="33"/>
      <c r="X461" s="33"/>
      <c r="Y461" s="33"/>
      <c r="Z461" s="33"/>
    </row>
    <row r="462" spans="1:26" ht="12" customHeight="1" x14ac:dyDescent="0.25">
      <c r="A462" s="33"/>
      <c r="B462" s="33"/>
      <c r="C462" s="33"/>
      <c r="D462" s="33"/>
      <c r="E462" s="33"/>
      <c r="F462" s="33"/>
      <c r="G462" s="33"/>
      <c r="H462" s="99"/>
      <c r="I462" s="33"/>
      <c r="J462" s="33"/>
      <c r="K462" s="33"/>
      <c r="L462" s="33"/>
      <c r="M462" s="33"/>
      <c r="N462" s="33"/>
      <c r="O462" s="33"/>
      <c r="P462" s="33"/>
      <c r="Q462" s="33"/>
      <c r="R462" s="33"/>
      <c r="S462" s="33"/>
      <c r="T462" s="33"/>
      <c r="U462" s="33"/>
      <c r="V462" s="33"/>
      <c r="W462" s="33"/>
      <c r="X462" s="33"/>
      <c r="Y462" s="33"/>
      <c r="Z462" s="33"/>
    </row>
    <row r="463" spans="1:26" ht="12" customHeight="1" x14ac:dyDescent="0.25">
      <c r="A463" s="33"/>
      <c r="B463" s="33"/>
      <c r="C463" s="33"/>
      <c r="D463" s="33"/>
      <c r="E463" s="33"/>
      <c r="F463" s="33"/>
      <c r="G463" s="33"/>
      <c r="H463" s="99"/>
      <c r="I463" s="33"/>
      <c r="J463" s="33"/>
      <c r="K463" s="33"/>
      <c r="L463" s="33"/>
      <c r="M463" s="33"/>
      <c r="N463" s="33"/>
      <c r="O463" s="33"/>
      <c r="P463" s="33"/>
      <c r="Q463" s="33"/>
      <c r="R463" s="33"/>
      <c r="S463" s="33"/>
      <c r="T463" s="33"/>
      <c r="U463" s="33"/>
      <c r="V463" s="33"/>
      <c r="W463" s="33"/>
      <c r="X463" s="33"/>
      <c r="Y463" s="33"/>
      <c r="Z463" s="33"/>
    </row>
    <row r="464" spans="1:26" ht="12" customHeight="1" x14ac:dyDescent="0.25">
      <c r="A464" s="33"/>
      <c r="B464" s="33"/>
      <c r="C464" s="33"/>
      <c r="D464" s="33"/>
      <c r="E464" s="33"/>
      <c r="F464" s="33"/>
      <c r="G464" s="33"/>
      <c r="H464" s="99"/>
      <c r="I464" s="33"/>
      <c r="J464" s="33"/>
      <c r="K464" s="33"/>
      <c r="L464" s="33"/>
      <c r="M464" s="33"/>
      <c r="N464" s="33"/>
      <c r="O464" s="33"/>
      <c r="P464" s="33"/>
      <c r="Q464" s="33"/>
      <c r="R464" s="33"/>
      <c r="S464" s="33"/>
      <c r="T464" s="33"/>
      <c r="U464" s="33"/>
      <c r="V464" s="33"/>
      <c r="W464" s="33"/>
      <c r="X464" s="33"/>
      <c r="Y464" s="33"/>
      <c r="Z464" s="33"/>
    </row>
    <row r="465" spans="1:26" ht="12" customHeight="1" x14ac:dyDescent="0.25">
      <c r="A465" s="33"/>
      <c r="B465" s="33"/>
      <c r="C465" s="33"/>
      <c r="D465" s="33"/>
      <c r="E465" s="33"/>
      <c r="F465" s="33"/>
      <c r="G465" s="33"/>
      <c r="H465" s="99"/>
      <c r="I465" s="33"/>
      <c r="J465" s="33"/>
      <c r="K465" s="33"/>
      <c r="L465" s="33"/>
      <c r="M465" s="33"/>
      <c r="N465" s="33"/>
      <c r="O465" s="33"/>
      <c r="P465" s="33"/>
      <c r="Q465" s="33"/>
      <c r="R465" s="33"/>
      <c r="S465" s="33"/>
      <c r="T465" s="33"/>
      <c r="U465" s="33"/>
      <c r="V465" s="33"/>
      <c r="W465" s="33"/>
      <c r="X465" s="33"/>
      <c r="Y465" s="33"/>
      <c r="Z465" s="33"/>
    </row>
    <row r="466" spans="1:26" ht="12" customHeight="1" x14ac:dyDescent="0.25">
      <c r="A466" s="33"/>
      <c r="B466" s="33"/>
      <c r="C466" s="33"/>
      <c r="D466" s="33"/>
      <c r="E466" s="33"/>
      <c r="F466" s="33"/>
      <c r="G466" s="33"/>
      <c r="H466" s="99"/>
      <c r="I466" s="33"/>
      <c r="J466" s="33"/>
      <c r="K466" s="33"/>
      <c r="L466" s="33"/>
      <c r="M466" s="33"/>
      <c r="N466" s="33"/>
      <c r="O466" s="33"/>
      <c r="P466" s="33"/>
      <c r="Q466" s="33"/>
      <c r="R466" s="33"/>
      <c r="S466" s="33"/>
      <c r="T466" s="33"/>
      <c r="U466" s="33"/>
      <c r="V466" s="33"/>
      <c r="W466" s="33"/>
      <c r="X466" s="33"/>
      <c r="Y466" s="33"/>
      <c r="Z466" s="33"/>
    </row>
    <row r="467" spans="1:26" ht="12" customHeight="1" x14ac:dyDescent="0.25">
      <c r="A467" s="33"/>
      <c r="B467" s="33"/>
      <c r="C467" s="33"/>
      <c r="D467" s="33"/>
      <c r="E467" s="33"/>
      <c r="F467" s="33"/>
      <c r="G467" s="33"/>
      <c r="H467" s="99"/>
      <c r="I467" s="33"/>
      <c r="J467" s="33"/>
      <c r="K467" s="33"/>
      <c r="L467" s="33"/>
      <c r="M467" s="33"/>
      <c r="N467" s="33"/>
      <c r="O467" s="33"/>
      <c r="P467" s="33"/>
      <c r="Q467" s="33"/>
      <c r="R467" s="33"/>
      <c r="S467" s="33"/>
      <c r="T467" s="33"/>
      <c r="U467" s="33"/>
      <c r="V467" s="33"/>
      <c r="W467" s="33"/>
      <c r="X467" s="33"/>
      <c r="Y467" s="33"/>
      <c r="Z467" s="33"/>
    </row>
    <row r="468" spans="1:26" ht="12" customHeight="1" x14ac:dyDescent="0.25">
      <c r="A468" s="33"/>
      <c r="B468" s="33"/>
      <c r="C468" s="33"/>
      <c r="D468" s="33"/>
      <c r="E468" s="33"/>
      <c r="F468" s="33"/>
      <c r="G468" s="33"/>
      <c r="H468" s="99"/>
      <c r="I468" s="33"/>
      <c r="J468" s="33"/>
      <c r="K468" s="33"/>
      <c r="L468" s="33"/>
      <c r="M468" s="33"/>
      <c r="N468" s="33"/>
      <c r="O468" s="33"/>
      <c r="P468" s="33"/>
      <c r="Q468" s="33"/>
      <c r="R468" s="33"/>
      <c r="S468" s="33"/>
      <c r="T468" s="33"/>
      <c r="U468" s="33"/>
      <c r="V468" s="33"/>
      <c r="W468" s="33"/>
      <c r="X468" s="33"/>
      <c r="Y468" s="33"/>
      <c r="Z468" s="33"/>
    </row>
    <row r="469" spans="1:26" ht="12" customHeight="1" x14ac:dyDescent="0.25">
      <c r="A469" s="33"/>
      <c r="B469" s="33"/>
      <c r="C469" s="33"/>
      <c r="D469" s="33"/>
      <c r="E469" s="33"/>
      <c r="F469" s="33"/>
      <c r="G469" s="33"/>
      <c r="H469" s="99"/>
      <c r="I469" s="33"/>
      <c r="J469" s="33"/>
      <c r="K469" s="33"/>
      <c r="L469" s="33"/>
      <c r="M469" s="33"/>
      <c r="N469" s="33"/>
      <c r="O469" s="33"/>
      <c r="P469" s="33"/>
      <c r="Q469" s="33"/>
      <c r="R469" s="33"/>
      <c r="S469" s="33"/>
      <c r="T469" s="33"/>
      <c r="U469" s="33"/>
      <c r="V469" s="33"/>
      <c r="W469" s="33"/>
      <c r="X469" s="33"/>
      <c r="Y469" s="33"/>
      <c r="Z469" s="33"/>
    </row>
    <row r="470" spans="1:26" ht="12" customHeight="1" x14ac:dyDescent="0.25">
      <c r="A470" s="33"/>
      <c r="B470" s="33"/>
      <c r="C470" s="33"/>
      <c r="D470" s="33"/>
      <c r="E470" s="33"/>
      <c r="F470" s="33"/>
      <c r="G470" s="33"/>
      <c r="H470" s="99"/>
      <c r="I470" s="33"/>
      <c r="J470" s="33"/>
      <c r="K470" s="33"/>
      <c r="L470" s="33"/>
      <c r="M470" s="33"/>
      <c r="N470" s="33"/>
      <c r="O470" s="33"/>
      <c r="P470" s="33"/>
      <c r="Q470" s="33"/>
      <c r="R470" s="33"/>
      <c r="S470" s="33"/>
      <c r="T470" s="33"/>
      <c r="U470" s="33"/>
      <c r="V470" s="33"/>
      <c r="W470" s="33"/>
      <c r="X470" s="33"/>
      <c r="Y470" s="33"/>
      <c r="Z470" s="33"/>
    </row>
    <row r="471" spans="1:26" ht="12" customHeight="1" x14ac:dyDescent="0.25">
      <c r="A471" s="33"/>
      <c r="B471" s="33"/>
      <c r="C471" s="33"/>
      <c r="D471" s="33"/>
      <c r="E471" s="33"/>
      <c r="F471" s="33"/>
      <c r="G471" s="33"/>
      <c r="H471" s="99"/>
      <c r="I471" s="33"/>
      <c r="J471" s="33"/>
      <c r="K471" s="33"/>
      <c r="L471" s="33"/>
      <c r="M471" s="33"/>
      <c r="N471" s="33"/>
      <c r="O471" s="33"/>
      <c r="P471" s="33"/>
      <c r="Q471" s="33"/>
      <c r="R471" s="33"/>
      <c r="S471" s="33"/>
      <c r="T471" s="33"/>
      <c r="U471" s="33"/>
      <c r="V471" s="33"/>
      <c r="W471" s="33"/>
      <c r="X471" s="33"/>
      <c r="Y471" s="33"/>
      <c r="Z471" s="33"/>
    </row>
    <row r="472" spans="1:26" ht="12" customHeight="1" x14ac:dyDescent="0.25">
      <c r="A472" s="33"/>
      <c r="B472" s="33"/>
      <c r="C472" s="33"/>
      <c r="D472" s="33"/>
      <c r="E472" s="33"/>
      <c r="F472" s="33"/>
      <c r="G472" s="33"/>
      <c r="H472" s="99"/>
      <c r="I472" s="33"/>
      <c r="J472" s="33"/>
      <c r="K472" s="33"/>
      <c r="L472" s="33"/>
      <c r="M472" s="33"/>
      <c r="N472" s="33"/>
      <c r="O472" s="33"/>
      <c r="P472" s="33"/>
      <c r="Q472" s="33"/>
      <c r="R472" s="33"/>
      <c r="S472" s="33"/>
      <c r="T472" s="33"/>
      <c r="U472" s="33"/>
      <c r="V472" s="33"/>
      <c r="W472" s="33"/>
      <c r="X472" s="33"/>
      <c r="Y472" s="33"/>
      <c r="Z472" s="33"/>
    </row>
    <row r="473" spans="1:26" ht="12" customHeight="1" x14ac:dyDescent="0.25">
      <c r="A473" s="33"/>
      <c r="B473" s="33"/>
      <c r="C473" s="33"/>
      <c r="D473" s="33"/>
      <c r="E473" s="33"/>
      <c r="F473" s="33"/>
      <c r="G473" s="33"/>
      <c r="H473" s="99"/>
      <c r="I473" s="33"/>
      <c r="J473" s="33"/>
      <c r="K473" s="33"/>
      <c r="L473" s="33"/>
      <c r="M473" s="33"/>
      <c r="N473" s="33"/>
      <c r="O473" s="33"/>
      <c r="P473" s="33"/>
      <c r="Q473" s="33"/>
      <c r="R473" s="33"/>
      <c r="S473" s="33"/>
      <c r="T473" s="33"/>
      <c r="U473" s="33"/>
      <c r="V473" s="33"/>
      <c r="W473" s="33"/>
      <c r="X473" s="33"/>
      <c r="Y473" s="33"/>
      <c r="Z473" s="33"/>
    </row>
    <row r="474" spans="1:26" ht="12" customHeight="1" x14ac:dyDescent="0.25">
      <c r="A474" s="33"/>
      <c r="B474" s="33"/>
      <c r="C474" s="33"/>
      <c r="D474" s="33"/>
      <c r="E474" s="33"/>
      <c r="F474" s="33"/>
      <c r="G474" s="33"/>
      <c r="H474" s="99"/>
      <c r="I474" s="33"/>
      <c r="J474" s="33"/>
      <c r="K474" s="33"/>
      <c r="L474" s="33"/>
      <c r="M474" s="33"/>
      <c r="N474" s="33"/>
      <c r="O474" s="33"/>
      <c r="P474" s="33"/>
      <c r="Q474" s="33"/>
      <c r="R474" s="33"/>
      <c r="S474" s="33"/>
      <c r="T474" s="33"/>
      <c r="U474" s="33"/>
      <c r="V474" s="33"/>
      <c r="W474" s="33"/>
      <c r="X474" s="33"/>
      <c r="Y474" s="33"/>
      <c r="Z474" s="33"/>
    </row>
    <row r="475" spans="1:26" ht="12" customHeight="1" x14ac:dyDescent="0.25">
      <c r="A475" s="33"/>
      <c r="B475" s="33"/>
      <c r="C475" s="33"/>
      <c r="D475" s="33"/>
      <c r="E475" s="33"/>
      <c r="F475" s="33"/>
      <c r="G475" s="33"/>
      <c r="H475" s="99"/>
      <c r="I475" s="33"/>
      <c r="J475" s="33"/>
      <c r="K475" s="33"/>
      <c r="L475" s="33"/>
      <c r="M475" s="33"/>
      <c r="N475" s="33"/>
      <c r="O475" s="33"/>
      <c r="P475" s="33"/>
      <c r="Q475" s="33"/>
      <c r="R475" s="33"/>
      <c r="S475" s="33"/>
      <c r="T475" s="33"/>
      <c r="U475" s="33"/>
      <c r="V475" s="33"/>
      <c r="W475" s="33"/>
      <c r="X475" s="33"/>
      <c r="Y475" s="33"/>
      <c r="Z475" s="33"/>
    </row>
    <row r="476" spans="1:26" ht="12" customHeight="1" x14ac:dyDescent="0.25">
      <c r="A476" s="33"/>
      <c r="B476" s="33"/>
      <c r="C476" s="33"/>
      <c r="D476" s="33"/>
      <c r="E476" s="33"/>
      <c r="F476" s="33"/>
      <c r="G476" s="33"/>
      <c r="H476" s="99"/>
      <c r="I476" s="33"/>
      <c r="J476" s="33"/>
      <c r="K476" s="33"/>
      <c r="L476" s="33"/>
      <c r="M476" s="33"/>
      <c r="N476" s="33"/>
      <c r="O476" s="33"/>
      <c r="P476" s="33"/>
      <c r="Q476" s="33"/>
      <c r="R476" s="33"/>
      <c r="S476" s="33"/>
      <c r="T476" s="33"/>
      <c r="U476" s="33"/>
      <c r="V476" s="33"/>
      <c r="W476" s="33"/>
      <c r="X476" s="33"/>
      <c r="Y476" s="33"/>
      <c r="Z476" s="33"/>
    </row>
    <row r="477" spans="1:26" ht="12" customHeight="1" x14ac:dyDescent="0.25">
      <c r="A477" s="33"/>
      <c r="B477" s="33"/>
      <c r="C477" s="33"/>
      <c r="D477" s="33"/>
      <c r="E477" s="33"/>
      <c r="F477" s="33"/>
      <c r="G477" s="33"/>
      <c r="H477" s="99"/>
      <c r="I477" s="33"/>
      <c r="J477" s="33"/>
      <c r="K477" s="33"/>
      <c r="L477" s="33"/>
      <c r="M477" s="33"/>
      <c r="N477" s="33"/>
      <c r="O477" s="33"/>
      <c r="P477" s="33"/>
      <c r="Q477" s="33"/>
      <c r="R477" s="33"/>
      <c r="S477" s="33"/>
      <c r="T477" s="33"/>
      <c r="U477" s="33"/>
      <c r="V477" s="33"/>
      <c r="W477" s="33"/>
      <c r="X477" s="33"/>
      <c r="Y477" s="33"/>
      <c r="Z477" s="33"/>
    </row>
    <row r="478" spans="1:26" ht="12" customHeight="1" x14ac:dyDescent="0.25">
      <c r="A478" s="33"/>
      <c r="B478" s="33"/>
      <c r="C478" s="33"/>
      <c r="D478" s="33"/>
      <c r="E478" s="33"/>
      <c r="F478" s="33"/>
      <c r="G478" s="33"/>
      <c r="H478" s="99"/>
      <c r="I478" s="33"/>
      <c r="J478" s="33"/>
      <c r="K478" s="33"/>
      <c r="L478" s="33"/>
      <c r="M478" s="33"/>
      <c r="N478" s="33"/>
      <c r="O478" s="33"/>
      <c r="P478" s="33"/>
      <c r="Q478" s="33"/>
      <c r="R478" s="33"/>
      <c r="S478" s="33"/>
      <c r="T478" s="33"/>
      <c r="U478" s="33"/>
      <c r="V478" s="33"/>
      <c r="W478" s="33"/>
      <c r="X478" s="33"/>
      <c r="Y478" s="33"/>
      <c r="Z478" s="33"/>
    </row>
    <row r="479" spans="1:26" ht="12" customHeight="1" x14ac:dyDescent="0.25">
      <c r="A479" s="33"/>
      <c r="B479" s="33"/>
      <c r="C479" s="33"/>
      <c r="D479" s="33"/>
      <c r="E479" s="33"/>
      <c r="F479" s="33"/>
      <c r="G479" s="33"/>
      <c r="H479" s="99"/>
      <c r="I479" s="33"/>
      <c r="J479" s="33"/>
      <c r="K479" s="33"/>
      <c r="L479" s="33"/>
      <c r="M479" s="33"/>
      <c r="N479" s="33"/>
      <c r="O479" s="33"/>
      <c r="P479" s="33"/>
      <c r="Q479" s="33"/>
      <c r="R479" s="33"/>
      <c r="S479" s="33"/>
      <c r="T479" s="33"/>
      <c r="U479" s="33"/>
      <c r="V479" s="33"/>
      <c r="W479" s="33"/>
      <c r="X479" s="33"/>
      <c r="Y479" s="33"/>
      <c r="Z479" s="33"/>
    </row>
    <row r="480" spans="1:26" ht="12" customHeight="1" x14ac:dyDescent="0.25">
      <c r="A480" s="33"/>
      <c r="B480" s="33"/>
      <c r="C480" s="33"/>
      <c r="D480" s="33"/>
      <c r="E480" s="33"/>
      <c r="F480" s="33"/>
      <c r="G480" s="33"/>
      <c r="H480" s="99"/>
      <c r="I480" s="33"/>
      <c r="J480" s="33"/>
      <c r="K480" s="33"/>
      <c r="L480" s="33"/>
      <c r="M480" s="33"/>
      <c r="N480" s="33"/>
      <c r="O480" s="33"/>
      <c r="P480" s="33"/>
      <c r="Q480" s="33"/>
      <c r="R480" s="33"/>
      <c r="S480" s="33"/>
      <c r="T480" s="33"/>
      <c r="U480" s="33"/>
      <c r="V480" s="33"/>
      <c r="W480" s="33"/>
      <c r="X480" s="33"/>
      <c r="Y480" s="33"/>
      <c r="Z480" s="33"/>
    </row>
    <row r="481" spans="1:26" ht="12" customHeight="1" x14ac:dyDescent="0.25">
      <c r="A481" s="33"/>
      <c r="B481" s="33"/>
      <c r="C481" s="33"/>
      <c r="D481" s="33"/>
      <c r="E481" s="33"/>
      <c r="F481" s="33"/>
      <c r="G481" s="33"/>
      <c r="H481" s="99"/>
      <c r="I481" s="33"/>
      <c r="J481" s="33"/>
      <c r="K481" s="33"/>
      <c r="L481" s="33"/>
      <c r="M481" s="33"/>
      <c r="N481" s="33"/>
      <c r="O481" s="33"/>
      <c r="P481" s="33"/>
      <c r="Q481" s="33"/>
      <c r="R481" s="33"/>
      <c r="S481" s="33"/>
      <c r="T481" s="33"/>
      <c r="U481" s="33"/>
      <c r="V481" s="33"/>
      <c r="W481" s="33"/>
      <c r="X481" s="33"/>
      <c r="Y481" s="33"/>
      <c r="Z481" s="33"/>
    </row>
    <row r="482" spans="1:26" ht="12" customHeight="1" x14ac:dyDescent="0.25">
      <c r="A482" s="33"/>
      <c r="B482" s="33"/>
      <c r="C482" s="33"/>
      <c r="D482" s="33"/>
      <c r="E482" s="33"/>
      <c r="F482" s="33"/>
      <c r="G482" s="33"/>
      <c r="H482" s="99"/>
      <c r="I482" s="33"/>
      <c r="J482" s="33"/>
      <c r="K482" s="33"/>
      <c r="L482" s="33"/>
      <c r="M482" s="33"/>
      <c r="N482" s="33"/>
      <c r="O482" s="33"/>
      <c r="P482" s="33"/>
      <c r="Q482" s="33"/>
      <c r="R482" s="33"/>
      <c r="S482" s="33"/>
      <c r="T482" s="33"/>
      <c r="U482" s="33"/>
      <c r="V482" s="33"/>
      <c r="W482" s="33"/>
      <c r="X482" s="33"/>
      <c r="Y482" s="33"/>
      <c r="Z482" s="33"/>
    </row>
    <row r="483" spans="1:26" ht="12" customHeight="1" x14ac:dyDescent="0.25">
      <c r="A483" s="33"/>
      <c r="B483" s="33"/>
      <c r="C483" s="33"/>
      <c r="D483" s="33"/>
      <c r="E483" s="33"/>
      <c r="F483" s="33"/>
      <c r="G483" s="33"/>
      <c r="H483" s="99"/>
      <c r="I483" s="33"/>
      <c r="J483" s="33"/>
      <c r="K483" s="33"/>
      <c r="L483" s="33"/>
      <c r="M483" s="33"/>
      <c r="N483" s="33"/>
      <c r="O483" s="33"/>
      <c r="P483" s="33"/>
      <c r="Q483" s="33"/>
      <c r="R483" s="33"/>
      <c r="S483" s="33"/>
      <c r="T483" s="33"/>
      <c r="U483" s="33"/>
      <c r="V483" s="33"/>
      <c r="W483" s="33"/>
      <c r="X483" s="33"/>
      <c r="Y483" s="33"/>
      <c r="Z483" s="33"/>
    </row>
    <row r="484" spans="1:26" ht="12" customHeight="1" x14ac:dyDescent="0.25">
      <c r="A484" s="33"/>
      <c r="B484" s="33"/>
      <c r="C484" s="33"/>
      <c r="D484" s="33"/>
      <c r="E484" s="33"/>
      <c r="F484" s="33"/>
      <c r="G484" s="33"/>
      <c r="H484" s="99"/>
      <c r="I484" s="33"/>
      <c r="J484" s="33"/>
      <c r="K484" s="33"/>
      <c r="L484" s="33"/>
      <c r="M484" s="33"/>
      <c r="N484" s="33"/>
      <c r="O484" s="33"/>
      <c r="P484" s="33"/>
      <c r="Q484" s="33"/>
      <c r="R484" s="33"/>
      <c r="S484" s="33"/>
      <c r="T484" s="33"/>
      <c r="U484" s="33"/>
      <c r="V484" s="33"/>
      <c r="W484" s="33"/>
      <c r="X484" s="33"/>
      <c r="Y484" s="33"/>
      <c r="Z484" s="33"/>
    </row>
    <row r="485" spans="1:26" ht="12" customHeight="1" x14ac:dyDescent="0.25">
      <c r="A485" s="33"/>
      <c r="B485" s="33"/>
      <c r="C485" s="33"/>
      <c r="D485" s="33"/>
      <c r="E485" s="33"/>
      <c r="F485" s="33"/>
      <c r="G485" s="33"/>
      <c r="H485" s="99"/>
      <c r="I485" s="33"/>
      <c r="J485" s="33"/>
      <c r="K485" s="33"/>
      <c r="L485" s="33"/>
      <c r="M485" s="33"/>
      <c r="N485" s="33"/>
      <c r="O485" s="33"/>
      <c r="P485" s="33"/>
      <c r="Q485" s="33"/>
      <c r="R485" s="33"/>
      <c r="S485" s="33"/>
      <c r="T485" s="33"/>
      <c r="U485" s="33"/>
      <c r="V485" s="33"/>
      <c r="W485" s="33"/>
      <c r="X485" s="33"/>
      <c r="Y485" s="33"/>
      <c r="Z485" s="33"/>
    </row>
    <row r="486" spans="1:26" ht="12" customHeight="1" x14ac:dyDescent="0.25">
      <c r="A486" s="33"/>
      <c r="B486" s="33"/>
      <c r="C486" s="33"/>
      <c r="D486" s="33"/>
      <c r="E486" s="33"/>
      <c r="F486" s="33"/>
      <c r="G486" s="33"/>
      <c r="H486" s="99"/>
      <c r="I486" s="33"/>
      <c r="J486" s="33"/>
      <c r="K486" s="33"/>
      <c r="L486" s="33"/>
      <c r="M486" s="33"/>
      <c r="N486" s="33"/>
      <c r="O486" s="33"/>
      <c r="P486" s="33"/>
      <c r="Q486" s="33"/>
      <c r="R486" s="33"/>
      <c r="S486" s="33"/>
      <c r="T486" s="33"/>
      <c r="U486" s="33"/>
      <c r="V486" s="33"/>
      <c r="W486" s="33"/>
      <c r="X486" s="33"/>
      <c r="Y486" s="33"/>
      <c r="Z486" s="33"/>
    </row>
    <row r="487" spans="1:26" ht="12" customHeight="1" x14ac:dyDescent="0.25">
      <c r="A487" s="33"/>
      <c r="B487" s="33"/>
      <c r="C487" s="33"/>
      <c r="D487" s="33"/>
      <c r="E487" s="33"/>
      <c r="F487" s="33"/>
      <c r="G487" s="33"/>
      <c r="H487" s="99"/>
      <c r="I487" s="33"/>
      <c r="J487" s="33"/>
      <c r="K487" s="33"/>
      <c r="L487" s="33"/>
      <c r="M487" s="33"/>
      <c r="N487" s="33"/>
      <c r="O487" s="33"/>
      <c r="P487" s="33"/>
      <c r="Q487" s="33"/>
      <c r="R487" s="33"/>
      <c r="S487" s="33"/>
      <c r="T487" s="33"/>
      <c r="U487" s="33"/>
      <c r="V487" s="33"/>
      <c r="W487" s="33"/>
      <c r="X487" s="33"/>
      <c r="Y487" s="33"/>
      <c r="Z487" s="33"/>
    </row>
    <row r="488" spans="1:26" ht="12" customHeight="1" x14ac:dyDescent="0.25">
      <c r="A488" s="33"/>
      <c r="B488" s="33"/>
      <c r="C488" s="33"/>
      <c r="D488" s="33"/>
      <c r="E488" s="33"/>
      <c r="F488" s="33"/>
      <c r="G488" s="33"/>
      <c r="H488" s="99"/>
      <c r="I488" s="33"/>
      <c r="J488" s="33"/>
      <c r="K488" s="33"/>
      <c r="L488" s="33"/>
      <c r="M488" s="33"/>
      <c r="N488" s="33"/>
      <c r="O488" s="33"/>
      <c r="P488" s="33"/>
      <c r="Q488" s="33"/>
      <c r="R488" s="33"/>
      <c r="S488" s="33"/>
      <c r="T488" s="33"/>
      <c r="U488" s="33"/>
      <c r="V488" s="33"/>
      <c r="W488" s="33"/>
      <c r="X488" s="33"/>
      <c r="Y488" s="33"/>
      <c r="Z488" s="33"/>
    </row>
    <row r="489" spans="1:26" ht="12" customHeight="1" x14ac:dyDescent="0.25">
      <c r="A489" s="33"/>
      <c r="B489" s="33"/>
      <c r="C489" s="33"/>
      <c r="D489" s="33"/>
      <c r="E489" s="33"/>
      <c r="F489" s="33"/>
      <c r="G489" s="33"/>
      <c r="H489" s="99"/>
      <c r="I489" s="33"/>
      <c r="J489" s="33"/>
      <c r="K489" s="33"/>
      <c r="L489" s="33"/>
      <c r="M489" s="33"/>
      <c r="N489" s="33"/>
      <c r="O489" s="33"/>
      <c r="P489" s="33"/>
      <c r="Q489" s="33"/>
      <c r="R489" s="33"/>
      <c r="S489" s="33"/>
      <c r="T489" s="33"/>
      <c r="U489" s="33"/>
      <c r="V489" s="33"/>
      <c r="W489" s="33"/>
      <c r="X489" s="33"/>
      <c r="Y489" s="33"/>
      <c r="Z489" s="33"/>
    </row>
    <row r="490" spans="1:26" ht="12" customHeight="1" x14ac:dyDescent="0.25">
      <c r="A490" s="33"/>
      <c r="B490" s="33"/>
      <c r="C490" s="33"/>
      <c r="D490" s="33"/>
      <c r="E490" s="33"/>
      <c r="F490" s="33"/>
      <c r="G490" s="33"/>
      <c r="H490" s="99"/>
      <c r="I490" s="33"/>
      <c r="J490" s="33"/>
      <c r="K490" s="33"/>
      <c r="L490" s="33"/>
      <c r="M490" s="33"/>
      <c r="N490" s="33"/>
      <c r="O490" s="33"/>
      <c r="P490" s="33"/>
      <c r="Q490" s="33"/>
      <c r="R490" s="33"/>
      <c r="S490" s="33"/>
      <c r="T490" s="33"/>
      <c r="U490" s="33"/>
      <c r="V490" s="33"/>
      <c r="W490" s="33"/>
      <c r="X490" s="33"/>
      <c r="Y490" s="33"/>
      <c r="Z490" s="33"/>
    </row>
    <row r="491" spans="1:26" ht="12" customHeight="1" x14ac:dyDescent="0.25">
      <c r="A491" s="33"/>
      <c r="B491" s="33"/>
      <c r="C491" s="33"/>
      <c r="D491" s="33"/>
      <c r="E491" s="33"/>
      <c r="F491" s="33"/>
      <c r="G491" s="33"/>
      <c r="H491" s="99"/>
      <c r="I491" s="33"/>
      <c r="J491" s="33"/>
      <c r="K491" s="33"/>
      <c r="L491" s="33"/>
      <c r="M491" s="33"/>
      <c r="N491" s="33"/>
      <c r="O491" s="33"/>
      <c r="P491" s="33"/>
      <c r="Q491" s="33"/>
      <c r="R491" s="33"/>
      <c r="S491" s="33"/>
      <c r="T491" s="33"/>
      <c r="U491" s="33"/>
      <c r="V491" s="33"/>
      <c r="W491" s="33"/>
      <c r="X491" s="33"/>
      <c r="Y491" s="33"/>
      <c r="Z491" s="33"/>
    </row>
    <row r="492" spans="1:26" ht="12" customHeight="1" x14ac:dyDescent="0.25">
      <c r="A492" s="33"/>
      <c r="B492" s="33"/>
      <c r="C492" s="33"/>
      <c r="D492" s="33"/>
      <c r="E492" s="33"/>
      <c r="F492" s="33"/>
      <c r="G492" s="33"/>
      <c r="H492" s="99"/>
      <c r="I492" s="33"/>
      <c r="J492" s="33"/>
      <c r="K492" s="33"/>
      <c r="L492" s="33"/>
      <c r="M492" s="33"/>
      <c r="N492" s="33"/>
      <c r="O492" s="33"/>
      <c r="P492" s="33"/>
      <c r="Q492" s="33"/>
      <c r="R492" s="33"/>
      <c r="S492" s="33"/>
      <c r="T492" s="33"/>
      <c r="U492" s="33"/>
      <c r="V492" s="33"/>
      <c r="W492" s="33"/>
      <c r="X492" s="33"/>
      <c r="Y492" s="33"/>
      <c r="Z492" s="33"/>
    </row>
    <row r="493" spans="1:26" ht="12" customHeight="1" x14ac:dyDescent="0.25">
      <c r="A493" s="33"/>
      <c r="B493" s="33"/>
      <c r="C493" s="33"/>
      <c r="D493" s="33"/>
      <c r="E493" s="33"/>
      <c r="F493" s="33"/>
      <c r="G493" s="33"/>
      <c r="H493" s="99"/>
      <c r="I493" s="33"/>
      <c r="J493" s="33"/>
      <c r="K493" s="33"/>
      <c r="L493" s="33"/>
      <c r="M493" s="33"/>
      <c r="N493" s="33"/>
      <c r="O493" s="33"/>
      <c r="P493" s="33"/>
      <c r="Q493" s="33"/>
      <c r="R493" s="33"/>
      <c r="S493" s="33"/>
      <c r="T493" s="33"/>
      <c r="U493" s="33"/>
      <c r="V493" s="33"/>
      <c r="W493" s="33"/>
      <c r="X493" s="33"/>
      <c r="Y493" s="33"/>
      <c r="Z493" s="33"/>
    </row>
    <row r="494" spans="1:26" ht="12" customHeight="1" x14ac:dyDescent="0.25">
      <c r="A494" s="33"/>
      <c r="B494" s="33"/>
      <c r="C494" s="33"/>
      <c r="D494" s="33"/>
      <c r="E494" s="33"/>
      <c r="F494" s="33"/>
      <c r="G494" s="33"/>
      <c r="H494" s="99"/>
      <c r="I494" s="33"/>
      <c r="J494" s="33"/>
      <c r="K494" s="33"/>
      <c r="L494" s="33"/>
      <c r="M494" s="33"/>
      <c r="N494" s="33"/>
      <c r="O494" s="33"/>
      <c r="P494" s="33"/>
      <c r="Q494" s="33"/>
      <c r="R494" s="33"/>
      <c r="S494" s="33"/>
      <c r="T494" s="33"/>
      <c r="U494" s="33"/>
      <c r="V494" s="33"/>
      <c r="W494" s="33"/>
      <c r="X494" s="33"/>
      <c r="Y494" s="33"/>
      <c r="Z494" s="33"/>
    </row>
    <row r="495" spans="1:26" ht="12" customHeight="1" x14ac:dyDescent="0.25">
      <c r="A495" s="33"/>
      <c r="B495" s="33"/>
      <c r="C495" s="33"/>
      <c r="D495" s="33"/>
      <c r="E495" s="33"/>
      <c r="F495" s="33"/>
      <c r="G495" s="33"/>
      <c r="H495" s="99"/>
      <c r="I495" s="33"/>
      <c r="J495" s="33"/>
      <c r="K495" s="33"/>
      <c r="L495" s="33"/>
      <c r="M495" s="33"/>
      <c r="N495" s="33"/>
      <c r="O495" s="33"/>
      <c r="P495" s="33"/>
      <c r="Q495" s="33"/>
      <c r="R495" s="33"/>
      <c r="S495" s="33"/>
      <c r="T495" s="33"/>
      <c r="U495" s="33"/>
      <c r="V495" s="33"/>
      <c r="W495" s="33"/>
      <c r="X495" s="33"/>
      <c r="Y495" s="33"/>
      <c r="Z495" s="33"/>
    </row>
    <row r="496" spans="1:26" ht="12" customHeight="1" x14ac:dyDescent="0.25">
      <c r="A496" s="33"/>
      <c r="B496" s="33"/>
      <c r="C496" s="33"/>
      <c r="D496" s="33"/>
      <c r="E496" s="33"/>
      <c r="F496" s="33"/>
      <c r="G496" s="33"/>
      <c r="H496" s="99"/>
      <c r="I496" s="33"/>
      <c r="J496" s="33"/>
      <c r="K496" s="33"/>
      <c r="L496" s="33"/>
      <c r="M496" s="33"/>
      <c r="N496" s="33"/>
      <c r="O496" s="33"/>
      <c r="P496" s="33"/>
      <c r="Q496" s="33"/>
      <c r="R496" s="33"/>
      <c r="S496" s="33"/>
      <c r="T496" s="33"/>
      <c r="U496" s="33"/>
      <c r="V496" s="33"/>
      <c r="W496" s="33"/>
      <c r="X496" s="33"/>
      <c r="Y496" s="33"/>
      <c r="Z496" s="33"/>
    </row>
    <row r="497" spans="1:26" ht="12" customHeight="1" x14ac:dyDescent="0.25">
      <c r="A497" s="33"/>
      <c r="B497" s="33"/>
      <c r="C497" s="33"/>
      <c r="D497" s="33"/>
      <c r="E497" s="33"/>
      <c r="F497" s="33"/>
      <c r="G497" s="33"/>
      <c r="H497" s="99"/>
      <c r="I497" s="33"/>
      <c r="J497" s="33"/>
      <c r="K497" s="33"/>
      <c r="L497" s="33"/>
      <c r="M497" s="33"/>
      <c r="N497" s="33"/>
      <c r="O497" s="33"/>
      <c r="P497" s="33"/>
      <c r="Q497" s="33"/>
      <c r="R497" s="33"/>
      <c r="S497" s="33"/>
      <c r="T497" s="33"/>
      <c r="U497" s="33"/>
      <c r="V497" s="33"/>
      <c r="W497" s="33"/>
      <c r="X497" s="33"/>
      <c r="Y497" s="33"/>
      <c r="Z497" s="33"/>
    </row>
    <row r="498" spans="1:26" ht="12" customHeight="1" x14ac:dyDescent="0.25">
      <c r="A498" s="33"/>
      <c r="B498" s="33"/>
      <c r="C498" s="33"/>
      <c r="D498" s="33"/>
      <c r="E498" s="33"/>
      <c r="F498" s="33"/>
      <c r="G498" s="33"/>
      <c r="H498" s="99"/>
      <c r="I498" s="33"/>
      <c r="J498" s="33"/>
      <c r="K498" s="33"/>
      <c r="L498" s="33"/>
      <c r="M498" s="33"/>
      <c r="N498" s="33"/>
      <c r="O498" s="33"/>
      <c r="P498" s="33"/>
      <c r="Q498" s="33"/>
      <c r="R498" s="33"/>
      <c r="S498" s="33"/>
      <c r="T498" s="33"/>
      <c r="U498" s="33"/>
      <c r="V498" s="33"/>
      <c r="W498" s="33"/>
      <c r="X498" s="33"/>
      <c r="Y498" s="33"/>
      <c r="Z498" s="33"/>
    </row>
    <row r="499" spans="1:26" ht="12" customHeight="1" x14ac:dyDescent="0.25">
      <c r="A499" s="33"/>
      <c r="B499" s="33"/>
      <c r="C499" s="33"/>
      <c r="D499" s="33"/>
      <c r="E499" s="33"/>
      <c r="F499" s="33"/>
      <c r="G499" s="33"/>
      <c r="H499" s="99"/>
      <c r="I499" s="33"/>
      <c r="J499" s="33"/>
      <c r="K499" s="33"/>
      <c r="L499" s="33"/>
      <c r="M499" s="33"/>
      <c r="N499" s="33"/>
      <c r="O499" s="33"/>
      <c r="P499" s="33"/>
      <c r="Q499" s="33"/>
      <c r="R499" s="33"/>
      <c r="S499" s="33"/>
      <c r="T499" s="33"/>
      <c r="U499" s="33"/>
      <c r="V499" s="33"/>
      <c r="W499" s="33"/>
      <c r="X499" s="33"/>
      <c r="Y499" s="33"/>
      <c r="Z499" s="33"/>
    </row>
    <row r="500" spans="1:26" ht="12" customHeight="1" x14ac:dyDescent="0.25">
      <c r="A500" s="33"/>
      <c r="B500" s="33"/>
      <c r="C500" s="33"/>
      <c r="D500" s="33"/>
      <c r="E500" s="33"/>
      <c r="F500" s="33"/>
      <c r="G500" s="33"/>
      <c r="H500" s="99"/>
      <c r="I500" s="33"/>
      <c r="J500" s="33"/>
      <c r="K500" s="33"/>
      <c r="L500" s="33"/>
      <c r="M500" s="33"/>
      <c r="N500" s="33"/>
      <c r="O500" s="33"/>
      <c r="P500" s="33"/>
      <c r="Q500" s="33"/>
      <c r="R500" s="33"/>
      <c r="S500" s="33"/>
      <c r="T500" s="33"/>
      <c r="U500" s="33"/>
      <c r="V500" s="33"/>
      <c r="W500" s="33"/>
      <c r="X500" s="33"/>
      <c r="Y500" s="33"/>
      <c r="Z500" s="33"/>
    </row>
    <row r="501" spans="1:26" ht="12" customHeight="1" x14ac:dyDescent="0.25">
      <c r="A501" s="33"/>
      <c r="B501" s="33"/>
      <c r="C501" s="33"/>
      <c r="D501" s="33"/>
      <c r="E501" s="33"/>
      <c r="F501" s="33"/>
      <c r="G501" s="33"/>
      <c r="H501" s="99"/>
      <c r="I501" s="33"/>
      <c r="J501" s="33"/>
      <c r="K501" s="33"/>
      <c r="L501" s="33"/>
      <c r="M501" s="33"/>
      <c r="N501" s="33"/>
      <c r="O501" s="33"/>
      <c r="P501" s="33"/>
      <c r="Q501" s="33"/>
      <c r="R501" s="33"/>
      <c r="S501" s="33"/>
      <c r="T501" s="33"/>
      <c r="U501" s="33"/>
      <c r="V501" s="33"/>
      <c r="W501" s="33"/>
      <c r="X501" s="33"/>
      <c r="Y501" s="33"/>
      <c r="Z501" s="33"/>
    </row>
    <row r="502" spans="1:26" ht="12" customHeight="1" x14ac:dyDescent="0.25">
      <c r="A502" s="33"/>
      <c r="B502" s="33"/>
      <c r="C502" s="33"/>
      <c r="D502" s="33"/>
      <c r="E502" s="33"/>
      <c r="F502" s="33"/>
      <c r="G502" s="33"/>
      <c r="H502" s="99"/>
      <c r="I502" s="33"/>
      <c r="J502" s="33"/>
      <c r="K502" s="33"/>
      <c r="L502" s="33"/>
      <c r="M502" s="33"/>
      <c r="N502" s="33"/>
      <c r="O502" s="33"/>
      <c r="P502" s="33"/>
      <c r="Q502" s="33"/>
      <c r="R502" s="33"/>
      <c r="S502" s="33"/>
      <c r="T502" s="33"/>
      <c r="U502" s="33"/>
      <c r="V502" s="33"/>
      <c r="W502" s="33"/>
      <c r="X502" s="33"/>
      <c r="Y502" s="33"/>
      <c r="Z502" s="33"/>
    </row>
    <row r="503" spans="1:26" ht="12" customHeight="1" x14ac:dyDescent="0.25">
      <c r="A503" s="33"/>
      <c r="B503" s="33"/>
      <c r="C503" s="33"/>
      <c r="D503" s="33"/>
      <c r="E503" s="33"/>
      <c r="F503" s="33"/>
      <c r="G503" s="33"/>
      <c r="H503" s="99"/>
      <c r="I503" s="33"/>
      <c r="J503" s="33"/>
      <c r="K503" s="33"/>
      <c r="L503" s="33"/>
      <c r="M503" s="33"/>
      <c r="N503" s="33"/>
      <c r="O503" s="33"/>
      <c r="P503" s="33"/>
      <c r="Q503" s="33"/>
      <c r="R503" s="33"/>
      <c r="S503" s="33"/>
      <c r="T503" s="33"/>
      <c r="U503" s="33"/>
      <c r="V503" s="33"/>
      <c r="W503" s="33"/>
      <c r="X503" s="33"/>
      <c r="Y503" s="33"/>
      <c r="Z503" s="33"/>
    </row>
    <row r="504" spans="1:26" ht="12" customHeight="1" x14ac:dyDescent="0.25">
      <c r="A504" s="33"/>
      <c r="B504" s="33"/>
      <c r="C504" s="33"/>
      <c r="D504" s="33"/>
      <c r="E504" s="33"/>
      <c r="F504" s="33"/>
      <c r="G504" s="33"/>
      <c r="H504" s="99"/>
      <c r="I504" s="33"/>
      <c r="J504" s="33"/>
      <c r="K504" s="33"/>
      <c r="L504" s="33"/>
      <c r="M504" s="33"/>
      <c r="N504" s="33"/>
      <c r="O504" s="33"/>
      <c r="P504" s="33"/>
      <c r="Q504" s="33"/>
      <c r="R504" s="33"/>
      <c r="S504" s="33"/>
      <c r="T504" s="33"/>
      <c r="U504" s="33"/>
      <c r="V504" s="33"/>
      <c r="W504" s="33"/>
      <c r="X504" s="33"/>
      <c r="Y504" s="33"/>
      <c r="Z504" s="33"/>
    </row>
    <row r="505" spans="1:26" ht="12" customHeight="1" x14ac:dyDescent="0.25">
      <c r="A505" s="33"/>
      <c r="B505" s="33"/>
      <c r="C505" s="33"/>
      <c r="D505" s="33"/>
      <c r="E505" s="33"/>
      <c r="F505" s="33"/>
      <c r="G505" s="33"/>
      <c r="H505" s="99"/>
      <c r="I505" s="33"/>
      <c r="J505" s="33"/>
      <c r="K505" s="33"/>
      <c r="L505" s="33"/>
      <c r="M505" s="33"/>
      <c r="N505" s="33"/>
      <c r="O505" s="33"/>
      <c r="P505" s="33"/>
      <c r="Q505" s="33"/>
      <c r="R505" s="33"/>
      <c r="S505" s="33"/>
      <c r="T505" s="33"/>
      <c r="U505" s="33"/>
      <c r="V505" s="33"/>
      <c r="W505" s="33"/>
      <c r="X505" s="33"/>
      <c r="Y505" s="33"/>
      <c r="Z505" s="33"/>
    </row>
    <row r="506" spans="1:26" ht="12" customHeight="1" x14ac:dyDescent="0.25">
      <c r="A506" s="33"/>
      <c r="B506" s="33"/>
      <c r="C506" s="33"/>
      <c r="D506" s="33"/>
      <c r="E506" s="33"/>
      <c r="F506" s="33"/>
      <c r="G506" s="33"/>
      <c r="H506" s="99"/>
      <c r="I506" s="33"/>
      <c r="J506" s="33"/>
      <c r="K506" s="33"/>
      <c r="L506" s="33"/>
      <c r="M506" s="33"/>
      <c r="N506" s="33"/>
      <c r="O506" s="33"/>
      <c r="P506" s="33"/>
      <c r="Q506" s="33"/>
      <c r="R506" s="33"/>
      <c r="S506" s="33"/>
      <c r="T506" s="33"/>
      <c r="U506" s="33"/>
      <c r="V506" s="33"/>
      <c r="W506" s="33"/>
      <c r="X506" s="33"/>
      <c r="Y506" s="33"/>
      <c r="Z506" s="33"/>
    </row>
    <row r="507" spans="1:26" ht="12" customHeight="1" x14ac:dyDescent="0.25">
      <c r="A507" s="33"/>
      <c r="B507" s="33"/>
      <c r="C507" s="33"/>
      <c r="D507" s="33"/>
      <c r="E507" s="33"/>
      <c r="F507" s="33"/>
      <c r="G507" s="33"/>
      <c r="H507" s="99"/>
      <c r="I507" s="33"/>
      <c r="J507" s="33"/>
      <c r="K507" s="33"/>
      <c r="L507" s="33"/>
      <c r="M507" s="33"/>
      <c r="N507" s="33"/>
      <c r="O507" s="33"/>
      <c r="P507" s="33"/>
      <c r="Q507" s="33"/>
      <c r="R507" s="33"/>
      <c r="S507" s="33"/>
      <c r="T507" s="33"/>
      <c r="U507" s="33"/>
      <c r="V507" s="33"/>
      <c r="W507" s="33"/>
      <c r="X507" s="33"/>
      <c r="Y507" s="33"/>
      <c r="Z507" s="33"/>
    </row>
    <row r="508" spans="1:26" ht="12" customHeight="1" x14ac:dyDescent="0.25">
      <c r="A508" s="33"/>
      <c r="B508" s="33"/>
      <c r="C508" s="33"/>
      <c r="D508" s="33"/>
      <c r="E508" s="33"/>
      <c r="F508" s="33"/>
      <c r="G508" s="33"/>
      <c r="H508" s="99"/>
      <c r="I508" s="33"/>
      <c r="J508" s="33"/>
      <c r="K508" s="33"/>
      <c r="L508" s="33"/>
      <c r="M508" s="33"/>
      <c r="N508" s="33"/>
      <c r="O508" s="33"/>
      <c r="P508" s="33"/>
      <c r="Q508" s="33"/>
      <c r="R508" s="33"/>
      <c r="S508" s="33"/>
      <c r="T508" s="33"/>
      <c r="U508" s="33"/>
      <c r="V508" s="33"/>
      <c r="W508" s="33"/>
      <c r="X508" s="33"/>
      <c r="Y508" s="33"/>
      <c r="Z508" s="33"/>
    </row>
    <row r="509" spans="1:26" ht="12" customHeight="1" x14ac:dyDescent="0.25">
      <c r="A509" s="33"/>
      <c r="B509" s="33"/>
      <c r="C509" s="33"/>
      <c r="D509" s="33"/>
      <c r="E509" s="33"/>
      <c r="F509" s="33"/>
      <c r="G509" s="33"/>
      <c r="H509" s="99"/>
      <c r="I509" s="33"/>
      <c r="J509" s="33"/>
      <c r="K509" s="33"/>
      <c r="L509" s="33"/>
      <c r="M509" s="33"/>
      <c r="N509" s="33"/>
      <c r="O509" s="33"/>
      <c r="P509" s="33"/>
      <c r="Q509" s="33"/>
      <c r="R509" s="33"/>
      <c r="S509" s="33"/>
      <c r="T509" s="33"/>
      <c r="U509" s="33"/>
      <c r="V509" s="33"/>
      <c r="W509" s="33"/>
      <c r="X509" s="33"/>
      <c r="Y509" s="33"/>
      <c r="Z509" s="33"/>
    </row>
    <row r="510" spans="1:26" ht="12" customHeight="1" x14ac:dyDescent="0.25">
      <c r="A510" s="33"/>
      <c r="B510" s="33"/>
      <c r="C510" s="33"/>
      <c r="D510" s="33"/>
      <c r="E510" s="33"/>
      <c r="F510" s="33"/>
      <c r="G510" s="33"/>
      <c r="H510" s="99"/>
      <c r="I510" s="33"/>
      <c r="J510" s="33"/>
      <c r="K510" s="33"/>
      <c r="L510" s="33"/>
      <c r="M510" s="33"/>
      <c r="N510" s="33"/>
      <c r="O510" s="33"/>
      <c r="P510" s="33"/>
      <c r="Q510" s="33"/>
      <c r="R510" s="33"/>
      <c r="S510" s="33"/>
      <c r="T510" s="33"/>
      <c r="U510" s="33"/>
      <c r="V510" s="33"/>
      <c r="W510" s="33"/>
      <c r="X510" s="33"/>
      <c r="Y510" s="33"/>
      <c r="Z510" s="33"/>
    </row>
    <row r="511" spans="1:26" ht="12" customHeight="1" x14ac:dyDescent="0.25">
      <c r="A511" s="33"/>
      <c r="B511" s="33"/>
      <c r="C511" s="33"/>
      <c r="D511" s="33"/>
      <c r="E511" s="33"/>
      <c r="F511" s="33"/>
      <c r="G511" s="33"/>
      <c r="H511" s="99"/>
      <c r="I511" s="33"/>
      <c r="J511" s="33"/>
      <c r="K511" s="33"/>
      <c r="L511" s="33"/>
      <c r="M511" s="33"/>
      <c r="N511" s="33"/>
      <c r="O511" s="33"/>
      <c r="P511" s="33"/>
      <c r="Q511" s="33"/>
      <c r="R511" s="33"/>
      <c r="S511" s="33"/>
      <c r="T511" s="33"/>
      <c r="U511" s="33"/>
      <c r="V511" s="33"/>
      <c r="W511" s="33"/>
      <c r="X511" s="33"/>
      <c r="Y511" s="33"/>
      <c r="Z511" s="33"/>
    </row>
    <row r="512" spans="1:26" ht="12" customHeight="1" x14ac:dyDescent="0.25">
      <c r="A512" s="33"/>
      <c r="B512" s="33"/>
      <c r="C512" s="33"/>
      <c r="D512" s="33"/>
      <c r="E512" s="33"/>
      <c r="F512" s="33"/>
      <c r="G512" s="33"/>
      <c r="H512" s="99"/>
      <c r="I512" s="33"/>
      <c r="J512" s="33"/>
      <c r="K512" s="33"/>
      <c r="L512" s="33"/>
      <c r="M512" s="33"/>
      <c r="N512" s="33"/>
      <c r="O512" s="33"/>
      <c r="P512" s="33"/>
      <c r="Q512" s="33"/>
      <c r="R512" s="33"/>
      <c r="S512" s="33"/>
      <c r="T512" s="33"/>
      <c r="U512" s="33"/>
      <c r="V512" s="33"/>
      <c r="W512" s="33"/>
      <c r="X512" s="33"/>
      <c r="Y512" s="33"/>
      <c r="Z512" s="33"/>
    </row>
    <row r="513" spans="1:26" ht="12" customHeight="1" x14ac:dyDescent="0.25">
      <c r="A513" s="33"/>
      <c r="B513" s="33"/>
      <c r="C513" s="33"/>
      <c r="D513" s="33"/>
      <c r="E513" s="33"/>
      <c r="F513" s="33"/>
      <c r="G513" s="33"/>
      <c r="H513" s="99"/>
      <c r="I513" s="33"/>
      <c r="J513" s="33"/>
      <c r="K513" s="33"/>
      <c r="L513" s="33"/>
      <c r="M513" s="33"/>
      <c r="N513" s="33"/>
      <c r="O513" s="33"/>
      <c r="P513" s="33"/>
      <c r="Q513" s="33"/>
      <c r="R513" s="33"/>
      <c r="S513" s="33"/>
      <c r="T513" s="33"/>
      <c r="U513" s="33"/>
      <c r="V513" s="33"/>
      <c r="W513" s="33"/>
      <c r="X513" s="33"/>
      <c r="Y513" s="33"/>
      <c r="Z513" s="33"/>
    </row>
    <row r="514" spans="1:26" ht="12" customHeight="1" x14ac:dyDescent="0.25">
      <c r="A514" s="33"/>
      <c r="B514" s="33"/>
      <c r="C514" s="33"/>
      <c r="D514" s="33"/>
      <c r="E514" s="33"/>
      <c r="F514" s="33"/>
      <c r="G514" s="33"/>
      <c r="H514" s="99"/>
      <c r="I514" s="33"/>
      <c r="J514" s="33"/>
      <c r="K514" s="33"/>
      <c r="L514" s="33"/>
      <c r="M514" s="33"/>
      <c r="N514" s="33"/>
      <c r="O514" s="33"/>
      <c r="P514" s="33"/>
      <c r="Q514" s="33"/>
      <c r="R514" s="33"/>
      <c r="S514" s="33"/>
      <c r="T514" s="33"/>
      <c r="U514" s="33"/>
      <c r="V514" s="33"/>
      <c r="W514" s="33"/>
      <c r="X514" s="33"/>
      <c r="Y514" s="33"/>
      <c r="Z514" s="33"/>
    </row>
    <row r="515" spans="1:26" ht="12" customHeight="1" x14ac:dyDescent="0.25">
      <c r="A515" s="33"/>
      <c r="B515" s="33"/>
      <c r="C515" s="33"/>
      <c r="D515" s="33"/>
      <c r="E515" s="33"/>
      <c r="F515" s="33"/>
      <c r="G515" s="33"/>
      <c r="H515" s="99"/>
      <c r="I515" s="33"/>
      <c r="J515" s="33"/>
      <c r="K515" s="33"/>
      <c r="L515" s="33"/>
      <c r="M515" s="33"/>
      <c r="N515" s="33"/>
      <c r="O515" s="33"/>
      <c r="P515" s="33"/>
      <c r="Q515" s="33"/>
      <c r="R515" s="33"/>
      <c r="S515" s="33"/>
      <c r="T515" s="33"/>
      <c r="U515" s="33"/>
      <c r="V515" s="33"/>
      <c r="W515" s="33"/>
      <c r="X515" s="33"/>
      <c r="Y515" s="33"/>
      <c r="Z515" s="33"/>
    </row>
    <row r="516" spans="1:26" ht="12" customHeight="1" x14ac:dyDescent="0.25">
      <c r="A516" s="33"/>
      <c r="B516" s="33"/>
      <c r="C516" s="33"/>
      <c r="D516" s="33"/>
      <c r="E516" s="33"/>
      <c r="F516" s="33"/>
      <c r="G516" s="33"/>
      <c r="H516" s="99"/>
      <c r="I516" s="33"/>
      <c r="J516" s="33"/>
      <c r="K516" s="33"/>
      <c r="L516" s="33"/>
      <c r="M516" s="33"/>
      <c r="N516" s="33"/>
      <c r="O516" s="33"/>
      <c r="P516" s="33"/>
      <c r="Q516" s="33"/>
      <c r="R516" s="33"/>
      <c r="S516" s="33"/>
      <c r="T516" s="33"/>
      <c r="U516" s="33"/>
      <c r="V516" s="33"/>
      <c r="W516" s="33"/>
      <c r="X516" s="33"/>
      <c r="Y516" s="33"/>
      <c r="Z516" s="33"/>
    </row>
    <row r="517" spans="1:26" ht="12" customHeight="1" x14ac:dyDescent="0.25">
      <c r="A517" s="33"/>
      <c r="B517" s="33"/>
      <c r="C517" s="33"/>
      <c r="D517" s="33"/>
      <c r="E517" s="33"/>
      <c r="F517" s="33"/>
      <c r="G517" s="33"/>
      <c r="H517" s="99"/>
      <c r="I517" s="33"/>
      <c r="J517" s="33"/>
      <c r="K517" s="33"/>
      <c r="L517" s="33"/>
      <c r="M517" s="33"/>
      <c r="N517" s="33"/>
      <c r="O517" s="33"/>
      <c r="P517" s="33"/>
      <c r="Q517" s="33"/>
      <c r="R517" s="33"/>
      <c r="S517" s="33"/>
      <c r="T517" s="33"/>
      <c r="U517" s="33"/>
      <c r="V517" s="33"/>
      <c r="W517" s="33"/>
      <c r="X517" s="33"/>
      <c r="Y517" s="33"/>
      <c r="Z517" s="33"/>
    </row>
    <row r="518" spans="1:26" ht="12" customHeight="1" x14ac:dyDescent="0.25">
      <c r="A518" s="33"/>
      <c r="B518" s="33"/>
      <c r="C518" s="33"/>
      <c r="D518" s="33"/>
      <c r="E518" s="33"/>
      <c r="F518" s="33"/>
      <c r="G518" s="33"/>
      <c r="H518" s="99"/>
      <c r="I518" s="33"/>
      <c r="J518" s="33"/>
      <c r="K518" s="33"/>
      <c r="L518" s="33"/>
      <c r="M518" s="33"/>
      <c r="N518" s="33"/>
      <c r="O518" s="33"/>
      <c r="P518" s="33"/>
      <c r="Q518" s="33"/>
      <c r="R518" s="33"/>
      <c r="S518" s="33"/>
      <c r="T518" s="33"/>
      <c r="U518" s="33"/>
      <c r="V518" s="33"/>
      <c r="W518" s="33"/>
      <c r="X518" s="33"/>
      <c r="Y518" s="33"/>
      <c r="Z518" s="33"/>
    </row>
    <row r="519" spans="1:26" ht="12" customHeight="1" x14ac:dyDescent="0.25">
      <c r="A519" s="33"/>
      <c r="B519" s="33"/>
      <c r="C519" s="33"/>
      <c r="D519" s="33"/>
      <c r="E519" s="33"/>
      <c r="F519" s="33"/>
      <c r="G519" s="33"/>
      <c r="H519" s="99"/>
      <c r="I519" s="33"/>
      <c r="J519" s="33"/>
      <c r="K519" s="33"/>
      <c r="L519" s="33"/>
      <c r="M519" s="33"/>
      <c r="N519" s="33"/>
      <c r="O519" s="33"/>
      <c r="P519" s="33"/>
      <c r="Q519" s="33"/>
      <c r="R519" s="33"/>
      <c r="S519" s="33"/>
      <c r="T519" s="33"/>
      <c r="U519" s="33"/>
      <c r="V519" s="33"/>
      <c r="W519" s="33"/>
      <c r="X519" s="33"/>
      <c r="Y519" s="33"/>
      <c r="Z519" s="33"/>
    </row>
    <row r="520" spans="1:26" ht="12" customHeight="1" x14ac:dyDescent="0.25">
      <c r="A520" s="33"/>
      <c r="B520" s="33"/>
      <c r="C520" s="33"/>
      <c r="D520" s="33"/>
      <c r="E520" s="33"/>
      <c r="F520" s="33"/>
      <c r="G520" s="33"/>
      <c r="H520" s="99"/>
      <c r="I520" s="33"/>
      <c r="J520" s="33"/>
      <c r="K520" s="33"/>
      <c r="L520" s="33"/>
      <c r="M520" s="33"/>
      <c r="N520" s="33"/>
      <c r="O520" s="33"/>
      <c r="P520" s="33"/>
      <c r="Q520" s="33"/>
      <c r="R520" s="33"/>
      <c r="S520" s="33"/>
      <c r="T520" s="33"/>
      <c r="U520" s="33"/>
      <c r="V520" s="33"/>
      <c r="W520" s="33"/>
      <c r="X520" s="33"/>
      <c r="Y520" s="33"/>
      <c r="Z520" s="33"/>
    </row>
    <row r="521" spans="1:26" ht="12" customHeight="1" x14ac:dyDescent="0.25">
      <c r="A521" s="33"/>
      <c r="B521" s="33"/>
      <c r="C521" s="33"/>
      <c r="D521" s="33"/>
      <c r="E521" s="33"/>
      <c r="F521" s="33"/>
      <c r="G521" s="33"/>
      <c r="H521" s="99"/>
      <c r="I521" s="33"/>
      <c r="J521" s="33"/>
      <c r="K521" s="33"/>
      <c r="L521" s="33"/>
      <c r="M521" s="33"/>
      <c r="N521" s="33"/>
      <c r="O521" s="33"/>
      <c r="P521" s="33"/>
      <c r="Q521" s="33"/>
      <c r="R521" s="33"/>
      <c r="S521" s="33"/>
      <c r="T521" s="33"/>
      <c r="U521" s="33"/>
      <c r="V521" s="33"/>
      <c r="W521" s="33"/>
      <c r="X521" s="33"/>
      <c r="Y521" s="33"/>
      <c r="Z521" s="33"/>
    </row>
    <row r="522" spans="1:26" ht="12" customHeight="1" x14ac:dyDescent="0.25">
      <c r="A522" s="33"/>
      <c r="B522" s="33"/>
      <c r="C522" s="33"/>
      <c r="D522" s="33"/>
      <c r="E522" s="33"/>
      <c r="F522" s="33"/>
      <c r="G522" s="33"/>
      <c r="H522" s="99"/>
      <c r="I522" s="33"/>
      <c r="J522" s="33"/>
      <c r="K522" s="33"/>
      <c r="L522" s="33"/>
      <c r="M522" s="33"/>
      <c r="N522" s="33"/>
      <c r="O522" s="33"/>
      <c r="P522" s="33"/>
      <c r="Q522" s="33"/>
      <c r="R522" s="33"/>
      <c r="S522" s="33"/>
      <c r="T522" s="33"/>
      <c r="U522" s="33"/>
      <c r="V522" s="33"/>
      <c r="W522" s="33"/>
      <c r="X522" s="33"/>
      <c r="Y522" s="33"/>
      <c r="Z522" s="33"/>
    </row>
    <row r="523" spans="1:26" ht="12" customHeight="1" x14ac:dyDescent="0.25">
      <c r="A523" s="33"/>
      <c r="B523" s="33"/>
      <c r="C523" s="33"/>
      <c r="D523" s="33"/>
      <c r="E523" s="33"/>
      <c r="F523" s="33"/>
      <c r="G523" s="33"/>
      <c r="H523" s="99"/>
      <c r="I523" s="33"/>
      <c r="J523" s="33"/>
      <c r="K523" s="33"/>
      <c r="L523" s="33"/>
      <c r="M523" s="33"/>
      <c r="N523" s="33"/>
      <c r="O523" s="33"/>
      <c r="P523" s="33"/>
      <c r="Q523" s="33"/>
      <c r="R523" s="33"/>
      <c r="S523" s="33"/>
      <c r="T523" s="33"/>
      <c r="U523" s="33"/>
      <c r="V523" s="33"/>
      <c r="W523" s="33"/>
      <c r="X523" s="33"/>
      <c r="Y523" s="33"/>
      <c r="Z523" s="33"/>
    </row>
    <row r="524" spans="1:26" ht="12" customHeight="1" x14ac:dyDescent="0.25">
      <c r="A524" s="33"/>
      <c r="B524" s="33"/>
      <c r="C524" s="33"/>
      <c r="D524" s="33"/>
      <c r="E524" s="33"/>
      <c r="F524" s="33"/>
      <c r="G524" s="33"/>
      <c r="H524" s="99"/>
      <c r="I524" s="33"/>
      <c r="J524" s="33"/>
      <c r="K524" s="33"/>
      <c r="L524" s="33"/>
      <c r="M524" s="33"/>
      <c r="N524" s="33"/>
      <c r="O524" s="33"/>
      <c r="P524" s="33"/>
      <c r="Q524" s="33"/>
      <c r="R524" s="33"/>
      <c r="S524" s="33"/>
      <c r="T524" s="33"/>
      <c r="U524" s="33"/>
      <c r="V524" s="33"/>
      <c r="W524" s="33"/>
      <c r="X524" s="33"/>
      <c r="Y524" s="33"/>
      <c r="Z524" s="33"/>
    </row>
    <row r="525" spans="1:26" ht="12" customHeight="1" x14ac:dyDescent="0.25">
      <c r="A525" s="33"/>
      <c r="B525" s="33"/>
      <c r="C525" s="33"/>
      <c r="D525" s="33"/>
      <c r="E525" s="33"/>
      <c r="F525" s="33"/>
      <c r="G525" s="33"/>
      <c r="H525" s="99"/>
      <c r="I525" s="33"/>
      <c r="J525" s="33"/>
      <c r="K525" s="33"/>
      <c r="L525" s="33"/>
      <c r="M525" s="33"/>
      <c r="N525" s="33"/>
      <c r="O525" s="33"/>
      <c r="P525" s="33"/>
      <c r="Q525" s="33"/>
      <c r="R525" s="33"/>
      <c r="S525" s="33"/>
      <c r="T525" s="33"/>
      <c r="U525" s="33"/>
      <c r="V525" s="33"/>
      <c r="W525" s="33"/>
      <c r="X525" s="33"/>
      <c r="Y525" s="33"/>
      <c r="Z525" s="33"/>
    </row>
    <row r="526" spans="1:26" ht="12" customHeight="1" x14ac:dyDescent="0.25">
      <c r="A526" s="33"/>
      <c r="B526" s="33"/>
      <c r="C526" s="33"/>
      <c r="D526" s="33"/>
      <c r="E526" s="33"/>
      <c r="F526" s="33"/>
      <c r="G526" s="33"/>
      <c r="H526" s="99"/>
      <c r="I526" s="33"/>
      <c r="J526" s="33"/>
      <c r="K526" s="33"/>
      <c r="L526" s="33"/>
      <c r="M526" s="33"/>
      <c r="N526" s="33"/>
      <c r="O526" s="33"/>
      <c r="P526" s="33"/>
      <c r="Q526" s="33"/>
      <c r="R526" s="33"/>
      <c r="S526" s="33"/>
      <c r="T526" s="33"/>
      <c r="U526" s="33"/>
      <c r="V526" s="33"/>
      <c r="W526" s="33"/>
      <c r="X526" s="33"/>
      <c r="Y526" s="33"/>
      <c r="Z526" s="33"/>
    </row>
    <row r="527" spans="1:26" ht="12" customHeight="1" x14ac:dyDescent="0.25">
      <c r="A527" s="33"/>
      <c r="B527" s="33"/>
      <c r="C527" s="33"/>
      <c r="D527" s="33"/>
      <c r="E527" s="33"/>
      <c r="F527" s="33"/>
      <c r="G527" s="33"/>
      <c r="H527" s="99"/>
      <c r="I527" s="33"/>
      <c r="J527" s="33"/>
      <c r="K527" s="33"/>
      <c r="L527" s="33"/>
      <c r="M527" s="33"/>
      <c r="N527" s="33"/>
      <c r="O527" s="33"/>
      <c r="P527" s="33"/>
      <c r="Q527" s="33"/>
      <c r="R527" s="33"/>
      <c r="S527" s="33"/>
      <c r="T527" s="33"/>
      <c r="U527" s="33"/>
      <c r="V527" s="33"/>
      <c r="W527" s="33"/>
      <c r="X527" s="33"/>
      <c r="Y527" s="33"/>
      <c r="Z527" s="33"/>
    </row>
    <row r="528" spans="1:26" ht="12" customHeight="1" x14ac:dyDescent="0.25">
      <c r="A528" s="33"/>
      <c r="B528" s="33"/>
      <c r="C528" s="33"/>
      <c r="D528" s="33"/>
      <c r="E528" s="33"/>
      <c r="F528" s="33"/>
      <c r="G528" s="33"/>
      <c r="H528" s="99"/>
      <c r="I528" s="33"/>
      <c r="J528" s="33"/>
      <c r="K528" s="33"/>
      <c r="L528" s="33"/>
      <c r="M528" s="33"/>
      <c r="N528" s="33"/>
      <c r="O528" s="33"/>
      <c r="P528" s="33"/>
      <c r="Q528" s="33"/>
      <c r="R528" s="33"/>
      <c r="S528" s="33"/>
      <c r="T528" s="33"/>
      <c r="U528" s="33"/>
      <c r="V528" s="33"/>
      <c r="W528" s="33"/>
      <c r="X528" s="33"/>
      <c r="Y528" s="33"/>
      <c r="Z528" s="33"/>
    </row>
    <row r="529" spans="1:26" ht="12" customHeight="1" x14ac:dyDescent="0.25">
      <c r="A529" s="33"/>
      <c r="B529" s="33"/>
      <c r="C529" s="33"/>
      <c r="D529" s="33"/>
      <c r="E529" s="33"/>
      <c r="F529" s="33"/>
      <c r="G529" s="33"/>
      <c r="H529" s="99"/>
      <c r="I529" s="33"/>
      <c r="J529" s="33"/>
      <c r="K529" s="33"/>
      <c r="L529" s="33"/>
      <c r="M529" s="33"/>
      <c r="N529" s="33"/>
      <c r="O529" s="33"/>
      <c r="P529" s="33"/>
      <c r="Q529" s="33"/>
      <c r="R529" s="33"/>
      <c r="S529" s="33"/>
      <c r="T529" s="33"/>
      <c r="U529" s="33"/>
      <c r="V529" s="33"/>
      <c r="W529" s="33"/>
      <c r="X529" s="33"/>
      <c r="Y529" s="33"/>
      <c r="Z529" s="33"/>
    </row>
    <row r="530" spans="1:26" ht="12" customHeight="1" x14ac:dyDescent="0.25">
      <c r="A530" s="33"/>
      <c r="B530" s="33"/>
      <c r="C530" s="33"/>
      <c r="D530" s="33"/>
      <c r="E530" s="33"/>
      <c r="F530" s="33"/>
      <c r="G530" s="33"/>
      <c r="H530" s="99"/>
      <c r="I530" s="33"/>
      <c r="J530" s="33"/>
      <c r="K530" s="33"/>
      <c r="L530" s="33"/>
      <c r="M530" s="33"/>
      <c r="N530" s="33"/>
      <c r="O530" s="33"/>
      <c r="P530" s="33"/>
      <c r="Q530" s="33"/>
      <c r="R530" s="33"/>
      <c r="S530" s="33"/>
      <c r="T530" s="33"/>
      <c r="U530" s="33"/>
      <c r="V530" s="33"/>
      <c r="W530" s="33"/>
      <c r="X530" s="33"/>
      <c r="Y530" s="33"/>
      <c r="Z530" s="33"/>
    </row>
    <row r="531" spans="1:26" ht="12" customHeight="1" x14ac:dyDescent="0.25">
      <c r="A531" s="33"/>
      <c r="B531" s="33"/>
      <c r="C531" s="33"/>
      <c r="D531" s="33"/>
      <c r="E531" s="33"/>
      <c r="F531" s="33"/>
      <c r="G531" s="33"/>
      <c r="H531" s="99"/>
      <c r="I531" s="33"/>
      <c r="J531" s="33"/>
      <c r="K531" s="33"/>
      <c r="L531" s="33"/>
      <c r="M531" s="33"/>
      <c r="N531" s="33"/>
      <c r="O531" s="33"/>
      <c r="P531" s="33"/>
      <c r="Q531" s="33"/>
      <c r="R531" s="33"/>
      <c r="S531" s="33"/>
      <c r="T531" s="33"/>
      <c r="U531" s="33"/>
      <c r="V531" s="33"/>
      <c r="W531" s="33"/>
      <c r="X531" s="33"/>
      <c r="Y531" s="33"/>
      <c r="Z531" s="33"/>
    </row>
    <row r="532" spans="1:26" ht="12" customHeight="1" x14ac:dyDescent="0.25">
      <c r="A532" s="33"/>
      <c r="B532" s="33"/>
      <c r="C532" s="33"/>
      <c r="D532" s="33"/>
      <c r="E532" s="33"/>
      <c r="F532" s="33"/>
      <c r="G532" s="33"/>
      <c r="H532" s="99"/>
      <c r="I532" s="33"/>
      <c r="J532" s="33"/>
      <c r="K532" s="33"/>
      <c r="L532" s="33"/>
      <c r="M532" s="33"/>
      <c r="N532" s="33"/>
      <c r="O532" s="33"/>
      <c r="P532" s="33"/>
      <c r="Q532" s="33"/>
      <c r="R532" s="33"/>
      <c r="S532" s="33"/>
      <c r="T532" s="33"/>
      <c r="U532" s="33"/>
      <c r="V532" s="33"/>
      <c r="W532" s="33"/>
      <c r="X532" s="33"/>
      <c r="Y532" s="33"/>
      <c r="Z532" s="33"/>
    </row>
    <row r="533" spans="1:26" ht="12" customHeight="1" x14ac:dyDescent="0.25">
      <c r="A533" s="33"/>
      <c r="B533" s="33"/>
      <c r="C533" s="33"/>
      <c r="D533" s="33"/>
      <c r="E533" s="33"/>
      <c r="F533" s="33"/>
      <c r="G533" s="33"/>
      <c r="H533" s="99"/>
      <c r="I533" s="33"/>
      <c r="J533" s="33"/>
      <c r="K533" s="33"/>
      <c r="L533" s="33"/>
      <c r="M533" s="33"/>
      <c r="N533" s="33"/>
      <c r="O533" s="33"/>
      <c r="P533" s="33"/>
      <c r="Q533" s="33"/>
      <c r="R533" s="33"/>
      <c r="S533" s="33"/>
      <c r="T533" s="33"/>
      <c r="U533" s="33"/>
      <c r="V533" s="33"/>
      <c r="W533" s="33"/>
      <c r="X533" s="33"/>
      <c r="Y533" s="33"/>
      <c r="Z533" s="33"/>
    </row>
    <row r="534" spans="1:26" ht="12" customHeight="1" x14ac:dyDescent="0.25">
      <c r="A534" s="33"/>
      <c r="B534" s="33"/>
      <c r="C534" s="33"/>
      <c r="D534" s="33"/>
      <c r="E534" s="33"/>
      <c r="F534" s="33"/>
      <c r="G534" s="33"/>
      <c r="H534" s="99"/>
      <c r="I534" s="33"/>
      <c r="J534" s="33"/>
      <c r="K534" s="33"/>
      <c r="L534" s="33"/>
      <c r="M534" s="33"/>
      <c r="N534" s="33"/>
      <c r="O534" s="33"/>
      <c r="P534" s="33"/>
      <c r="Q534" s="33"/>
      <c r="R534" s="33"/>
      <c r="S534" s="33"/>
      <c r="T534" s="33"/>
      <c r="U534" s="33"/>
      <c r="V534" s="33"/>
      <c r="W534" s="33"/>
      <c r="X534" s="33"/>
      <c r="Y534" s="33"/>
      <c r="Z534" s="33"/>
    </row>
    <row r="535" spans="1:26" ht="12" customHeight="1" x14ac:dyDescent="0.25">
      <c r="A535" s="33"/>
      <c r="B535" s="33"/>
      <c r="C535" s="33"/>
      <c r="D535" s="33"/>
      <c r="E535" s="33"/>
      <c r="F535" s="33"/>
      <c r="G535" s="33"/>
      <c r="H535" s="99"/>
      <c r="I535" s="33"/>
      <c r="J535" s="33"/>
      <c r="K535" s="33"/>
      <c r="L535" s="33"/>
      <c r="M535" s="33"/>
      <c r="N535" s="33"/>
      <c r="O535" s="33"/>
      <c r="P535" s="33"/>
      <c r="Q535" s="33"/>
      <c r="R535" s="33"/>
      <c r="S535" s="33"/>
      <c r="T535" s="33"/>
      <c r="U535" s="33"/>
      <c r="V535" s="33"/>
      <c r="W535" s="33"/>
      <c r="X535" s="33"/>
      <c r="Y535" s="33"/>
      <c r="Z535" s="33"/>
    </row>
    <row r="536" spans="1:26" ht="12" customHeight="1" x14ac:dyDescent="0.25">
      <c r="A536" s="33"/>
      <c r="B536" s="33"/>
      <c r="C536" s="33"/>
      <c r="D536" s="33"/>
      <c r="E536" s="33"/>
      <c r="F536" s="33"/>
      <c r="G536" s="33"/>
      <c r="H536" s="99"/>
      <c r="I536" s="33"/>
      <c r="J536" s="33"/>
      <c r="K536" s="33"/>
      <c r="L536" s="33"/>
      <c r="M536" s="33"/>
      <c r="N536" s="33"/>
      <c r="O536" s="33"/>
      <c r="P536" s="33"/>
      <c r="Q536" s="33"/>
      <c r="R536" s="33"/>
      <c r="S536" s="33"/>
      <c r="T536" s="33"/>
      <c r="U536" s="33"/>
      <c r="V536" s="33"/>
      <c r="W536" s="33"/>
      <c r="X536" s="33"/>
      <c r="Y536" s="33"/>
      <c r="Z536" s="33"/>
    </row>
    <row r="537" spans="1:26" ht="12" customHeight="1" x14ac:dyDescent="0.25">
      <c r="A537" s="33"/>
      <c r="B537" s="33"/>
      <c r="C537" s="33"/>
      <c r="D537" s="33"/>
      <c r="E537" s="33"/>
      <c r="F537" s="33"/>
      <c r="G537" s="33"/>
      <c r="H537" s="99"/>
      <c r="I537" s="33"/>
      <c r="J537" s="33"/>
      <c r="K537" s="33"/>
      <c r="L537" s="33"/>
      <c r="M537" s="33"/>
      <c r="N537" s="33"/>
      <c r="O537" s="33"/>
      <c r="P537" s="33"/>
      <c r="Q537" s="33"/>
      <c r="R537" s="33"/>
      <c r="S537" s="33"/>
      <c r="T537" s="33"/>
      <c r="U537" s="33"/>
      <c r="V537" s="33"/>
      <c r="W537" s="33"/>
      <c r="X537" s="33"/>
      <c r="Y537" s="33"/>
      <c r="Z537" s="33"/>
    </row>
    <row r="538" spans="1:26" ht="12" customHeight="1" x14ac:dyDescent="0.25">
      <c r="A538" s="33"/>
      <c r="B538" s="33"/>
      <c r="C538" s="33"/>
      <c r="D538" s="33"/>
      <c r="E538" s="33"/>
      <c r="F538" s="33"/>
      <c r="G538" s="33"/>
      <c r="H538" s="99"/>
      <c r="I538" s="33"/>
      <c r="J538" s="33"/>
      <c r="K538" s="33"/>
      <c r="L538" s="33"/>
      <c r="M538" s="33"/>
      <c r="N538" s="33"/>
      <c r="O538" s="33"/>
      <c r="P538" s="33"/>
      <c r="Q538" s="33"/>
      <c r="R538" s="33"/>
      <c r="S538" s="33"/>
      <c r="T538" s="33"/>
      <c r="U538" s="33"/>
      <c r="V538" s="33"/>
      <c r="W538" s="33"/>
      <c r="X538" s="33"/>
      <c r="Y538" s="33"/>
      <c r="Z538" s="33"/>
    </row>
    <row r="539" spans="1:26" ht="12" customHeight="1" x14ac:dyDescent="0.25">
      <c r="A539" s="33"/>
      <c r="B539" s="33"/>
      <c r="C539" s="33"/>
      <c r="D539" s="33"/>
      <c r="E539" s="33"/>
      <c r="F539" s="33"/>
      <c r="G539" s="33"/>
      <c r="H539" s="99"/>
      <c r="I539" s="33"/>
      <c r="J539" s="33"/>
      <c r="K539" s="33"/>
      <c r="L539" s="33"/>
      <c r="M539" s="33"/>
      <c r="N539" s="33"/>
      <c r="O539" s="33"/>
      <c r="P539" s="33"/>
      <c r="Q539" s="33"/>
      <c r="R539" s="33"/>
      <c r="S539" s="33"/>
      <c r="T539" s="33"/>
      <c r="U539" s="33"/>
      <c r="V539" s="33"/>
      <c r="W539" s="33"/>
      <c r="X539" s="33"/>
      <c r="Y539" s="33"/>
      <c r="Z539" s="33"/>
    </row>
    <row r="540" spans="1:26" ht="12" customHeight="1" x14ac:dyDescent="0.25">
      <c r="A540" s="33"/>
      <c r="B540" s="33"/>
      <c r="C540" s="33"/>
      <c r="D540" s="33"/>
      <c r="E540" s="33"/>
      <c r="F540" s="33"/>
      <c r="G540" s="33"/>
      <c r="H540" s="99"/>
      <c r="I540" s="33"/>
      <c r="J540" s="33"/>
      <c r="K540" s="33"/>
      <c r="L540" s="33"/>
      <c r="M540" s="33"/>
      <c r="N540" s="33"/>
      <c r="O540" s="33"/>
      <c r="P540" s="33"/>
      <c r="Q540" s="33"/>
      <c r="R540" s="33"/>
      <c r="S540" s="33"/>
      <c r="T540" s="33"/>
      <c r="U540" s="33"/>
      <c r="V540" s="33"/>
      <c r="W540" s="33"/>
      <c r="X540" s="33"/>
      <c r="Y540" s="33"/>
      <c r="Z540" s="33"/>
    </row>
    <row r="541" spans="1:26" ht="12" customHeight="1" x14ac:dyDescent="0.25">
      <c r="A541" s="33"/>
      <c r="B541" s="33"/>
      <c r="C541" s="33"/>
      <c r="D541" s="33"/>
      <c r="E541" s="33"/>
      <c r="F541" s="33"/>
      <c r="G541" s="33"/>
      <c r="H541" s="99"/>
      <c r="I541" s="33"/>
      <c r="J541" s="33"/>
      <c r="K541" s="33"/>
      <c r="L541" s="33"/>
      <c r="M541" s="33"/>
      <c r="N541" s="33"/>
      <c r="O541" s="33"/>
      <c r="P541" s="33"/>
      <c r="Q541" s="33"/>
      <c r="R541" s="33"/>
      <c r="S541" s="33"/>
      <c r="T541" s="33"/>
      <c r="U541" s="33"/>
      <c r="V541" s="33"/>
      <c r="W541" s="33"/>
      <c r="X541" s="33"/>
      <c r="Y541" s="33"/>
      <c r="Z541" s="33"/>
    </row>
    <row r="542" spans="1:26" ht="12" customHeight="1" x14ac:dyDescent="0.25">
      <c r="A542" s="33"/>
      <c r="B542" s="33"/>
      <c r="C542" s="33"/>
      <c r="D542" s="33"/>
      <c r="E542" s="33"/>
      <c r="F542" s="33"/>
      <c r="G542" s="33"/>
      <c r="H542" s="99"/>
      <c r="I542" s="33"/>
      <c r="J542" s="33"/>
      <c r="K542" s="33"/>
      <c r="L542" s="33"/>
      <c r="M542" s="33"/>
      <c r="N542" s="33"/>
      <c r="O542" s="33"/>
      <c r="P542" s="33"/>
      <c r="Q542" s="33"/>
      <c r="R542" s="33"/>
      <c r="S542" s="33"/>
      <c r="T542" s="33"/>
      <c r="U542" s="33"/>
      <c r="V542" s="33"/>
      <c r="W542" s="33"/>
      <c r="X542" s="33"/>
      <c r="Y542" s="33"/>
      <c r="Z542" s="33"/>
    </row>
    <row r="543" spans="1:26" ht="12" customHeight="1" x14ac:dyDescent="0.25">
      <c r="A543" s="33"/>
      <c r="B543" s="33"/>
      <c r="C543" s="33"/>
      <c r="D543" s="33"/>
      <c r="E543" s="33"/>
      <c r="F543" s="33"/>
      <c r="G543" s="33"/>
      <c r="H543" s="99"/>
      <c r="I543" s="33"/>
      <c r="J543" s="33"/>
      <c r="K543" s="33"/>
      <c r="L543" s="33"/>
      <c r="M543" s="33"/>
      <c r="N543" s="33"/>
      <c r="O543" s="33"/>
      <c r="P543" s="33"/>
      <c r="Q543" s="33"/>
      <c r="R543" s="33"/>
      <c r="S543" s="33"/>
      <c r="T543" s="33"/>
      <c r="U543" s="33"/>
      <c r="V543" s="33"/>
      <c r="W543" s="33"/>
      <c r="X543" s="33"/>
      <c r="Y543" s="33"/>
      <c r="Z543" s="33"/>
    </row>
    <row r="544" spans="1:26" ht="12" customHeight="1" x14ac:dyDescent="0.25">
      <c r="A544" s="33"/>
      <c r="B544" s="33"/>
      <c r="C544" s="33"/>
      <c r="D544" s="33"/>
      <c r="E544" s="33"/>
      <c r="F544" s="33"/>
      <c r="G544" s="33"/>
      <c r="H544" s="99"/>
      <c r="I544" s="33"/>
      <c r="J544" s="33"/>
      <c r="K544" s="33"/>
      <c r="L544" s="33"/>
      <c r="M544" s="33"/>
      <c r="N544" s="33"/>
      <c r="O544" s="33"/>
      <c r="P544" s="33"/>
      <c r="Q544" s="33"/>
      <c r="R544" s="33"/>
      <c r="S544" s="33"/>
      <c r="T544" s="33"/>
      <c r="U544" s="33"/>
      <c r="V544" s="33"/>
      <c r="W544" s="33"/>
      <c r="X544" s="33"/>
      <c r="Y544" s="33"/>
      <c r="Z544" s="33"/>
    </row>
    <row r="545" spans="1:26" ht="12" customHeight="1" x14ac:dyDescent="0.25">
      <c r="A545" s="33"/>
      <c r="B545" s="33"/>
      <c r="C545" s="33"/>
      <c r="D545" s="33"/>
      <c r="E545" s="33"/>
      <c r="F545" s="33"/>
      <c r="G545" s="33"/>
      <c r="H545" s="99"/>
      <c r="I545" s="33"/>
      <c r="J545" s="33"/>
      <c r="K545" s="33"/>
      <c r="L545" s="33"/>
      <c r="M545" s="33"/>
      <c r="N545" s="33"/>
      <c r="O545" s="33"/>
      <c r="P545" s="33"/>
      <c r="Q545" s="33"/>
      <c r="R545" s="33"/>
      <c r="S545" s="33"/>
      <c r="T545" s="33"/>
      <c r="U545" s="33"/>
      <c r="V545" s="33"/>
      <c r="W545" s="33"/>
      <c r="X545" s="33"/>
      <c r="Y545" s="33"/>
      <c r="Z545" s="33"/>
    </row>
    <row r="546" spans="1:26" ht="12" customHeight="1" x14ac:dyDescent="0.25">
      <c r="A546" s="33"/>
      <c r="B546" s="33"/>
      <c r="C546" s="33"/>
      <c r="D546" s="33"/>
      <c r="E546" s="33"/>
      <c r="F546" s="33"/>
      <c r="G546" s="33"/>
      <c r="H546" s="99"/>
      <c r="I546" s="33"/>
      <c r="J546" s="33"/>
      <c r="K546" s="33"/>
      <c r="L546" s="33"/>
      <c r="M546" s="33"/>
      <c r="N546" s="33"/>
      <c r="O546" s="33"/>
      <c r="P546" s="33"/>
      <c r="Q546" s="33"/>
      <c r="R546" s="33"/>
      <c r="S546" s="33"/>
      <c r="T546" s="33"/>
      <c r="U546" s="33"/>
      <c r="V546" s="33"/>
      <c r="W546" s="33"/>
      <c r="X546" s="33"/>
      <c r="Y546" s="33"/>
      <c r="Z546" s="33"/>
    </row>
    <row r="547" spans="1:26" ht="12" customHeight="1" x14ac:dyDescent="0.25">
      <c r="A547" s="33"/>
      <c r="B547" s="33"/>
      <c r="C547" s="33"/>
      <c r="D547" s="33"/>
      <c r="E547" s="33"/>
      <c r="F547" s="33"/>
      <c r="G547" s="33"/>
      <c r="H547" s="99"/>
      <c r="I547" s="33"/>
      <c r="J547" s="33"/>
      <c r="K547" s="33"/>
      <c r="L547" s="33"/>
      <c r="M547" s="33"/>
      <c r="N547" s="33"/>
      <c r="O547" s="33"/>
      <c r="P547" s="33"/>
      <c r="Q547" s="33"/>
      <c r="R547" s="33"/>
      <c r="S547" s="33"/>
      <c r="T547" s="33"/>
      <c r="U547" s="33"/>
      <c r="V547" s="33"/>
      <c r="W547" s="33"/>
      <c r="X547" s="33"/>
      <c r="Y547" s="33"/>
      <c r="Z547" s="33"/>
    </row>
    <row r="548" spans="1:26" ht="12" customHeight="1" x14ac:dyDescent="0.25">
      <c r="A548" s="33"/>
      <c r="B548" s="33"/>
      <c r="C548" s="33"/>
      <c r="D548" s="33"/>
      <c r="E548" s="33"/>
      <c r="F548" s="33"/>
      <c r="G548" s="33"/>
      <c r="H548" s="99"/>
      <c r="I548" s="33"/>
      <c r="J548" s="33"/>
      <c r="K548" s="33"/>
      <c r="L548" s="33"/>
      <c r="M548" s="33"/>
      <c r="N548" s="33"/>
      <c r="O548" s="33"/>
      <c r="P548" s="33"/>
      <c r="Q548" s="33"/>
      <c r="R548" s="33"/>
      <c r="S548" s="33"/>
      <c r="T548" s="33"/>
      <c r="U548" s="33"/>
      <c r="V548" s="33"/>
      <c r="W548" s="33"/>
      <c r="X548" s="33"/>
      <c r="Y548" s="33"/>
      <c r="Z548" s="33"/>
    </row>
    <row r="549" spans="1:26" ht="12" customHeight="1" x14ac:dyDescent="0.25">
      <c r="A549" s="33"/>
      <c r="B549" s="33"/>
      <c r="C549" s="33"/>
      <c r="D549" s="33"/>
      <c r="E549" s="33"/>
      <c r="F549" s="33"/>
      <c r="G549" s="33"/>
      <c r="H549" s="99"/>
      <c r="I549" s="33"/>
      <c r="J549" s="33"/>
      <c r="K549" s="33"/>
      <c r="L549" s="33"/>
      <c r="M549" s="33"/>
      <c r="N549" s="33"/>
      <c r="O549" s="33"/>
      <c r="P549" s="33"/>
      <c r="Q549" s="33"/>
      <c r="R549" s="33"/>
      <c r="S549" s="33"/>
      <c r="T549" s="33"/>
      <c r="U549" s="33"/>
      <c r="V549" s="33"/>
      <c r="W549" s="33"/>
      <c r="X549" s="33"/>
      <c r="Y549" s="33"/>
      <c r="Z549" s="33"/>
    </row>
    <row r="550" spans="1:26" ht="12" customHeight="1" x14ac:dyDescent="0.25">
      <c r="A550" s="33"/>
      <c r="B550" s="33"/>
      <c r="C550" s="33"/>
      <c r="D550" s="33"/>
      <c r="E550" s="33"/>
      <c r="F550" s="33"/>
      <c r="G550" s="33"/>
      <c r="H550" s="99"/>
      <c r="I550" s="33"/>
      <c r="J550" s="33"/>
      <c r="K550" s="33"/>
      <c r="L550" s="33"/>
      <c r="M550" s="33"/>
      <c r="N550" s="33"/>
      <c r="O550" s="33"/>
      <c r="P550" s="33"/>
      <c r="Q550" s="33"/>
      <c r="R550" s="33"/>
      <c r="S550" s="33"/>
      <c r="T550" s="33"/>
      <c r="U550" s="33"/>
      <c r="V550" s="33"/>
      <c r="W550" s="33"/>
      <c r="X550" s="33"/>
      <c r="Y550" s="33"/>
      <c r="Z550" s="33"/>
    </row>
    <row r="551" spans="1:26" ht="12" customHeight="1" x14ac:dyDescent="0.25">
      <c r="A551" s="33"/>
      <c r="B551" s="33"/>
      <c r="C551" s="33"/>
      <c r="D551" s="33"/>
      <c r="E551" s="33"/>
      <c r="F551" s="33"/>
      <c r="G551" s="33"/>
      <c r="H551" s="99"/>
      <c r="I551" s="33"/>
      <c r="J551" s="33"/>
      <c r="K551" s="33"/>
      <c r="L551" s="33"/>
      <c r="M551" s="33"/>
      <c r="N551" s="33"/>
      <c r="O551" s="33"/>
      <c r="P551" s="33"/>
      <c r="Q551" s="33"/>
      <c r="R551" s="33"/>
      <c r="S551" s="33"/>
      <c r="T551" s="33"/>
      <c r="U551" s="33"/>
      <c r="V551" s="33"/>
      <c r="W551" s="33"/>
      <c r="X551" s="33"/>
      <c r="Y551" s="33"/>
      <c r="Z551" s="33"/>
    </row>
    <row r="552" spans="1:26" ht="12" customHeight="1" x14ac:dyDescent="0.25">
      <c r="A552" s="33"/>
      <c r="B552" s="33"/>
      <c r="C552" s="33"/>
      <c r="D552" s="33"/>
      <c r="E552" s="33"/>
      <c r="F552" s="33"/>
      <c r="G552" s="33"/>
      <c r="H552" s="99"/>
      <c r="I552" s="33"/>
      <c r="J552" s="33"/>
      <c r="K552" s="33"/>
      <c r="L552" s="33"/>
      <c r="M552" s="33"/>
      <c r="N552" s="33"/>
      <c r="O552" s="33"/>
      <c r="P552" s="33"/>
      <c r="Q552" s="33"/>
      <c r="R552" s="33"/>
      <c r="S552" s="33"/>
      <c r="T552" s="33"/>
      <c r="U552" s="33"/>
      <c r="V552" s="33"/>
      <c r="W552" s="33"/>
      <c r="X552" s="33"/>
      <c r="Y552" s="33"/>
      <c r="Z552" s="33"/>
    </row>
    <row r="553" spans="1:26" ht="12" customHeight="1" x14ac:dyDescent="0.25">
      <c r="A553" s="33"/>
      <c r="B553" s="33"/>
      <c r="C553" s="33"/>
      <c r="D553" s="33"/>
      <c r="E553" s="33"/>
      <c r="F553" s="33"/>
      <c r="G553" s="33"/>
      <c r="H553" s="99"/>
      <c r="I553" s="33"/>
      <c r="J553" s="33"/>
      <c r="K553" s="33"/>
      <c r="L553" s="33"/>
      <c r="M553" s="33"/>
      <c r="N553" s="33"/>
      <c r="O553" s="33"/>
      <c r="P553" s="33"/>
      <c r="Q553" s="33"/>
      <c r="R553" s="33"/>
      <c r="S553" s="33"/>
      <c r="T553" s="33"/>
      <c r="U553" s="33"/>
      <c r="V553" s="33"/>
      <c r="W553" s="33"/>
      <c r="X553" s="33"/>
      <c r="Y553" s="33"/>
      <c r="Z553" s="33"/>
    </row>
    <row r="554" spans="1:26" ht="12" customHeight="1" x14ac:dyDescent="0.25">
      <c r="A554" s="33"/>
      <c r="B554" s="33"/>
      <c r="C554" s="33"/>
      <c r="D554" s="33"/>
      <c r="E554" s="33"/>
      <c r="F554" s="33"/>
      <c r="G554" s="33"/>
      <c r="H554" s="99"/>
      <c r="I554" s="33"/>
      <c r="J554" s="33"/>
      <c r="K554" s="33"/>
      <c r="L554" s="33"/>
      <c r="M554" s="33"/>
      <c r="N554" s="33"/>
      <c r="O554" s="33"/>
      <c r="P554" s="33"/>
      <c r="Q554" s="33"/>
      <c r="R554" s="33"/>
      <c r="S554" s="33"/>
      <c r="T554" s="33"/>
      <c r="U554" s="33"/>
      <c r="V554" s="33"/>
      <c r="W554" s="33"/>
      <c r="X554" s="33"/>
      <c r="Y554" s="33"/>
      <c r="Z554" s="33"/>
    </row>
    <row r="555" spans="1:26" ht="12" customHeight="1" x14ac:dyDescent="0.25">
      <c r="A555" s="33"/>
      <c r="B555" s="33"/>
      <c r="C555" s="33"/>
      <c r="D555" s="33"/>
      <c r="E555" s="33"/>
      <c r="F555" s="33"/>
      <c r="G555" s="33"/>
      <c r="H555" s="99"/>
      <c r="I555" s="33"/>
      <c r="J555" s="33"/>
      <c r="K555" s="33"/>
      <c r="L555" s="33"/>
      <c r="M555" s="33"/>
      <c r="N555" s="33"/>
      <c r="O555" s="33"/>
      <c r="P555" s="33"/>
      <c r="Q555" s="33"/>
      <c r="R555" s="33"/>
      <c r="S555" s="33"/>
      <c r="T555" s="33"/>
      <c r="U555" s="33"/>
      <c r="V555" s="33"/>
      <c r="W555" s="33"/>
      <c r="X555" s="33"/>
      <c r="Y555" s="33"/>
      <c r="Z555" s="33"/>
    </row>
    <row r="556" spans="1:26" ht="12" customHeight="1" x14ac:dyDescent="0.25">
      <c r="A556" s="33"/>
      <c r="B556" s="33"/>
      <c r="C556" s="33"/>
      <c r="D556" s="33"/>
      <c r="E556" s="33"/>
      <c r="F556" s="33"/>
      <c r="G556" s="33"/>
      <c r="H556" s="99"/>
      <c r="I556" s="33"/>
      <c r="J556" s="33"/>
      <c r="K556" s="33"/>
      <c r="L556" s="33"/>
      <c r="M556" s="33"/>
      <c r="N556" s="33"/>
      <c r="O556" s="33"/>
      <c r="P556" s="33"/>
      <c r="Q556" s="33"/>
      <c r="R556" s="33"/>
      <c r="S556" s="33"/>
      <c r="T556" s="33"/>
      <c r="U556" s="33"/>
      <c r="V556" s="33"/>
      <c r="W556" s="33"/>
      <c r="X556" s="33"/>
      <c r="Y556" s="33"/>
      <c r="Z556" s="33"/>
    </row>
    <row r="557" spans="1:26" ht="12" customHeight="1" x14ac:dyDescent="0.25">
      <c r="A557" s="33"/>
      <c r="B557" s="33"/>
      <c r="C557" s="33"/>
      <c r="D557" s="33"/>
      <c r="E557" s="33"/>
      <c r="F557" s="33"/>
      <c r="G557" s="33"/>
      <c r="H557" s="99"/>
      <c r="I557" s="33"/>
      <c r="J557" s="33"/>
      <c r="K557" s="33"/>
      <c r="L557" s="33"/>
      <c r="M557" s="33"/>
      <c r="N557" s="33"/>
      <c r="O557" s="33"/>
      <c r="P557" s="33"/>
      <c r="Q557" s="33"/>
      <c r="R557" s="33"/>
      <c r="S557" s="33"/>
      <c r="T557" s="33"/>
      <c r="U557" s="33"/>
      <c r="V557" s="33"/>
      <c r="W557" s="33"/>
      <c r="X557" s="33"/>
      <c r="Y557" s="33"/>
      <c r="Z557" s="33"/>
    </row>
    <row r="558" spans="1:26" ht="12" customHeight="1" x14ac:dyDescent="0.25">
      <c r="A558" s="33"/>
      <c r="B558" s="33"/>
      <c r="C558" s="33"/>
      <c r="D558" s="33"/>
      <c r="E558" s="33"/>
      <c r="F558" s="33"/>
      <c r="G558" s="33"/>
      <c r="H558" s="99"/>
      <c r="I558" s="33"/>
      <c r="J558" s="33"/>
      <c r="K558" s="33"/>
      <c r="L558" s="33"/>
      <c r="M558" s="33"/>
      <c r="N558" s="33"/>
      <c r="O558" s="33"/>
      <c r="P558" s="33"/>
      <c r="Q558" s="33"/>
      <c r="R558" s="33"/>
      <c r="S558" s="33"/>
      <c r="T558" s="33"/>
      <c r="U558" s="33"/>
      <c r="V558" s="33"/>
      <c r="W558" s="33"/>
      <c r="X558" s="33"/>
      <c r="Y558" s="33"/>
      <c r="Z558" s="33"/>
    </row>
    <row r="559" spans="1:26" ht="12" customHeight="1" x14ac:dyDescent="0.25">
      <c r="A559" s="33"/>
      <c r="B559" s="33"/>
      <c r="C559" s="33"/>
      <c r="D559" s="33"/>
      <c r="E559" s="33"/>
      <c r="F559" s="33"/>
      <c r="G559" s="33"/>
      <c r="H559" s="99"/>
      <c r="I559" s="33"/>
      <c r="J559" s="33"/>
      <c r="K559" s="33"/>
      <c r="L559" s="33"/>
      <c r="M559" s="33"/>
      <c r="N559" s="33"/>
      <c r="O559" s="33"/>
      <c r="P559" s="33"/>
      <c r="Q559" s="33"/>
      <c r="R559" s="33"/>
      <c r="S559" s="33"/>
      <c r="T559" s="33"/>
      <c r="U559" s="33"/>
      <c r="V559" s="33"/>
      <c r="W559" s="33"/>
      <c r="X559" s="33"/>
      <c r="Y559" s="33"/>
      <c r="Z559" s="33"/>
    </row>
    <row r="560" spans="1:26" ht="12" customHeight="1" x14ac:dyDescent="0.25">
      <c r="A560" s="33"/>
      <c r="B560" s="33"/>
      <c r="C560" s="33"/>
      <c r="D560" s="33"/>
      <c r="E560" s="33"/>
      <c r="F560" s="33"/>
      <c r="G560" s="33"/>
      <c r="H560" s="99"/>
      <c r="I560" s="33"/>
      <c r="J560" s="33"/>
      <c r="K560" s="33"/>
      <c r="L560" s="33"/>
      <c r="M560" s="33"/>
      <c r="N560" s="33"/>
      <c r="O560" s="33"/>
      <c r="P560" s="33"/>
      <c r="Q560" s="33"/>
      <c r="R560" s="33"/>
      <c r="S560" s="33"/>
      <c r="T560" s="33"/>
      <c r="U560" s="33"/>
      <c r="V560" s="33"/>
      <c r="W560" s="33"/>
      <c r="X560" s="33"/>
      <c r="Y560" s="33"/>
      <c r="Z560" s="33"/>
    </row>
    <row r="561" spans="1:26" ht="12" customHeight="1" x14ac:dyDescent="0.25">
      <c r="A561" s="33"/>
      <c r="B561" s="33"/>
      <c r="C561" s="33"/>
      <c r="D561" s="33"/>
      <c r="E561" s="33"/>
      <c r="F561" s="33"/>
      <c r="G561" s="33"/>
      <c r="H561" s="99"/>
      <c r="I561" s="33"/>
      <c r="J561" s="33"/>
      <c r="K561" s="33"/>
      <c r="L561" s="33"/>
      <c r="M561" s="33"/>
      <c r="N561" s="33"/>
      <c r="O561" s="33"/>
      <c r="P561" s="33"/>
      <c r="Q561" s="33"/>
      <c r="R561" s="33"/>
      <c r="S561" s="33"/>
      <c r="T561" s="33"/>
      <c r="U561" s="33"/>
      <c r="V561" s="33"/>
      <c r="W561" s="33"/>
      <c r="X561" s="33"/>
      <c r="Y561" s="33"/>
      <c r="Z561" s="33"/>
    </row>
    <row r="562" spans="1:26" ht="12" customHeight="1" x14ac:dyDescent="0.25">
      <c r="A562" s="33"/>
      <c r="B562" s="33"/>
      <c r="C562" s="33"/>
      <c r="D562" s="33"/>
      <c r="E562" s="33"/>
      <c r="F562" s="33"/>
      <c r="G562" s="33"/>
      <c r="H562" s="99"/>
      <c r="I562" s="33"/>
      <c r="J562" s="33"/>
      <c r="K562" s="33"/>
      <c r="L562" s="33"/>
      <c r="M562" s="33"/>
      <c r="N562" s="33"/>
      <c r="O562" s="33"/>
      <c r="P562" s="33"/>
      <c r="Q562" s="33"/>
      <c r="R562" s="33"/>
      <c r="S562" s="33"/>
      <c r="T562" s="33"/>
      <c r="U562" s="33"/>
      <c r="V562" s="33"/>
      <c r="W562" s="33"/>
      <c r="X562" s="33"/>
      <c r="Y562" s="33"/>
      <c r="Z562" s="33"/>
    </row>
    <row r="563" spans="1:26" ht="12" customHeight="1" x14ac:dyDescent="0.25">
      <c r="A563" s="33"/>
      <c r="B563" s="33"/>
      <c r="C563" s="33"/>
      <c r="D563" s="33"/>
      <c r="E563" s="33"/>
      <c r="F563" s="33"/>
      <c r="G563" s="33"/>
      <c r="H563" s="99"/>
      <c r="I563" s="33"/>
      <c r="J563" s="33"/>
      <c r="K563" s="33"/>
      <c r="L563" s="33"/>
      <c r="M563" s="33"/>
      <c r="N563" s="33"/>
      <c r="O563" s="33"/>
      <c r="P563" s="33"/>
      <c r="Q563" s="33"/>
      <c r="R563" s="33"/>
      <c r="S563" s="33"/>
      <c r="T563" s="33"/>
      <c r="U563" s="33"/>
      <c r="V563" s="33"/>
      <c r="W563" s="33"/>
      <c r="X563" s="33"/>
      <c r="Y563" s="33"/>
      <c r="Z563" s="33"/>
    </row>
    <row r="564" spans="1:26" ht="12" customHeight="1" x14ac:dyDescent="0.25">
      <c r="A564" s="33"/>
      <c r="B564" s="33"/>
      <c r="C564" s="33"/>
      <c r="D564" s="33"/>
      <c r="E564" s="33"/>
      <c r="F564" s="33"/>
      <c r="G564" s="33"/>
      <c r="H564" s="99"/>
      <c r="I564" s="33"/>
      <c r="J564" s="33"/>
      <c r="K564" s="33"/>
      <c r="L564" s="33"/>
      <c r="M564" s="33"/>
      <c r="N564" s="33"/>
      <c r="O564" s="33"/>
      <c r="P564" s="33"/>
      <c r="Q564" s="33"/>
      <c r="R564" s="33"/>
      <c r="S564" s="33"/>
      <c r="T564" s="33"/>
      <c r="U564" s="33"/>
      <c r="V564" s="33"/>
      <c r="W564" s="33"/>
      <c r="X564" s="33"/>
      <c r="Y564" s="33"/>
      <c r="Z564" s="33"/>
    </row>
    <row r="565" spans="1:26" ht="12" customHeight="1" x14ac:dyDescent="0.25">
      <c r="A565" s="33"/>
      <c r="B565" s="33"/>
      <c r="C565" s="33"/>
      <c r="D565" s="33"/>
      <c r="E565" s="33"/>
      <c r="F565" s="33"/>
      <c r="G565" s="33"/>
      <c r="H565" s="99"/>
      <c r="I565" s="33"/>
      <c r="J565" s="33"/>
      <c r="K565" s="33"/>
      <c r="L565" s="33"/>
      <c r="M565" s="33"/>
      <c r="N565" s="33"/>
      <c r="O565" s="33"/>
      <c r="P565" s="33"/>
      <c r="Q565" s="33"/>
      <c r="R565" s="33"/>
      <c r="S565" s="33"/>
      <c r="T565" s="33"/>
      <c r="U565" s="33"/>
      <c r="V565" s="33"/>
      <c r="W565" s="33"/>
      <c r="X565" s="33"/>
      <c r="Y565" s="33"/>
      <c r="Z565" s="33"/>
    </row>
    <row r="566" spans="1:26" ht="12" customHeight="1" x14ac:dyDescent="0.25">
      <c r="A566" s="33"/>
      <c r="B566" s="33"/>
      <c r="C566" s="33"/>
      <c r="D566" s="33"/>
      <c r="E566" s="33"/>
      <c r="F566" s="33"/>
      <c r="G566" s="33"/>
      <c r="H566" s="99"/>
      <c r="I566" s="33"/>
      <c r="J566" s="33"/>
      <c r="K566" s="33"/>
      <c r="L566" s="33"/>
      <c r="M566" s="33"/>
      <c r="N566" s="33"/>
      <c r="O566" s="33"/>
      <c r="P566" s="33"/>
      <c r="Q566" s="33"/>
      <c r="R566" s="33"/>
      <c r="S566" s="33"/>
      <c r="T566" s="33"/>
      <c r="U566" s="33"/>
      <c r="V566" s="33"/>
      <c r="W566" s="33"/>
      <c r="X566" s="33"/>
      <c r="Y566" s="33"/>
      <c r="Z566" s="33"/>
    </row>
    <row r="567" spans="1:26" ht="12" customHeight="1" x14ac:dyDescent="0.25">
      <c r="A567" s="33"/>
      <c r="B567" s="33"/>
      <c r="C567" s="33"/>
      <c r="D567" s="33"/>
      <c r="E567" s="33"/>
      <c r="F567" s="33"/>
      <c r="G567" s="33"/>
      <c r="H567" s="99"/>
      <c r="I567" s="33"/>
      <c r="J567" s="33"/>
      <c r="K567" s="33"/>
      <c r="L567" s="33"/>
      <c r="M567" s="33"/>
      <c r="N567" s="33"/>
      <c r="O567" s="33"/>
      <c r="P567" s="33"/>
      <c r="Q567" s="33"/>
      <c r="R567" s="33"/>
      <c r="S567" s="33"/>
      <c r="T567" s="33"/>
      <c r="U567" s="33"/>
      <c r="V567" s="33"/>
      <c r="W567" s="33"/>
      <c r="X567" s="33"/>
      <c r="Y567" s="33"/>
      <c r="Z567" s="33"/>
    </row>
    <row r="568" spans="1:26" ht="12" customHeight="1" x14ac:dyDescent="0.25">
      <c r="A568" s="33"/>
      <c r="B568" s="33"/>
      <c r="C568" s="33"/>
      <c r="D568" s="33"/>
      <c r="E568" s="33"/>
      <c r="F568" s="33"/>
      <c r="G568" s="33"/>
      <c r="H568" s="99"/>
      <c r="I568" s="33"/>
      <c r="J568" s="33"/>
      <c r="K568" s="33"/>
      <c r="L568" s="33"/>
      <c r="M568" s="33"/>
      <c r="N568" s="33"/>
      <c r="O568" s="33"/>
      <c r="P568" s="33"/>
      <c r="Q568" s="33"/>
      <c r="R568" s="33"/>
      <c r="S568" s="33"/>
      <c r="T568" s="33"/>
      <c r="U568" s="33"/>
      <c r="V568" s="33"/>
      <c r="W568" s="33"/>
      <c r="X568" s="33"/>
      <c r="Y568" s="33"/>
      <c r="Z568" s="33"/>
    </row>
    <row r="569" spans="1:26" ht="12" customHeight="1" x14ac:dyDescent="0.25">
      <c r="A569" s="33"/>
      <c r="B569" s="33"/>
      <c r="C569" s="33"/>
      <c r="D569" s="33"/>
      <c r="E569" s="33"/>
      <c r="F569" s="33"/>
      <c r="G569" s="33"/>
      <c r="H569" s="99"/>
      <c r="I569" s="33"/>
      <c r="J569" s="33"/>
      <c r="K569" s="33"/>
      <c r="L569" s="33"/>
      <c r="M569" s="33"/>
      <c r="N569" s="33"/>
      <c r="O569" s="33"/>
      <c r="P569" s="33"/>
      <c r="Q569" s="33"/>
      <c r="R569" s="33"/>
      <c r="S569" s="33"/>
      <c r="T569" s="33"/>
      <c r="U569" s="33"/>
      <c r="V569" s="33"/>
      <c r="W569" s="33"/>
      <c r="X569" s="33"/>
      <c r="Y569" s="33"/>
      <c r="Z569" s="33"/>
    </row>
    <row r="570" spans="1:26" ht="12" customHeight="1" x14ac:dyDescent="0.25">
      <c r="A570" s="33"/>
      <c r="B570" s="33"/>
      <c r="C570" s="33"/>
      <c r="D570" s="33"/>
      <c r="E570" s="33"/>
      <c r="F570" s="33"/>
      <c r="G570" s="33"/>
      <c r="H570" s="99"/>
      <c r="I570" s="33"/>
      <c r="J570" s="33"/>
      <c r="K570" s="33"/>
      <c r="L570" s="33"/>
      <c r="M570" s="33"/>
      <c r="N570" s="33"/>
      <c r="O570" s="33"/>
      <c r="P570" s="33"/>
      <c r="Q570" s="33"/>
      <c r="R570" s="33"/>
      <c r="S570" s="33"/>
      <c r="T570" s="33"/>
      <c r="U570" s="33"/>
      <c r="V570" s="33"/>
      <c r="W570" s="33"/>
      <c r="X570" s="33"/>
      <c r="Y570" s="33"/>
      <c r="Z570" s="33"/>
    </row>
    <row r="571" spans="1:26" ht="12" customHeight="1" x14ac:dyDescent="0.25">
      <c r="A571" s="33"/>
      <c r="B571" s="33"/>
      <c r="C571" s="33"/>
      <c r="D571" s="33"/>
      <c r="E571" s="33"/>
      <c r="F571" s="33"/>
      <c r="G571" s="33"/>
      <c r="H571" s="99"/>
      <c r="I571" s="33"/>
      <c r="J571" s="33"/>
      <c r="K571" s="33"/>
      <c r="L571" s="33"/>
      <c r="M571" s="33"/>
      <c r="N571" s="33"/>
      <c r="O571" s="33"/>
      <c r="P571" s="33"/>
      <c r="Q571" s="33"/>
      <c r="R571" s="33"/>
      <c r="S571" s="33"/>
      <c r="T571" s="33"/>
      <c r="U571" s="33"/>
      <c r="V571" s="33"/>
      <c r="W571" s="33"/>
      <c r="X571" s="33"/>
      <c r="Y571" s="33"/>
      <c r="Z571" s="33"/>
    </row>
    <row r="572" spans="1:26" ht="12" customHeight="1" x14ac:dyDescent="0.25">
      <c r="A572" s="33"/>
      <c r="B572" s="33"/>
      <c r="C572" s="33"/>
      <c r="D572" s="33"/>
      <c r="E572" s="33"/>
      <c r="F572" s="33"/>
      <c r="G572" s="33"/>
      <c r="H572" s="99"/>
      <c r="I572" s="33"/>
      <c r="J572" s="33"/>
      <c r="K572" s="33"/>
      <c r="L572" s="33"/>
      <c r="M572" s="33"/>
      <c r="N572" s="33"/>
      <c r="O572" s="33"/>
      <c r="P572" s="33"/>
      <c r="Q572" s="33"/>
      <c r="R572" s="33"/>
      <c r="S572" s="33"/>
      <c r="T572" s="33"/>
      <c r="U572" s="33"/>
      <c r="V572" s="33"/>
      <c r="W572" s="33"/>
      <c r="X572" s="33"/>
      <c r="Y572" s="33"/>
      <c r="Z572" s="33"/>
    </row>
    <row r="573" spans="1:26" ht="12" customHeight="1" x14ac:dyDescent="0.25">
      <c r="A573" s="33"/>
      <c r="B573" s="33"/>
      <c r="C573" s="33"/>
      <c r="D573" s="33"/>
      <c r="E573" s="33"/>
      <c r="F573" s="33"/>
      <c r="G573" s="33"/>
      <c r="H573" s="99"/>
      <c r="I573" s="33"/>
      <c r="J573" s="33"/>
      <c r="K573" s="33"/>
      <c r="L573" s="33"/>
      <c r="M573" s="33"/>
      <c r="N573" s="33"/>
      <c r="O573" s="33"/>
      <c r="P573" s="33"/>
      <c r="Q573" s="33"/>
      <c r="R573" s="33"/>
      <c r="S573" s="33"/>
      <c r="T573" s="33"/>
      <c r="U573" s="33"/>
      <c r="V573" s="33"/>
      <c r="W573" s="33"/>
      <c r="X573" s="33"/>
      <c r="Y573" s="33"/>
      <c r="Z573" s="33"/>
    </row>
    <row r="574" spans="1:26" ht="12" customHeight="1" x14ac:dyDescent="0.25">
      <c r="A574" s="33"/>
      <c r="B574" s="33"/>
      <c r="C574" s="33"/>
      <c r="D574" s="33"/>
      <c r="E574" s="33"/>
      <c r="F574" s="33"/>
      <c r="G574" s="33"/>
      <c r="H574" s="99"/>
      <c r="I574" s="33"/>
      <c r="J574" s="33"/>
      <c r="K574" s="33"/>
      <c r="L574" s="33"/>
      <c r="M574" s="33"/>
      <c r="N574" s="33"/>
      <c r="O574" s="33"/>
      <c r="P574" s="33"/>
      <c r="Q574" s="33"/>
      <c r="R574" s="33"/>
      <c r="S574" s="33"/>
      <c r="T574" s="33"/>
      <c r="U574" s="33"/>
      <c r="V574" s="33"/>
      <c r="W574" s="33"/>
      <c r="X574" s="33"/>
      <c r="Y574" s="33"/>
      <c r="Z574" s="33"/>
    </row>
    <row r="575" spans="1:26" ht="12" customHeight="1" x14ac:dyDescent="0.25">
      <c r="A575" s="33"/>
      <c r="B575" s="33"/>
      <c r="C575" s="33"/>
      <c r="D575" s="33"/>
      <c r="E575" s="33"/>
      <c r="F575" s="33"/>
      <c r="G575" s="33"/>
      <c r="H575" s="99"/>
      <c r="I575" s="33"/>
      <c r="J575" s="33"/>
      <c r="K575" s="33"/>
      <c r="L575" s="33"/>
      <c r="M575" s="33"/>
      <c r="N575" s="33"/>
      <c r="O575" s="33"/>
      <c r="P575" s="33"/>
      <c r="Q575" s="33"/>
      <c r="R575" s="33"/>
      <c r="S575" s="33"/>
      <c r="T575" s="33"/>
      <c r="U575" s="33"/>
      <c r="V575" s="33"/>
      <c r="W575" s="33"/>
      <c r="X575" s="33"/>
      <c r="Y575" s="33"/>
      <c r="Z575" s="33"/>
    </row>
    <row r="576" spans="1:26" ht="12" customHeight="1" x14ac:dyDescent="0.25">
      <c r="A576" s="33"/>
      <c r="B576" s="33"/>
      <c r="C576" s="33"/>
      <c r="D576" s="33"/>
      <c r="E576" s="33"/>
      <c r="F576" s="33"/>
      <c r="G576" s="33"/>
      <c r="H576" s="99"/>
      <c r="I576" s="33"/>
      <c r="J576" s="33"/>
      <c r="K576" s="33"/>
      <c r="L576" s="33"/>
      <c r="M576" s="33"/>
      <c r="N576" s="33"/>
      <c r="O576" s="33"/>
      <c r="P576" s="33"/>
      <c r="Q576" s="33"/>
      <c r="R576" s="33"/>
      <c r="S576" s="33"/>
      <c r="T576" s="33"/>
      <c r="U576" s="33"/>
      <c r="V576" s="33"/>
      <c r="W576" s="33"/>
      <c r="X576" s="33"/>
      <c r="Y576" s="33"/>
      <c r="Z576" s="33"/>
    </row>
    <row r="577" spans="1:26" ht="12" customHeight="1" x14ac:dyDescent="0.25">
      <c r="A577" s="33"/>
      <c r="B577" s="33"/>
      <c r="C577" s="33"/>
      <c r="D577" s="33"/>
      <c r="E577" s="33"/>
      <c r="F577" s="33"/>
      <c r="G577" s="33"/>
      <c r="H577" s="99"/>
      <c r="I577" s="33"/>
      <c r="J577" s="33"/>
      <c r="K577" s="33"/>
      <c r="L577" s="33"/>
      <c r="M577" s="33"/>
      <c r="N577" s="33"/>
      <c r="O577" s="33"/>
      <c r="P577" s="33"/>
      <c r="Q577" s="33"/>
      <c r="R577" s="33"/>
      <c r="S577" s="33"/>
      <c r="T577" s="33"/>
      <c r="U577" s="33"/>
      <c r="V577" s="33"/>
      <c r="W577" s="33"/>
      <c r="X577" s="33"/>
      <c r="Y577" s="33"/>
      <c r="Z577" s="33"/>
    </row>
    <row r="578" spans="1:26" ht="12" customHeight="1" x14ac:dyDescent="0.25">
      <c r="A578" s="33"/>
      <c r="B578" s="33"/>
      <c r="C578" s="33"/>
      <c r="D578" s="33"/>
      <c r="E578" s="33"/>
      <c r="F578" s="33"/>
      <c r="G578" s="33"/>
      <c r="H578" s="99"/>
      <c r="I578" s="33"/>
      <c r="J578" s="33"/>
      <c r="K578" s="33"/>
      <c r="L578" s="33"/>
      <c r="M578" s="33"/>
      <c r="N578" s="33"/>
      <c r="O578" s="33"/>
      <c r="P578" s="33"/>
      <c r="Q578" s="33"/>
      <c r="R578" s="33"/>
      <c r="S578" s="33"/>
      <c r="T578" s="33"/>
      <c r="U578" s="33"/>
      <c r="V578" s="33"/>
      <c r="W578" s="33"/>
      <c r="X578" s="33"/>
      <c r="Y578" s="33"/>
      <c r="Z578" s="33"/>
    </row>
    <row r="579" spans="1:26" ht="12" customHeight="1" x14ac:dyDescent="0.25">
      <c r="A579" s="33"/>
      <c r="B579" s="33"/>
      <c r="C579" s="33"/>
      <c r="D579" s="33"/>
      <c r="E579" s="33"/>
      <c r="F579" s="33"/>
      <c r="G579" s="33"/>
      <c r="H579" s="99"/>
      <c r="I579" s="33"/>
      <c r="J579" s="33"/>
      <c r="K579" s="33"/>
      <c r="L579" s="33"/>
      <c r="M579" s="33"/>
      <c r="N579" s="33"/>
      <c r="O579" s="33"/>
      <c r="P579" s="33"/>
      <c r="Q579" s="33"/>
      <c r="R579" s="33"/>
      <c r="S579" s="33"/>
      <c r="T579" s="33"/>
      <c r="U579" s="33"/>
      <c r="V579" s="33"/>
      <c r="W579" s="33"/>
      <c r="X579" s="33"/>
      <c r="Y579" s="33"/>
      <c r="Z579" s="33"/>
    </row>
    <row r="580" spans="1:26" ht="12" customHeight="1" x14ac:dyDescent="0.25">
      <c r="A580" s="33"/>
      <c r="B580" s="33"/>
      <c r="C580" s="33"/>
      <c r="D580" s="33"/>
      <c r="E580" s="33"/>
      <c r="F580" s="33"/>
      <c r="G580" s="33"/>
      <c r="H580" s="99"/>
      <c r="I580" s="33"/>
      <c r="J580" s="33"/>
      <c r="K580" s="33"/>
      <c r="L580" s="33"/>
      <c r="M580" s="33"/>
      <c r="N580" s="33"/>
      <c r="O580" s="33"/>
      <c r="P580" s="33"/>
      <c r="Q580" s="33"/>
      <c r="R580" s="33"/>
      <c r="S580" s="33"/>
      <c r="T580" s="33"/>
      <c r="U580" s="33"/>
      <c r="V580" s="33"/>
      <c r="W580" s="33"/>
      <c r="X580" s="33"/>
      <c r="Y580" s="33"/>
      <c r="Z580" s="33"/>
    </row>
    <row r="581" spans="1:26" ht="12" customHeight="1" x14ac:dyDescent="0.25">
      <c r="A581" s="33"/>
      <c r="B581" s="33"/>
      <c r="C581" s="33"/>
      <c r="D581" s="33"/>
      <c r="E581" s="33"/>
      <c r="F581" s="33"/>
      <c r="G581" s="33"/>
      <c r="H581" s="99"/>
      <c r="I581" s="33"/>
      <c r="J581" s="33"/>
      <c r="K581" s="33"/>
      <c r="L581" s="33"/>
      <c r="M581" s="33"/>
      <c r="N581" s="33"/>
      <c r="O581" s="33"/>
      <c r="P581" s="33"/>
      <c r="Q581" s="33"/>
      <c r="R581" s="33"/>
      <c r="S581" s="33"/>
      <c r="T581" s="33"/>
      <c r="U581" s="33"/>
      <c r="V581" s="33"/>
      <c r="W581" s="33"/>
      <c r="X581" s="33"/>
      <c r="Y581" s="33"/>
      <c r="Z581" s="33"/>
    </row>
    <row r="582" spans="1:26" ht="12" customHeight="1" x14ac:dyDescent="0.25">
      <c r="A582" s="33"/>
      <c r="B582" s="33"/>
      <c r="C582" s="33"/>
      <c r="D582" s="33"/>
      <c r="E582" s="33"/>
      <c r="F582" s="33"/>
      <c r="G582" s="33"/>
      <c r="H582" s="99"/>
      <c r="I582" s="33"/>
      <c r="J582" s="33"/>
      <c r="K582" s="33"/>
      <c r="L582" s="33"/>
      <c r="M582" s="33"/>
      <c r="N582" s="33"/>
      <c r="O582" s="33"/>
      <c r="P582" s="33"/>
      <c r="Q582" s="33"/>
      <c r="R582" s="33"/>
      <c r="S582" s="33"/>
      <c r="T582" s="33"/>
      <c r="U582" s="33"/>
      <c r="V582" s="33"/>
      <c r="W582" s="33"/>
      <c r="X582" s="33"/>
      <c r="Y582" s="33"/>
      <c r="Z582" s="33"/>
    </row>
    <row r="583" spans="1:26" ht="12" customHeight="1" x14ac:dyDescent="0.25">
      <c r="A583" s="33"/>
      <c r="B583" s="33"/>
      <c r="C583" s="33"/>
      <c r="D583" s="33"/>
      <c r="E583" s="33"/>
      <c r="F583" s="33"/>
      <c r="G583" s="33"/>
      <c r="H583" s="99"/>
      <c r="I583" s="33"/>
      <c r="J583" s="33"/>
      <c r="K583" s="33"/>
      <c r="L583" s="33"/>
      <c r="M583" s="33"/>
      <c r="N583" s="33"/>
      <c r="O583" s="33"/>
      <c r="P583" s="33"/>
      <c r="Q583" s="33"/>
      <c r="R583" s="33"/>
      <c r="S583" s="33"/>
      <c r="T583" s="33"/>
      <c r="U583" s="33"/>
      <c r="V583" s="33"/>
      <c r="W583" s="33"/>
      <c r="X583" s="33"/>
      <c r="Y583" s="33"/>
      <c r="Z583" s="33"/>
    </row>
    <row r="584" spans="1:26" ht="12" customHeight="1" x14ac:dyDescent="0.25">
      <c r="A584" s="33"/>
      <c r="B584" s="33"/>
      <c r="C584" s="33"/>
      <c r="D584" s="33"/>
      <c r="E584" s="33"/>
      <c r="F584" s="33"/>
      <c r="G584" s="33"/>
      <c r="H584" s="99"/>
      <c r="I584" s="33"/>
      <c r="J584" s="33"/>
      <c r="K584" s="33"/>
      <c r="L584" s="33"/>
      <c r="M584" s="33"/>
      <c r="N584" s="33"/>
      <c r="O584" s="33"/>
      <c r="P584" s="33"/>
      <c r="Q584" s="33"/>
      <c r="R584" s="33"/>
      <c r="S584" s="33"/>
      <c r="T584" s="33"/>
      <c r="U584" s="33"/>
      <c r="V584" s="33"/>
      <c r="W584" s="33"/>
      <c r="X584" s="33"/>
      <c r="Y584" s="33"/>
      <c r="Z584" s="33"/>
    </row>
    <row r="585" spans="1:26" ht="12" customHeight="1" x14ac:dyDescent="0.25">
      <c r="A585" s="33"/>
      <c r="B585" s="33"/>
      <c r="C585" s="33"/>
      <c r="D585" s="33"/>
      <c r="E585" s="33"/>
      <c r="F585" s="33"/>
      <c r="G585" s="33"/>
      <c r="H585" s="99"/>
      <c r="I585" s="33"/>
      <c r="J585" s="33"/>
      <c r="K585" s="33"/>
      <c r="L585" s="33"/>
      <c r="M585" s="33"/>
      <c r="N585" s="33"/>
      <c r="O585" s="33"/>
      <c r="P585" s="33"/>
      <c r="Q585" s="33"/>
      <c r="R585" s="33"/>
      <c r="S585" s="33"/>
      <c r="T585" s="33"/>
      <c r="U585" s="33"/>
      <c r="V585" s="33"/>
      <c r="W585" s="33"/>
      <c r="X585" s="33"/>
      <c r="Y585" s="33"/>
      <c r="Z585" s="33"/>
    </row>
    <row r="586" spans="1:26" ht="12" customHeight="1" x14ac:dyDescent="0.25">
      <c r="A586" s="33"/>
      <c r="B586" s="33"/>
      <c r="C586" s="33"/>
      <c r="D586" s="33"/>
      <c r="E586" s="33"/>
      <c r="F586" s="33"/>
      <c r="G586" s="33"/>
      <c r="H586" s="99"/>
      <c r="I586" s="33"/>
      <c r="J586" s="33"/>
      <c r="K586" s="33"/>
      <c r="L586" s="33"/>
      <c r="M586" s="33"/>
      <c r="N586" s="33"/>
      <c r="O586" s="33"/>
      <c r="P586" s="33"/>
      <c r="Q586" s="33"/>
      <c r="R586" s="33"/>
      <c r="S586" s="33"/>
      <c r="T586" s="33"/>
      <c r="U586" s="33"/>
      <c r="V586" s="33"/>
      <c r="W586" s="33"/>
      <c r="X586" s="33"/>
      <c r="Y586" s="33"/>
      <c r="Z586" s="33"/>
    </row>
    <row r="587" spans="1:26" ht="12" customHeight="1" x14ac:dyDescent="0.25">
      <c r="A587" s="33"/>
      <c r="B587" s="33"/>
      <c r="C587" s="33"/>
      <c r="D587" s="33"/>
      <c r="E587" s="33"/>
      <c r="F587" s="33"/>
      <c r="G587" s="33"/>
      <c r="H587" s="99"/>
      <c r="I587" s="33"/>
      <c r="J587" s="33"/>
      <c r="K587" s="33"/>
      <c r="L587" s="33"/>
      <c r="M587" s="33"/>
      <c r="N587" s="33"/>
      <c r="O587" s="33"/>
      <c r="P587" s="33"/>
      <c r="Q587" s="33"/>
      <c r="R587" s="33"/>
      <c r="S587" s="33"/>
      <c r="T587" s="33"/>
      <c r="U587" s="33"/>
      <c r="V587" s="33"/>
      <c r="W587" s="33"/>
      <c r="X587" s="33"/>
      <c r="Y587" s="33"/>
      <c r="Z587" s="33"/>
    </row>
    <row r="588" spans="1:26" ht="12" customHeight="1" x14ac:dyDescent="0.25">
      <c r="A588" s="33"/>
      <c r="B588" s="33"/>
      <c r="C588" s="33"/>
      <c r="D588" s="33"/>
      <c r="E588" s="33"/>
      <c r="F588" s="33"/>
      <c r="G588" s="33"/>
      <c r="H588" s="99"/>
      <c r="I588" s="33"/>
      <c r="J588" s="33"/>
      <c r="K588" s="33"/>
      <c r="L588" s="33"/>
      <c r="M588" s="33"/>
      <c r="N588" s="33"/>
      <c r="O588" s="33"/>
      <c r="P588" s="33"/>
      <c r="Q588" s="33"/>
      <c r="R588" s="33"/>
      <c r="S588" s="33"/>
      <c r="T588" s="33"/>
      <c r="U588" s="33"/>
      <c r="V588" s="33"/>
      <c r="W588" s="33"/>
      <c r="X588" s="33"/>
      <c r="Y588" s="33"/>
      <c r="Z588" s="33"/>
    </row>
    <row r="589" spans="1:26" ht="12" customHeight="1" x14ac:dyDescent="0.25">
      <c r="A589" s="33"/>
      <c r="B589" s="33"/>
      <c r="C589" s="33"/>
      <c r="D589" s="33"/>
      <c r="E589" s="33"/>
      <c r="F589" s="33"/>
      <c r="G589" s="33"/>
      <c r="H589" s="99"/>
      <c r="I589" s="33"/>
      <c r="J589" s="33"/>
      <c r="K589" s="33"/>
      <c r="L589" s="33"/>
      <c r="M589" s="33"/>
      <c r="N589" s="33"/>
      <c r="O589" s="33"/>
      <c r="P589" s="33"/>
      <c r="Q589" s="33"/>
      <c r="R589" s="33"/>
      <c r="S589" s="33"/>
      <c r="T589" s="33"/>
      <c r="U589" s="33"/>
      <c r="V589" s="33"/>
      <c r="W589" s="33"/>
      <c r="X589" s="33"/>
      <c r="Y589" s="33"/>
      <c r="Z589" s="33"/>
    </row>
    <row r="590" spans="1:26" ht="12" customHeight="1" x14ac:dyDescent="0.25">
      <c r="A590" s="33"/>
      <c r="B590" s="33"/>
      <c r="C590" s="33"/>
      <c r="D590" s="33"/>
      <c r="E590" s="33"/>
      <c r="F590" s="33"/>
      <c r="G590" s="33"/>
      <c r="H590" s="99"/>
      <c r="I590" s="33"/>
      <c r="J590" s="33"/>
      <c r="K590" s="33"/>
      <c r="L590" s="33"/>
      <c r="M590" s="33"/>
      <c r="N590" s="33"/>
      <c r="O590" s="33"/>
      <c r="P590" s="33"/>
      <c r="Q590" s="33"/>
      <c r="R590" s="33"/>
      <c r="S590" s="33"/>
      <c r="T590" s="33"/>
      <c r="U590" s="33"/>
      <c r="V590" s="33"/>
      <c r="W590" s="33"/>
      <c r="X590" s="33"/>
      <c r="Y590" s="33"/>
      <c r="Z590" s="33"/>
    </row>
    <row r="591" spans="1:26" ht="12" customHeight="1" x14ac:dyDescent="0.25">
      <c r="A591" s="33"/>
      <c r="B591" s="33"/>
      <c r="C591" s="33"/>
      <c r="D591" s="33"/>
      <c r="E591" s="33"/>
      <c r="F591" s="33"/>
      <c r="G591" s="33"/>
      <c r="H591" s="99"/>
      <c r="I591" s="33"/>
      <c r="J591" s="33"/>
      <c r="K591" s="33"/>
      <c r="L591" s="33"/>
      <c r="M591" s="33"/>
      <c r="N591" s="33"/>
      <c r="O591" s="33"/>
      <c r="P591" s="33"/>
      <c r="Q591" s="33"/>
      <c r="R591" s="33"/>
      <c r="S591" s="33"/>
      <c r="T591" s="33"/>
      <c r="U591" s="33"/>
      <c r="V591" s="33"/>
      <c r="W591" s="33"/>
      <c r="X591" s="33"/>
      <c r="Y591" s="33"/>
      <c r="Z591" s="33"/>
    </row>
    <row r="592" spans="1:26" ht="12" customHeight="1" x14ac:dyDescent="0.25">
      <c r="A592" s="33"/>
      <c r="B592" s="33"/>
      <c r="C592" s="33"/>
      <c r="D592" s="33"/>
      <c r="E592" s="33"/>
      <c r="F592" s="33"/>
      <c r="G592" s="33"/>
      <c r="H592" s="99"/>
      <c r="I592" s="33"/>
      <c r="J592" s="33"/>
      <c r="K592" s="33"/>
      <c r="L592" s="33"/>
      <c r="M592" s="33"/>
      <c r="N592" s="33"/>
      <c r="O592" s="33"/>
      <c r="P592" s="33"/>
      <c r="Q592" s="33"/>
      <c r="R592" s="33"/>
      <c r="S592" s="33"/>
      <c r="T592" s="33"/>
      <c r="U592" s="33"/>
      <c r="V592" s="33"/>
      <c r="W592" s="33"/>
      <c r="X592" s="33"/>
      <c r="Y592" s="33"/>
      <c r="Z592" s="33"/>
    </row>
    <row r="593" spans="1:26" ht="12" customHeight="1" x14ac:dyDescent="0.25">
      <c r="A593" s="33"/>
      <c r="B593" s="33"/>
      <c r="C593" s="33"/>
      <c r="D593" s="33"/>
      <c r="E593" s="33"/>
      <c r="F593" s="33"/>
      <c r="G593" s="33"/>
      <c r="H593" s="99"/>
      <c r="I593" s="33"/>
      <c r="J593" s="33"/>
      <c r="K593" s="33"/>
      <c r="L593" s="33"/>
      <c r="M593" s="33"/>
      <c r="N593" s="33"/>
      <c r="O593" s="33"/>
      <c r="P593" s="33"/>
      <c r="Q593" s="33"/>
      <c r="R593" s="33"/>
      <c r="S593" s="33"/>
      <c r="T593" s="33"/>
      <c r="U593" s="33"/>
      <c r="V593" s="33"/>
      <c r="W593" s="33"/>
      <c r="X593" s="33"/>
      <c r="Y593" s="33"/>
      <c r="Z593" s="33"/>
    </row>
    <row r="594" spans="1:26" ht="12" customHeight="1" x14ac:dyDescent="0.25">
      <c r="A594" s="33"/>
      <c r="B594" s="33"/>
      <c r="C594" s="33"/>
      <c r="D594" s="33"/>
      <c r="E594" s="33"/>
      <c r="F594" s="33"/>
      <c r="G594" s="33"/>
      <c r="H594" s="99"/>
      <c r="I594" s="33"/>
      <c r="J594" s="33"/>
      <c r="K594" s="33"/>
      <c r="L594" s="33"/>
      <c r="M594" s="33"/>
      <c r="N594" s="33"/>
      <c r="O594" s="33"/>
      <c r="P594" s="33"/>
      <c r="Q594" s="33"/>
      <c r="R594" s="33"/>
      <c r="S594" s="33"/>
      <c r="T594" s="33"/>
      <c r="U594" s="33"/>
      <c r="V594" s="33"/>
      <c r="W594" s="33"/>
      <c r="X594" s="33"/>
      <c r="Y594" s="33"/>
      <c r="Z594" s="33"/>
    </row>
    <row r="595" spans="1:26" ht="12" customHeight="1" x14ac:dyDescent="0.25">
      <c r="A595" s="33"/>
      <c r="B595" s="33"/>
      <c r="C595" s="33"/>
      <c r="D595" s="33"/>
      <c r="E595" s="33"/>
      <c r="F595" s="33"/>
      <c r="G595" s="33"/>
      <c r="H595" s="99"/>
      <c r="I595" s="33"/>
      <c r="J595" s="33"/>
      <c r="K595" s="33"/>
      <c r="L595" s="33"/>
      <c r="M595" s="33"/>
      <c r="N595" s="33"/>
      <c r="O595" s="33"/>
      <c r="P595" s="33"/>
      <c r="Q595" s="33"/>
      <c r="R595" s="33"/>
      <c r="S595" s="33"/>
      <c r="T595" s="33"/>
      <c r="U595" s="33"/>
      <c r="V595" s="33"/>
      <c r="W595" s="33"/>
      <c r="X595" s="33"/>
      <c r="Y595" s="33"/>
      <c r="Z595" s="33"/>
    </row>
    <row r="596" spans="1:26" ht="12" customHeight="1" x14ac:dyDescent="0.25">
      <c r="A596" s="33"/>
      <c r="B596" s="33"/>
      <c r="C596" s="33"/>
      <c r="D596" s="33"/>
      <c r="E596" s="33"/>
      <c r="F596" s="33"/>
      <c r="G596" s="33"/>
      <c r="H596" s="99"/>
      <c r="I596" s="33"/>
      <c r="J596" s="33"/>
      <c r="K596" s="33"/>
      <c r="L596" s="33"/>
      <c r="M596" s="33"/>
      <c r="N596" s="33"/>
      <c r="O596" s="33"/>
      <c r="P596" s="33"/>
      <c r="Q596" s="33"/>
      <c r="R596" s="33"/>
      <c r="S596" s="33"/>
      <c r="T596" s="33"/>
      <c r="U596" s="33"/>
      <c r="V596" s="33"/>
      <c r="W596" s="33"/>
      <c r="X596" s="33"/>
      <c r="Y596" s="33"/>
      <c r="Z596" s="33"/>
    </row>
    <row r="597" spans="1:26" ht="12" customHeight="1" x14ac:dyDescent="0.25">
      <c r="A597" s="33"/>
      <c r="B597" s="33"/>
      <c r="C597" s="33"/>
      <c r="D597" s="33"/>
      <c r="E597" s="33"/>
      <c r="F597" s="33"/>
      <c r="G597" s="33"/>
      <c r="H597" s="99"/>
      <c r="I597" s="33"/>
      <c r="J597" s="33"/>
      <c r="K597" s="33"/>
      <c r="L597" s="33"/>
      <c r="M597" s="33"/>
      <c r="N597" s="33"/>
      <c r="O597" s="33"/>
      <c r="P597" s="33"/>
      <c r="Q597" s="33"/>
      <c r="R597" s="33"/>
      <c r="S597" s="33"/>
      <c r="T597" s="33"/>
      <c r="U597" s="33"/>
      <c r="V597" s="33"/>
      <c r="W597" s="33"/>
      <c r="X597" s="33"/>
      <c r="Y597" s="33"/>
      <c r="Z597" s="33"/>
    </row>
    <row r="598" spans="1:26" ht="12" customHeight="1" x14ac:dyDescent="0.25">
      <c r="A598" s="33"/>
      <c r="B598" s="33"/>
      <c r="C598" s="33"/>
      <c r="D598" s="33"/>
      <c r="E598" s="33"/>
      <c r="F598" s="33"/>
      <c r="G598" s="33"/>
      <c r="H598" s="99"/>
      <c r="I598" s="33"/>
      <c r="J598" s="33"/>
      <c r="K598" s="33"/>
      <c r="L598" s="33"/>
      <c r="M598" s="33"/>
      <c r="N598" s="33"/>
      <c r="O598" s="33"/>
      <c r="P598" s="33"/>
      <c r="Q598" s="33"/>
      <c r="R598" s="33"/>
      <c r="S598" s="33"/>
      <c r="T598" s="33"/>
      <c r="U598" s="33"/>
      <c r="V598" s="33"/>
      <c r="W598" s="33"/>
      <c r="X598" s="33"/>
      <c r="Y598" s="33"/>
      <c r="Z598" s="33"/>
    </row>
    <row r="599" spans="1:26" ht="12" customHeight="1" x14ac:dyDescent="0.25">
      <c r="A599" s="33"/>
      <c r="B599" s="33"/>
      <c r="C599" s="33"/>
      <c r="D599" s="33"/>
      <c r="E599" s="33"/>
      <c r="F599" s="33"/>
      <c r="G599" s="33"/>
      <c r="H599" s="99"/>
      <c r="I599" s="33"/>
      <c r="J599" s="33"/>
      <c r="K599" s="33"/>
      <c r="L599" s="33"/>
      <c r="M599" s="33"/>
      <c r="N599" s="33"/>
      <c r="O599" s="33"/>
      <c r="P599" s="33"/>
      <c r="Q599" s="33"/>
      <c r="R599" s="33"/>
      <c r="S599" s="33"/>
      <c r="T599" s="33"/>
      <c r="U599" s="33"/>
      <c r="V599" s="33"/>
      <c r="W599" s="33"/>
      <c r="X599" s="33"/>
      <c r="Y599" s="33"/>
      <c r="Z599" s="33"/>
    </row>
    <row r="600" spans="1:26" ht="12" customHeight="1" x14ac:dyDescent="0.25">
      <c r="A600" s="33"/>
      <c r="B600" s="33"/>
      <c r="C600" s="33"/>
      <c r="D600" s="33"/>
      <c r="E600" s="33"/>
      <c r="F600" s="33"/>
      <c r="G600" s="33"/>
      <c r="H600" s="99"/>
      <c r="I600" s="33"/>
      <c r="J600" s="33"/>
      <c r="K600" s="33"/>
      <c r="L600" s="33"/>
      <c r="M600" s="33"/>
      <c r="N600" s="33"/>
      <c r="O600" s="33"/>
      <c r="P600" s="33"/>
      <c r="Q600" s="33"/>
      <c r="R600" s="33"/>
      <c r="S600" s="33"/>
      <c r="T600" s="33"/>
      <c r="U600" s="33"/>
      <c r="V600" s="33"/>
      <c r="W600" s="33"/>
      <c r="X600" s="33"/>
      <c r="Y600" s="33"/>
      <c r="Z600" s="33"/>
    </row>
    <row r="601" spans="1:26" ht="12" customHeight="1" x14ac:dyDescent="0.25">
      <c r="A601" s="33"/>
      <c r="B601" s="33"/>
      <c r="C601" s="33"/>
      <c r="D601" s="33"/>
      <c r="E601" s="33"/>
      <c r="F601" s="33"/>
      <c r="G601" s="33"/>
      <c r="H601" s="99"/>
      <c r="I601" s="33"/>
      <c r="J601" s="33"/>
      <c r="K601" s="33"/>
      <c r="L601" s="33"/>
      <c r="M601" s="33"/>
      <c r="N601" s="33"/>
      <c r="O601" s="33"/>
      <c r="P601" s="33"/>
      <c r="Q601" s="33"/>
      <c r="R601" s="33"/>
      <c r="S601" s="33"/>
      <c r="T601" s="33"/>
      <c r="U601" s="33"/>
      <c r="V601" s="33"/>
      <c r="W601" s="33"/>
      <c r="X601" s="33"/>
      <c r="Y601" s="33"/>
      <c r="Z601" s="33"/>
    </row>
    <row r="602" spans="1:26" ht="12" customHeight="1" x14ac:dyDescent="0.25">
      <c r="A602" s="33"/>
      <c r="B602" s="33"/>
      <c r="C602" s="33"/>
      <c r="D602" s="33"/>
      <c r="E602" s="33"/>
      <c r="F602" s="33"/>
      <c r="G602" s="33"/>
      <c r="H602" s="99"/>
      <c r="I602" s="33"/>
      <c r="J602" s="33"/>
      <c r="K602" s="33"/>
      <c r="L602" s="33"/>
      <c r="M602" s="33"/>
      <c r="N602" s="33"/>
      <c r="O602" s="33"/>
      <c r="P602" s="33"/>
      <c r="Q602" s="33"/>
      <c r="R602" s="33"/>
      <c r="S602" s="33"/>
      <c r="T602" s="33"/>
      <c r="U602" s="33"/>
      <c r="V602" s="33"/>
      <c r="W602" s="33"/>
      <c r="X602" s="33"/>
      <c r="Y602" s="33"/>
      <c r="Z602" s="33"/>
    </row>
    <row r="603" spans="1:26" ht="12" customHeight="1" x14ac:dyDescent="0.25">
      <c r="A603" s="33"/>
      <c r="B603" s="33"/>
      <c r="C603" s="33"/>
      <c r="D603" s="33"/>
      <c r="E603" s="33"/>
      <c r="F603" s="33"/>
      <c r="G603" s="33"/>
      <c r="H603" s="99"/>
      <c r="I603" s="33"/>
      <c r="J603" s="33"/>
      <c r="K603" s="33"/>
      <c r="L603" s="33"/>
      <c r="M603" s="33"/>
      <c r="N603" s="33"/>
      <c r="O603" s="33"/>
      <c r="P603" s="33"/>
      <c r="Q603" s="33"/>
      <c r="R603" s="33"/>
      <c r="S603" s="33"/>
      <c r="T603" s="33"/>
      <c r="U603" s="33"/>
      <c r="V603" s="33"/>
      <c r="W603" s="33"/>
      <c r="X603" s="33"/>
      <c r="Y603" s="33"/>
      <c r="Z603" s="33"/>
    </row>
    <row r="604" spans="1:26" ht="12" customHeight="1" x14ac:dyDescent="0.25">
      <c r="A604" s="33"/>
      <c r="B604" s="33"/>
      <c r="C604" s="33"/>
      <c r="D604" s="33"/>
      <c r="E604" s="33"/>
      <c r="F604" s="33"/>
      <c r="G604" s="33"/>
      <c r="H604" s="99"/>
      <c r="I604" s="33"/>
      <c r="J604" s="33"/>
      <c r="K604" s="33"/>
      <c r="L604" s="33"/>
      <c r="M604" s="33"/>
      <c r="N604" s="33"/>
      <c r="O604" s="33"/>
      <c r="P604" s="33"/>
      <c r="Q604" s="33"/>
      <c r="R604" s="33"/>
      <c r="S604" s="33"/>
      <c r="T604" s="33"/>
      <c r="U604" s="33"/>
      <c r="V604" s="33"/>
      <c r="W604" s="33"/>
      <c r="X604" s="33"/>
      <c r="Y604" s="33"/>
      <c r="Z604" s="33"/>
    </row>
    <row r="605" spans="1:26" ht="12" customHeight="1" x14ac:dyDescent="0.25">
      <c r="A605" s="33"/>
      <c r="B605" s="33"/>
      <c r="C605" s="33"/>
      <c r="D605" s="33"/>
      <c r="E605" s="33"/>
      <c r="F605" s="33"/>
      <c r="G605" s="33"/>
      <c r="H605" s="99"/>
      <c r="I605" s="33"/>
      <c r="J605" s="33"/>
      <c r="K605" s="33"/>
      <c r="L605" s="33"/>
      <c r="M605" s="33"/>
      <c r="N605" s="33"/>
      <c r="O605" s="33"/>
      <c r="P605" s="33"/>
      <c r="Q605" s="33"/>
      <c r="R605" s="33"/>
      <c r="S605" s="33"/>
      <c r="T605" s="33"/>
      <c r="U605" s="33"/>
      <c r="V605" s="33"/>
      <c r="W605" s="33"/>
      <c r="X605" s="33"/>
      <c r="Y605" s="33"/>
      <c r="Z605" s="33"/>
    </row>
    <row r="606" spans="1:26" ht="12" customHeight="1" x14ac:dyDescent="0.25">
      <c r="A606" s="33"/>
      <c r="B606" s="33"/>
      <c r="C606" s="33"/>
      <c r="D606" s="33"/>
      <c r="E606" s="33"/>
      <c r="F606" s="33"/>
      <c r="G606" s="33"/>
      <c r="H606" s="99"/>
      <c r="I606" s="33"/>
      <c r="J606" s="33"/>
      <c r="K606" s="33"/>
      <c r="L606" s="33"/>
      <c r="M606" s="33"/>
      <c r="N606" s="33"/>
      <c r="O606" s="33"/>
      <c r="P606" s="33"/>
      <c r="Q606" s="33"/>
      <c r="R606" s="33"/>
      <c r="S606" s="33"/>
      <c r="T606" s="33"/>
      <c r="U606" s="33"/>
      <c r="V606" s="33"/>
      <c r="W606" s="33"/>
      <c r="X606" s="33"/>
      <c r="Y606" s="33"/>
      <c r="Z606" s="33"/>
    </row>
    <row r="607" spans="1:26" ht="12" customHeight="1" x14ac:dyDescent="0.25">
      <c r="A607" s="33"/>
      <c r="B607" s="33"/>
      <c r="C607" s="33"/>
      <c r="D607" s="33"/>
      <c r="E607" s="33"/>
      <c r="F607" s="33"/>
      <c r="G607" s="33"/>
      <c r="H607" s="99"/>
      <c r="I607" s="33"/>
      <c r="J607" s="33"/>
      <c r="K607" s="33"/>
      <c r="L607" s="33"/>
      <c r="M607" s="33"/>
      <c r="N607" s="33"/>
      <c r="O607" s="33"/>
      <c r="P607" s="33"/>
      <c r="Q607" s="33"/>
      <c r="R607" s="33"/>
      <c r="S607" s="33"/>
      <c r="T607" s="33"/>
      <c r="U607" s="33"/>
      <c r="V607" s="33"/>
      <c r="W607" s="33"/>
      <c r="X607" s="33"/>
      <c r="Y607" s="33"/>
      <c r="Z607" s="33"/>
    </row>
    <row r="608" spans="1:26" ht="12" customHeight="1" x14ac:dyDescent="0.25">
      <c r="A608" s="33"/>
      <c r="B608" s="33"/>
      <c r="C608" s="33"/>
      <c r="D608" s="33"/>
      <c r="E608" s="33"/>
      <c r="F608" s="33"/>
      <c r="G608" s="33"/>
      <c r="H608" s="99"/>
      <c r="I608" s="33"/>
      <c r="J608" s="33"/>
      <c r="K608" s="33"/>
      <c r="L608" s="33"/>
      <c r="M608" s="33"/>
      <c r="N608" s="33"/>
      <c r="O608" s="33"/>
      <c r="P608" s="33"/>
      <c r="Q608" s="33"/>
      <c r="R608" s="33"/>
      <c r="S608" s="33"/>
      <c r="T608" s="33"/>
      <c r="U608" s="33"/>
      <c r="V608" s="33"/>
      <c r="W608" s="33"/>
      <c r="X608" s="33"/>
      <c r="Y608" s="33"/>
      <c r="Z608" s="33"/>
    </row>
    <row r="609" spans="1:26" ht="12" customHeight="1" x14ac:dyDescent="0.25">
      <c r="A609" s="33"/>
      <c r="B609" s="33"/>
      <c r="C609" s="33"/>
      <c r="D609" s="33"/>
      <c r="E609" s="33"/>
      <c r="F609" s="33"/>
      <c r="G609" s="33"/>
      <c r="H609" s="99"/>
      <c r="I609" s="33"/>
      <c r="J609" s="33"/>
      <c r="K609" s="33"/>
      <c r="L609" s="33"/>
      <c r="M609" s="33"/>
      <c r="N609" s="33"/>
      <c r="O609" s="33"/>
      <c r="P609" s="33"/>
      <c r="Q609" s="33"/>
      <c r="R609" s="33"/>
      <c r="S609" s="33"/>
      <c r="T609" s="33"/>
      <c r="U609" s="33"/>
      <c r="V609" s="33"/>
      <c r="W609" s="33"/>
      <c r="X609" s="33"/>
      <c r="Y609" s="33"/>
      <c r="Z609" s="33"/>
    </row>
    <row r="610" spans="1:26" ht="12" customHeight="1" x14ac:dyDescent="0.25">
      <c r="A610" s="33"/>
      <c r="B610" s="33"/>
      <c r="C610" s="33"/>
      <c r="D610" s="33"/>
      <c r="E610" s="33"/>
      <c r="F610" s="33"/>
      <c r="G610" s="33"/>
      <c r="H610" s="99"/>
      <c r="I610" s="33"/>
      <c r="J610" s="33"/>
      <c r="K610" s="33"/>
      <c r="L610" s="33"/>
      <c r="M610" s="33"/>
      <c r="N610" s="33"/>
      <c r="O610" s="33"/>
      <c r="P610" s="33"/>
      <c r="Q610" s="33"/>
      <c r="R610" s="33"/>
      <c r="S610" s="33"/>
      <c r="T610" s="33"/>
      <c r="U610" s="33"/>
      <c r="V610" s="33"/>
      <c r="W610" s="33"/>
      <c r="X610" s="33"/>
      <c r="Y610" s="33"/>
      <c r="Z610" s="33"/>
    </row>
    <row r="611" spans="1:26" ht="12" customHeight="1" x14ac:dyDescent="0.25">
      <c r="A611" s="33"/>
      <c r="B611" s="33"/>
      <c r="C611" s="33"/>
      <c r="D611" s="33"/>
      <c r="E611" s="33"/>
      <c r="F611" s="33"/>
      <c r="G611" s="33"/>
      <c r="H611" s="99"/>
      <c r="I611" s="33"/>
      <c r="J611" s="33"/>
      <c r="K611" s="33"/>
      <c r="L611" s="33"/>
      <c r="M611" s="33"/>
      <c r="N611" s="33"/>
      <c r="O611" s="33"/>
      <c r="P611" s="33"/>
      <c r="Q611" s="33"/>
      <c r="R611" s="33"/>
      <c r="S611" s="33"/>
      <c r="T611" s="33"/>
      <c r="U611" s="33"/>
      <c r="V611" s="33"/>
      <c r="W611" s="33"/>
      <c r="X611" s="33"/>
      <c r="Y611" s="33"/>
      <c r="Z611" s="33"/>
    </row>
    <row r="612" spans="1:26" ht="12" customHeight="1" x14ac:dyDescent="0.25">
      <c r="A612" s="33"/>
      <c r="B612" s="33"/>
      <c r="C612" s="33"/>
      <c r="D612" s="33"/>
      <c r="E612" s="33"/>
      <c r="F612" s="33"/>
      <c r="G612" s="33"/>
      <c r="H612" s="99"/>
      <c r="I612" s="33"/>
      <c r="J612" s="33"/>
      <c r="K612" s="33"/>
      <c r="L612" s="33"/>
      <c r="M612" s="33"/>
      <c r="N612" s="33"/>
      <c r="O612" s="33"/>
      <c r="P612" s="33"/>
      <c r="Q612" s="33"/>
      <c r="R612" s="33"/>
      <c r="S612" s="33"/>
      <c r="T612" s="33"/>
      <c r="U612" s="33"/>
      <c r="V612" s="33"/>
      <c r="W612" s="33"/>
      <c r="X612" s="33"/>
      <c r="Y612" s="33"/>
      <c r="Z612" s="33"/>
    </row>
    <row r="613" spans="1:26" ht="12" customHeight="1" x14ac:dyDescent="0.25">
      <c r="A613" s="33"/>
      <c r="B613" s="33"/>
      <c r="C613" s="33"/>
      <c r="D613" s="33"/>
      <c r="E613" s="33"/>
      <c r="F613" s="33"/>
      <c r="G613" s="33"/>
      <c r="H613" s="99"/>
      <c r="I613" s="33"/>
      <c r="J613" s="33"/>
      <c r="K613" s="33"/>
      <c r="L613" s="33"/>
      <c r="M613" s="33"/>
      <c r="N613" s="33"/>
      <c r="O613" s="33"/>
      <c r="P613" s="33"/>
      <c r="Q613" s="33"/>
      <c r="R613" s="33"/>
      <c r="S613" s="33"/>
      <c r="T613" s="33"/>
      <c r="U613" s="33"/>
      <c r="V613" s="33"/>
      <c r="W613" s="33"/>
      <c r="X613" s="33"/>
      <c r="Y613" s="33"/>
      <c r="Z613" s="33"/>
    </row>
    <row r="614" spans="1:26" ht="12" customHeight="1" x14ac:dyDescent="0.25">
      <c r="A614" s="33"/>
      <c r="B614" s="33"/>
      <c r="C614" s="33"/>
      <c r="D614" s="33"/>
      <c r="E614" s="33"/>
      <c r="F614" s="33"/>
      <c r="G614" s="33"/>
      <c r="H614" s="99"/>
      <c r="I614" s="33"/>
      <c r="J614" s="33"/>
      <c r="K614" s="33"/>
      <c r="L614" s="33"/>
      <c r="M614" s="33"/>
      <c r="N614" s="33"/>
      <c r="O614" s="33"/>
      <c r="P614" s="33"/>
      <c r="Q614" s="33"/>
      <c r="R614" s="33"/>
      <c r="S614" s="33"/>
      <c r="T614" s="33"/>
      <c r="U614" s="33"/>
      <c r="V614" s="33"/>
      <c r="W614" s="33"/>
      <c r="X614" s="33"/>
      <c r="Y614" s="33"/>
      <c r="Z614" s="33"/>
    </row>
    <row r="615" spans="1:26" ht="12" customHeight="1" x14ac:dyDescent="0.25">
      <c r="A615" s="33"/>
      <c r="B615" s="33"/>
      <c r="C615" s="33"/>
      <c r="D615" s="33"/>
      <c r="E615" s="33"/>
      <c r="F615" s="33"/>
      <c r="G615" s="33"/>
      <c r="H615" s="99"/>
      <c r="I615" s="33"/>
      <c r="J615" s="33"/>
      <c r="K615" s="33"/>
      <c r="L615" s="33"/>
      <c r="M615" s="33"/>
      <c r="N615" s="33"/>
      <c r="O615" s="33"/>
      <c r="P615" s="33"/>
      <c r="Q615" s="33"/>
      <c r="R615" s="33"/>
      <c r="S615" s="33"/>
      <c r="T615" s="33"/>
      <c r="U615" s="33"/>
      <c r="V615" s="33"/>
      <c r="W615" s="33"/>
      <c r="X615" s="33"/>
      <c r="Y615" s="33"/>
      <c r="Z615" s="33"/>
    </row>
    <row r="616" spans="1:26" ht="12" customHeight="1" x14ac:dyDescent="0.25">
      <c r="A616" s="33"/>
      <c r="B616" s="33"/>
      <c r="C616" s="33"/>
      <c r="D616" s="33"/>
      <c r="E616" s="33"/>
      <c r="F616" s="33"/>
      <c r="G616" s="33"/>
      <c r="H616" s="99"/>
      <c r="I616" s="33"/>
      <c r="J616" s="33"/>
      <c r="K616" s="33"/>
      <c r="L616" s="33"/>
      <c r="M616" s="33"/>
      <c r="N616" s="33"/>
      <c r="O616" s="33"/>
      <c r="P616" s="33"/>
      <c r="Q616" s="33"/>
      <c r="R616" s="33"/>
      <c r="S616" s="33"/>
      <c r="T616" s="33"/>
      <c r="U616" s="33"/>
      <c r="V616" s="33"/>
      <c r="W616" s="33"/>
      <c r="X616" s="33"/>
      <c r="Y616" s="33"/>
      <c r="Z616" s="33"/>
    </row>
    <row r="617" spans="1:26" ht="12" customHeight="1" x14ac:dyDescent="0.25">
      <c r="A617" s="33"/>
      <c r="B617" s="33"/>
      <c r="C617" s="33"/>
      <c r="D617" s="33"/>
      <c r="E617" s="33"/>
      <c r="F617" s="33"/>
      <c r="G617" s="33"/>
      <c r="H617" s="99"/>
      <c r="I617" s="33"/>
      <c r="J617" s="33"/>
      <c r="K617" s="33"/>
      <c r="L617" s="33"/>
      <c r="M617" s="33"/>
      <c r="N617" s="33"/>
      <c r="O617" s="33"/>
      <c r="P617" s="33"/>
      <c r="Q617" s="33"/>
      <c r="R617" s="33"/>
      <c r="S617" s="33"/>
      <c r="T617" s="33"/>
      <c r="U617" s="33"/>
      <c r="V617" s="33"/>
      <c r="W617" s="33"/>
      <c r="X617" s="33"/>
      <c r="Y617" s="33"/>
      <c r="Z617" s="33"/>
    </row>
    <row r="618" spans="1:26" ht="12" customHeight="1" x14ac:dyDescent="0.25">
      <c r="A618" s="33"/>
      <c r="B618" s="33"/>
      <c r="C618" s="33"/>
      <c r="D618" s="33"/>
      <c r="E618" s="33"/>
      <c r="F618" s="33"/>
      <c r="G618" s="33"/>
      <c r="H618" s="99"/>
      <c r="I618" s="33"/>
      <c r="J618" s="33"/>
      <c r="K618" s="33"/>
      <c r="L618" s="33"/>
      <c r="M618" s="33"/>
      <c r="N618" s="33"/>
      <c r="O618" s="33"/>
      <c r="P618" s="33"/>
      <c r="Q618" s="33"/>
      <c r="R618" s="33"/>
      <c r="S618" s="33"/>
      <c r="T618" s="33"/>
      <c r="U618" s="33"/>
      <c r="V618" s="33"/>
      <c r="W618" s="33"/>
      <c r="X618" s="33"/>
      <c r="Y618" s="33"/>
      <c r="Z618" s="33"/>
    </row>
    <row r="619" spans="1:26" ht="12" customHeight="1" x14ac:dyDescent="0.25">
      <c r="A619" s="33"/>
      <c r="B619" s="33"/>
      <c r="C619" s="33"/>
      <c r="D619" s="33"/>
      <c r="E619" s="33"/>
      <c r="F619" s="33"/>
      <c r="G619" s="33"/>
      <c r="H619" s="99"/>
      <c r="I619" s="33"/>
      <c r="J619" s="33"/>
      <c r="K619" s="33"/>
      <c r="L619" s="33"/>
      <c r="M619" s="33"/>
      <c r="N619" s="33"/>
      <c r="O619" s="33"/>
      <c r="P619" s="33"/>
      <c r="Q619" s="33"/>
      <c r="R619" s="33"/>
      <c r="S619" s="33"/>
      <c r="T619" s="33"/>
      <c r="U619" s="33"/>
      <c r="V619" s="33"/>
      <c r="W619" s="33"/>
      <c r="X619" s="33"/>
      <c r="Y619" s="33"/>
      <c r="Z619" s="33"/>
    </row>
    <row r="620" spans="1:26" ht="12" customHeight="1" x14ac:dyDescent="0.25">
      <c r="A620" s="33"/>
      <c r="B620" s="33"/>
      <c r="C620" s="33"/>
      <c r="D620" s="33"/>
      <c r="E620" s="33"/>
      <c r="F620" s="33"/>
      <c r="G620" s="33"/>
      <c r="H620" s="99"/>
      <c r="I620" s="33"/>
      <c r="J620" s="33"/>
      <c r="K620" s="33"/>
      <c r="L620" s="33"/>
      <c r="M620" s="33"/>
      <c r="N620" s="33"/>
      <c r="O620" s="33"/>
      <c r="P620" s="33"/>
      <c r="Q620" s="33"/>
      <c r="R620" s="33"/>
      <c r="S620" s="33"/>
      <c r="T620" s="33"/>
      <c r="U620" s="33"/>
      <c r="V620" s="33"/>
      <c r="W620" s="33"/>
      <c r="X620" s="33"/>
      <c r="Y620" s="33"/>
      <c r="Z620" s="33"/>
    </row>
    <row r="621" spans="1:26" ht="12" customHeight="1" x14ac:dyDescent="0.25">
      <c r="A621" s="33"/>
      <c r="B621" s="33"/>
      <c r="C621" s="33"/>
      <c r="D621" s="33"/>
      <c r="E621" s="33"/>
      <c r="F621" s="33"/>
      <c r="G621" s="33"/>
      <c r="H621" s="99"/>
      <c r="I621" s="33"/>
      <c r="J621" s="33"/>
      <c r="K621" s="33"/>
      <c r="L621" s="33"/>
      <c r="M621" s="33"/>
      <c r="N621" s="33"/>
      <c r="O621" s="33"/>
      <c r="P621" s="33"/>
      <c r="Q621" s="33"/>
      <c r="R621" s="33"/>
      <c r="S621" s="33"/>
      <c r="T621" s="33"/>
      <c r="U621" s="33"/>
      <c r="V621" s="33"/>
      <c r="W621" s="33"/>
      <c r="X621" s="33"/>
      <c r="Y621" s="33"/>
      <c r="Z621" s="33"/>
    </row>
    <row r="622" spans="1:26" ht="12" customHeight="1" x14ac:dyDescent="0.25">
      <c r="A622" s="33"/>
      <c r="B622" s="33"/>
      <c r="C622" s="33"/>
      <c r="D622" s="33"/>
      <c r="E622" s="33"/>
      <c r="F622" s="33"/>
      <c r="G622" s="33"/>
      <c r="H622" s="99"/>
      <c r="I622" s="33"/>
      <c r="J622" s="33"/>
      <c r="K622" s="33"/>
      <c r="L622" s="33"/>
      <c r="M622" s="33"/>
      <c r="N622" s="33"/>
      <c r="O622" s="33"/>
      <c r="P622" s="33"/>
      <c r="Q622" s="33"/>
      <c r="R622" s="33"/>
      <c r="S622" s="33"/>
      <c r="T622" s="33"/>
      <c r="U622" s="33"/>
      <c r="V622" s="33"/>
      <c r="W622" s="33"/>
      <c r="X622" s="33"/>
      <c r="Y622" s="33"/>
      <c r="Z622" s="33"/>
    </row>
    <row r="623" spans="1:26" ht="12" customHeight="1" x14ac:dyDescent="0.25">
      <c r="A623" s="33"/>
      <c r="B623" s="33"/>
      <c r="C623" s="33"/>
      <c r="D623" s="33"/>
      <c r="E623" s="33"/>
      <c r="F623" s="33"/>
      <c r="G623" s="33"/>
      <c r="H623" s="99"/>
      <c r="I623" s="33"/>
      <c r="J623" s="33"/>
      <c r="K623" s="33"/>
      <c r="L623" s="33"/>
      <c r="M623" s="33"/>
      <c r="N623" s="33"/>
      <c r="O623" s="33"/>
      <c r="P623" s="33"/>
      <c r="Q623" s="33"/>
      <c r="R623" s="33"/>
      <c r="S623" s="33"/>
      <c r="T623" s="33"/>
      <c r="U623" s="33"/>
      <c r="V623" s="33"/>
      <c r="W623" s="33"/>
      <c r="X623" s="33"/>
      <c r="Y623" s="33"/>
      <c r="Z623" s="33"/>
    </row>
    <row r="624" spans="1:26" ht="12" customHeight="1" x14ac:dyDescent="0.25">
      <c r="A624" s="33"/>
      <c r="B624" s="33"/>
      <c r="C624" s="33"/>
      <c r="D624" s="33"/>
      <c r="E624" s="33"/>
      <c r="F624" s="33"/>
      <c r="G624" s="33"/>
      <c r="H624" s="99"/>
      <c r="I624" s="33"/>
      <c r="J624" s="33"/>
      <c r="K624" s="33"/>
      <c r="L624" s="33"/>
      <c r="M624" s="33"/>
      <c r="N624" s="33"/>
      <c r="O624" s="33"/>
      <c r="P624" s="33"/>
      <c r="Q624" s="33"/>
      <c r="R624" s="33"/>
      <c r="S624" s="33"/>
      <c r="T624" s="33"/>
      <c r="U624" s="33"/>
      <c r="V624" s="33"/>
      <c r="W624" s="33"/>
      <c r="X624" s="33"/>
      <c r="Y624" s="33"/>
      <c r="Z624" s="33"/>
    </row>
    <row r="625" spans="1:26" ht="12" customHeight="1" x14ac:dyDescent="0.25">
      <c r="A625" s="33"/>
      <c r="B625" s="33"/>
      <c r="C625" s="33"/>
      <c r="D625" s="33"/>
      <c r="E625" s="33"/>
      <c r="F625" s="33"/>
      <c r="G625" s="33"/>
      <c r="H625" s="99"/>
      <c r="I625" s="33"/>
      <c r="J625" s="33"/>
      <c r="K625" s="33"/>
      <c r="L625" s="33"/>
      <c r="M625" s="33"/>
      <c r="N625" s="33"/>
      <c r="O625" s="33"/>
      <c r="P625" s="33"/>
      <c r="Q625" s="33"/>
      <c r="R625" s="33"/>
      <c r="S625" s="33"/>
      <c r="T625" s="33"/>
      <c r="U625" s="33"/>
      <c r="V625" s="33"/>
      <c r="W625" s="33"/>
      <c r="X625" s="33"/>
      <c r="Y625" s="33"/>
      <c r="Z625" s="33"/>
    </row>
    <row r="626" spans="1:26" ht="12" customHeight="1" x14ac:dyDescent="0.25">
      <c r="A626" s="33"/>
      <c r="B626" s="33"/>
      <c r="C626" s="33"/>
      <c r="D626" s="33"/>
      <c r="E626" s="33"/>
      <c r="F626" s="33"/>
      <c r="G626" s="33"/>
      <c r="H626" s="99"/>
      <c r="I626" s="33"/>
      <c r="J626" s="33"/>
      <c r="K626" s="33"/>
      <c r="L626" s="33"/>
      <c r="M626" s="33"/>
      <c r="N626" s="33"/>
      <c r="O626" s="33"/>
      <c r="P626" s="33"/>
      <c r="Q626" s="33"/>
      <c r="R626" s="33"/>
      <c r="S626" s="33"/>
      <c r="T626" s="33"/>
      <c r="U626" s="33"/>
      <c r="V626" s="33"/>
      <c r="W626" s="33"/>
      <c r="X626" s="33"/>
      <c r="Y626" s="33"/>
      <c r="Z626" s="33"/>
    </row>
    <row r="627" spans="1:26" ht="12" customHeight="1" x14ac:dyDescent="0.25">
      <c r="A627" s="33"/>
      <c r="B627" s="33"/>
      <c r="C627" s="33"/>
      <c r="D627" s="33"/>
      <c r="E627" s="33"/>
      <c r="F627" s="33"/>
      <c r="G627" s="33"/>
      <c r="H627" s="99"/>
      <c r="I627" s="33"/>
      <c r="J627" s="33"/>
      <c r="K627" s="33"/>
      <c r="L627" s="33"/>
      <c r="M627" s="33"/>
      <c r="N627" s="33"/>
      <c r="O627" s="33"/>
      <c r="P627" s="33"/>
      <c r="Q627" s="33"/>
      <c r="R627" s="33"/>
      <c r="S627" s="33"/>
      <c r="T627" s="33"/>
      <c r="U627" s="33"/>
      <c r="V627" s="33"/>
      <c r="W627" s="33"/>
      <c r="X627" s="33"/>
      <c r="Y627" s="33"/>
      <c r="Z627" s="33"/>
    </row>
    <row r="628" spans="1:26" ht="12" customHeight="1" x14ac:dyDescent="0.25">
      <c r="A628" s="33"/>
      <c r="B628" s="33"/>
      <c r="C628" s="33"/>
      <c r="D628" s="33"/>
      <c r="E628" s="33"/>
      <c r="F628" s="33"/>
      <c r="G628" s="33"/>
      <c r="H628" s="99"/>
      <c r="I628" s="33"/>
      <c r="J628" s="33"/>
      <c r="K628" s="33"/>
      <c r="L628" s="33"/>
      <c r="M628" s="33"/>
      <c r="N628" s="33"/>
      <c r="O628" s="33"/>
      <c r="P628" s="33"/>
      <c r="Q628" s="33"/>
      <c r="R628" s="33"/>
      <c r="S628" s="33"/>
      <c r="T628" s="33"/>
      <c r="U628" s="33"/>
      <c r="V628" s="33"/>
      <c r="W628" s="33"/>
      <c r="X628" s="33"/>
      <c r="Y628" s="33"/>
      <c r="Z628" s="33"/>
    </row>
    <row r="629" spans="1:26" ht="12" customHeight="1" x14ac:dyDescent="0.25">
      <c r="A629" s="33"/>
      <c r="B629" s="33"/>
      <c r="C629" s="33"/>
      <c r="D629" s="33"/>
      <c r="E629" s="33"/>
      <c r="F629" s="33"/>
      <c r="G629" s="33"/>
      <c r="H629" s="99"/>
      <c r="I629" s="33"/>
      <c r="J629" s="33"/>
      <c r="K629" s="33"/>
      <c r="L629" s="33"/>
      <c r="M629" s="33"/>
      <c r="N629" s="33"/>
      <c r="O629" s="33"/>
      <c r="P629" s="33"/>
      <c r="Q629" s="33"/>
      <c r="R629" s="33"/>
      <c r="S629" s="33"/>
      <c r="T629" s="33"/>
      <c r="U629" s="33"/>
      <c r="V629" s="33"/>
      <c r="W629" s="33"/>
      <c r="X629" s="33"/>
      <c r="Y629" s="33"/>
      <c r="Z629" s="33"/>
    </row>
    <row r="630" spans="1:26" ht="12" customHeight="1" x14ac:dyDescent="0.25">
      <c r="A630" s="33"/>
      <c r="B630" s="33"/>
      <c r="C630" s="33"/>
      <c r="D630" s="33"/>
      <c r="E630" s="33"/>
      <c r="F630" s="33"/>
      <c r="G630" s="33"/>
      <c r="H630" s="99"/>
      <c r="I630" s="33"/>
      <c r="J630" s="33"/>
      <c r="K630" s="33"/>
      <c r="L630" s="33"/>
      <c r="M630" s="33"/>
      <c r="N630" s="33"/>
      <c r="O630" s="33"/>
      <c r="P630" s="33"/>
      <c r="Q630" s="33"/>
      <c r="R630" s="33"/>
      <c r="S630" s="33"/>
      <c r="T630" s="33"/>
      <c r="U630" s="33"/>
      <c r="V630" s="33"/>
      <c r="W630" s="33"/>
      <c r="X630" s="33"/>
      <c r="Y630" s="33"/>
      <c r="Z630" s="33"/>
    </row>
    <row r="631" spans="1:26" ht="12" customHeight="1" x14ac:dyDescent="0.25">
      <c r="A631" s="33"/>
      <c r="B631" s="33"/>
      <c r="C631" s="33"/>
      <c r="D631" s="33"/>
      <c r="E631" s="33"/>
      <c r="F631" s="33"/>
      <c r="G631" s="33"/>
      <c r="H631" s="99"/>
      <c r="I631" s="33"/>
      <c r="J631" s="33"/>
      <c r="K631" s="33"/>
      <c r="L631" s="33"/>
      <c r="M631" s="33"/>
      <c r="N631" s="33"/>
      <c r="O631" s="33"/>
      <c r="P631" s="33"/>
      <c r="Q631" s="33"/>
      <c r="R631" s="33"/>
      <c r="S631" s="33"/>
      <c r="T631" s="33"/>
      <c r="U631" s="33"/>
      <c r="V631" s="33"/>
      <c r="W631" s="33"/>
      <c r="X631" s="33"/>
      <c r="Y631" s="33"/>
      <c r="Z631" s="33"/>
    </row>
    <row r="632" spans="1:26" ht="12" customHeight="1" x14ac:dyDescent="0.25">
      <c r="A632" s="33"/>
      <c r="B632" s="33"/>
      <c r="C632" s="33"/>
      <c r="D632" s="33"/>
      <c r="E632" s="33"/>
      <c r="F632" s="33"/>
      <c r="G632" s="33"/>
      <c r="H632" s="99"/>
      <c r="I632" s="33"/>
      <c r="J632" s="33"/>
      <c r="K632" s="33"/>
      <c r="L632" s="33"/>
      <c r="M632" s="33"/>
      <c r="N632" s="33"/>
      <c r="O632" s="33"/>
      <c r="P632" s="33"/>
      <c r="Q632" s="33"/>
      <c r="R632" s="33"/>
      <c r="S632" s="33"/>
      <c r="T632" s="33"/>
      <c r="U632" s="33"/>
      <c r="V632" s="33"/>
      <c r="W632" s="33"/>
      <c r="X632" s="33"/>
      <c r="Y632" s="33"/>
      <c r="Z632" s="33"/>
    </row>
    <row r="633" spans="1:26" ht="12" customHeight="1" x14ac:dyDescent="0.25">
      <c r="A633" s="33"/>
      <c r="B633" s="33"/>
      <c r="C633" s="33"/>
      <c r="D633" s="33"/>
      <c r="E633" s="33"/>
      <c r="F633" s="33"/>
      <c r="G633" s="33"/>
      <c r="H633" s="99"/>
      <c r="I633" s="33"/>
      <c r="J633" s="33"/>
      <c r="K633" s="33"/>
      <c r="L633" s="33"/>
      <c r="M633" s="33"/>
      <c r="N633" s="33"/>
      <c r="O633" s="33"/>
      <c r="P633" s="33"/>
      <c r="Q633" s="33"/>
      <c r="R633" s="33"/>
      <c r="S633" s="33"/>
      <c r="T633" s="33"/>
      <c r="U633" s="33"/>
      <c r="V633" s="33"/>
      <c r="W633" s="33"/>
      <c r="X633" s="33"/>
      <c r="Y633" s="33"/>
      <c r="Z633" s="33"/>
    </row>
    <row r="634" spans="1:26" ht="12" customHeight="1" x14ac:dyDescent="0.25">
      <c r="A634" s="33"/>
      <c r="B634" s="33"/>
      <c r="C634" s="33"/>
      <c r="D634" s="33"/>
      <c r="E634" s="33"/>
      <c r="F634" s="33"/>
      <c r="G634" s="33"/>
      <c r="H634" s="99"/>
      <c r="I634" s="33"/>
      <c r="J634" s="33"/>
      <c r="K634" s="33"/>
      <c r="L634" s="33"/>
      <c r="M634" s="33"/>
      <c r="N634" s="33"/>
      <c r="O634" s="33"/>
      <c r="P634" s="33"/>
      <c r="Q634" s="33"/>
      <c r="R634" s="33"/>
      <c r="S634" s="33"/>
      <c r="T634" s="33"/>
      <c r="U634" s="33"/>
      <c r="V634" s="33"/>
      <c r="W634" s="33"/>
      <c r="X634" s="33"/>
      <c r="Y634" s="33"/>
      <c r="Z634" s="33"/>
    </row>
    <row r="635" spans="1:26" ht="12" customHeight="1" x14ac:dyDescent="0.25">
      <c r="A635" s="33"/>
      <c r="B635" s="33"/>
      <c r="C635" s="33"/>
      <c r="D635" s="33"/>
      <c r="E635" s="33"/>
      <c r="F635" s="33"/>
      <c r="G635" s="33"/>
      <c r="H635" s="99"/>
      <c r="I635" s="33"/>
      <c r="J635" s="33"/>
      <c r="K635" s="33"/>
      <c r="L635" s="33"/>
      <c r="M635" s="33"/>
      <c r="N635" s="33"/>
      <c r="O635" s="33"/>
      <c r="P635" s="33"/>
      <c r="Q635" s="33"/>
      <c r="R635" s="33"/>
      <c r="S635" s="33"/>
      <c r="T635" s="33"/>
      <c r="U635" s="33"/>
      <c r="V635" s="33"/>
      <c r="W635" s="33"/>
      <c r="X635" s="33"/>
      <c r="Y635" s="33"/>
      <c r="Z635" s="33"/>
    </row>
    <row r="636" spans="1:26" ht="12" customHeight="1" x14ac:dyDescent="0.25">
      <c r="A636" s="33"/>
      <c r="B636" s="33"/>
      <c r="C636" s="33"/>
      <c r="D636" s="33"/>
      <c r="E636" s="33"/>
      <c r="F636" s="33"/>
      <c r="G636" s="33"/>
      <c r="H636" s="99"/>
      <c r="I636" s="33"/>
      <c r="J636" s="33"/>
      <c r="K636" s="33"/>
      <c r="L636" s="33"/>
      <c r="M636" s="33"/>
      <c r="N636" s="33"/>
      <c r="O636" s="33"/>
      <c r="P636" s="33"/>
      <c r="Q636" s="33"/>
      <c r="R636" s="33"/>
      <c r="S636" s="33"/>
      <c r="T636" s="33"/>
      <c r="U636" s="33"/>
      <c r="V636" s="33"/>
      <c r="W636" s="33"/>
      <c r="X636" s="33"/>
      <c r="Y636" s="33"/>
      <c r="Z636" s="33"/>
    </row>
    <row r="637" spans="1:26" ht="12" customHeight="1" x14ac:dyDescent="0.25">
      <c r="A637" s="33"/>
      <c r="B637" s="33"/>
      <c r="C637" s="33"/>
      <c r="D637" s="33"/>
      <c r="E637" s="33"/>
      <c r="F637" s="33"/>
      <c r="G637" s="33"/>
      <c r="H637" s="99"/>
      <c r="I637" s="33"/>
      <c r="J637" s="33"/>
      <c r="K637" s="33"/>
      <c r="L637" s="33"/>
      <c r="M637" s="33"/>
      <c r="N637" s="33"/>
      <c r="O637" s="33"/>
      <c r="P637" s="33"/>
      <c r="Q637" s="33"/>
      <c r="R637" s="33"/>
      <c r="S637" s="33"/>
      <c r="T637" s="33"/>
      <c r="U637" s="33"/>
      <c r="V637" s="33"/>
      <c r="W637" s="33"/>
      <c r="X637" s="33"/>
      <c r="Y637" s="33"/>
      <c r="Z637" s="33"/>
    </row>
    <row r="638" spans="1:26" ht="12" customHeight="1" x14ac:dyDescent="0.25">
      <c r="A638" s="33"/>
      <c r="B638" s="33"/>
      <c r="C638" s="33"/>
      <c r="D638" s="33"/>
      <c r="E638" s="33"/>
      <c r="F638" s="33"/>
      <c r="G638" s="33"/>
      <c r="H638" s="99"/>
      <c r="I638" s="33"/>
      <c r="J638" s="33"/>
      <c r="K638" s="33"/>
      <c r="L638" s="33"/>
      <c r="M638" s="33"/>
      <c r="N638" s="33"/>
      <c r="O638" s="33"/>
      <c r="P638" s="33"/>
      <c r="Q638" s="33"/>
      <c r="R638" s="33"/>
      <c r="S638" s="33"/>
      <c r="T638" s="33"/>
      <c r="U638" s="33"/>
      <c r="V638" s="33"/>
      <c r="W638" s="33"/>
      <c r="X638" s="33"/>
      <c r="Y638" s="33"/>
      <c r="Z638" s="33"/>
    </row>
    <row r="639" spans="1:26" ht="12" customHeight="1" x14ac:dyDescent="0.25">
      <c r="A639" s="33"/>
      <c r="B639" s="33"/>
      <c r="C639" s="33"/>
      <c r="D639" s="33"/>
      <c r="E639" s="33"/>
      <c r="F639" s="33"/>
      <c r="G639" s="33"/>
      <c r="H639" s="99"/>
      <c r="I639" s="33"/>
      <c r="J639" s="33"/>
      <c r="K639" s="33"/>
      <c r="L639" s="33"/>
      <c r="M639" s="33"/>
      <c r="N639" s="33"/>
      <c r="O639" s="33"/>
      <c r="P639" s="33"/>
      <c r="Q639" s="33"/>
      <c r="R639" s="33"/>
      <c r="S639" s="33"/>
      <c r="T639" s="33"/>
      <c r="U639" s="33"/>
      <c r="V639" s="33"/>
      <c r="W639" s="33"/>
      <c r="X639" s="33"/>
      <c r="Y639" s="33"/>
      <c r="Z639" s="33"/>
    </row>
    <row r="640" spans="1:26" ht="12" customHeight="1" x14ac:dyDescent="0.25">
      <c r="A640" s="33"/>
      <c r="B640" s="33"/>
      <c r="C640" s="33"/>
      <c r="D640" s="33"/>
      <c r="E640" s="33"/>
      <c r="F640" s="33"/>
      <c r="G640" s="33"/>
      <c r="H640" s="99"/>
      <c r="I640" s="33"/>
      <c r="J640" s="33"/>
      <c r="K640" s="33"/>
      <c r="L640" s="33"/>
      <c r="M640" s="33"/>
      <c r="N640" s="33"/>
      <c r="O640" s="33"/>
      <c r="P640" s="33"/>
      <c r="Q640" s="33"/>
      <c r="R640" s="33"/>
      <c r="S640" s="33"/>
      <c r="T640" s="33"/>
      <c r="U640" s="33"/>
      <c r="V640" s="33"/>
      <c r="W640" s="33"/>
      <c r="X640" s="33"/>
      <c r="Y640" s="33"/>
      <c r="Z640" s="33"/>
    </row>
    <row r="641" spans="1:26" ht="12" customHeight="1" x14ac:dyDescent="0.25">
      <c r="A641" s="33"/>
      <c r="B641" s="33"/>
      <c r="C641" s="33"/>
      <c r="D641" s="33"/>
      <c r="E641" s="33"/>
      <c r="F641" s="33"/>
      <c r="G641" s="33"/>
      <c r="H641" s="99"/>
      <c r="I641" s="33"/>
      <c r="J641" s="33"/>
      <c r="K641" s="33"/>
      <c r="L641" s="33"/>
      <c r="M641" s="33"/>
      <c r="N641" s="33"/>
      <c r="O641" s="33"/>
      <c r="P641" s="33"/>
      <c r="Q641" s="33"/>
      <c r="R641" s="33"/>
      <c r="S641" s="33"/>
      <c r="T641" s="33"/>
      <c r="U641" s="33"/>
      <c r="V641" s="33"/>
      <c r="W641" s="33"/>
      <c r="X641" s="33"/>
      <c r="Y641" s="33"/>
      <c r="Z641" s="33"/>
    </row>
    <row r="642" spans="1:26" ht="12" customHeight="1" x14ac:dyDescent="0.25">
      <c r="A642" s="33"/>
      <c r="B642" s="33"/>
      <c r="C642" s="33"/>
      <c r="D642" s="33"/>
      <c r="E642" s="33"/>
      <c r="F642" s="33"/>
      <c r="G642" s="33"/>
      <c r="H642" s="99"/>
      <c r="I642" s="33"/>
      <c r="J642" s="33"/>
      <c r="K642" s="33"/>
      <c r="L642" s="33"/>
      <c r="M642" s="33"/>
      <c r="N642" s="33"/>
      <c r="O642" s="33"/>
      <c r="P642" s="33"/>
      <c r="Q642" s="33"/>
      <c r="R642" s="33"/>
      <c r="S642" s="33"/>
      <c r="T642" s="33"/>
      <c r="U642" s="33"/>
      <c r="V642" s="33"/>
      <c r="W642" s="33"/>
      <c r="X642" s="33"/>
      <c r="Y642" s="33"/>
      <c r="Z642" s="33"/>
    </row>
    <row r="643" spans="1:26" ht="12" customHeight="1" x14ac:dyDescent="0.25">
      <c r="A643" s="33"/>
      <c r="B643" s="33"/>
      <c r="C643" s="33"/>
      <c r="D643" s="33"/>
      <c r="E643" s="33"/>
      <c r="F643" s="33"/>
      <c r="G643" s="33"/>
      <c r="H643" s="99"/>
      <c r="I643" s="33"/>
      <c r="J643" s="33"/>
      <c r="K643" s="33"/>
      <c r="L643" s="33"/>
      <c r="M643" s="33"/>
      <c r="N643" s="33"/>
      <c r="O643" s="33"/>
      <c r="P643" s="33"/>
      <c r="Q643" s="33"/>
      <c r="R643" s="33"/>
      <c r="S643" s="33"/>
      <c r="T643" s="33"/>
      <c r="U643" s="33"/>
      <c r="V643" s="33"/>
      <c r="W643" s="33"/>
      <c r="X643" s="33"/>
      <c r="Y643" s="33"/>
      <c r="Z643" s="33"/>
    </row>
    <row r="644" spans="1:26" ht="12" customHeight="1" x14ac:dyDescent="0.25">
      <c r="A644" s="33"/>
      <c r="B644" s="33"/>
      <c r="C644" s="33"/>
      <c r="D644" s="33"/>
      <c r="E644" s="33"/>
      <c r="F644" s="33"/>
      <c r="G644" s="33"/>
      <c r="H644" s="99"/>
      <c r="I644" s="33"/>
      <c r="J644" s="33"/>
      <c r="K644" s="33"/>
      <c r="L644" s="33"/>
      <c r="M644" s="33"/>
      <c r="N644" s="33"/>
      <c r="O644" s="33"/>
      <c r="P644" s="33"/>
      <c r="Q644" s="33"/>
      <c r="R644" s="33"/>
      <c r="S644" s="33"/>
      <c r="T644" s="33"/>
      <c r="U644" s="33"/>
      <c r="V644" s="33"/>
      <c r="W644" s="33"/>
      <c r="X644" s="33"/>
      <c r="Y644" s="33"/>
      <c r="Z644" s="33"/>
    </row>
    <row r="645" spans="1:26" ht="12" customHeight="1" x14ac:dyDescent="0.25">
      <c r="A645" s="33"/>
      <c r="B645" s="33"/>
      <c r="C645" s="33"/>
      <c r="D645" s="33"/>
      <c r="E645" s="33"/>
      <c r="F645" s="33"/>
      <c r="G645" s="33"/>
      <c r="H645" s="99"/>
      <c r="I645" s="33"/>
      <c r="J645" s="33"/>
      <c r="K645" s="33"/>
      <c r="L645" s="33"/>
      <c r="M645" s="33"/>
      <c r="N645" s="33"/>
      <c r="O645" s="33"/>
      <c r="P645" s="33"/>
      <c r="Q645" s="33"/>
      <c r="R645" s="33"/>
      <c r="S645" s="33"/>
      <c r="T645" s="33"/>
      <c r="U645" s="33"/>
      <c r="V645" s="33"/>
      <c r="W645" s="33"/>
      <c r="X645" s="33"/>
      <c r="Y645" s="33"/>
      <c r="Z645" s="33"/>
    </row>
    <row r="646" spans="1:26" ht="12" customHeight="1" x14ac:dyDescent="0.25">
      <c r="A646" s="33"/>
      <c r="B646" s="33"/>
      <c r="C646" s="33"/>
      <c r="D646" s="33"/>
      <c r="E646" s="33"/>
      <c r="F646" s="33"/>
      <c r="G646" s="33"/>
      <c r="H646" s="99"/>
      <c r="I646" s="33"/>
      <c r="J646" s="33"/>
      <c r="K646" s="33"/>
      <c r="L646" s="33"/>
      <c r="M646" s="33"/>
      <c r="N646" s="33"/>
      <c r="O646" s="33"/>
      <c r="P646" s="33"/>
      <c r="Q646" s="33"/>
      <c r="R646" s="33"/>
      <c r="S646" s="33"/>
      <c r="T646" s="33"/>
      <c r="U646" s="33"/>
      <c r="V646" s="33"/>
      <c r="W646" s="33"/>
      <c r="X646" s="33"/>
      <c r="Y646" s="33"/>
      <c r="Z646" s="33"/>
    </row>
    <row r="647" spans="1:26" ht="12" customHeight="1" x14ac:dyDescent="0.25">
      <c r="A647" s="33"/>
      <c r="B647" s="33"/>
      <c r="C647" s="33"/>
      <c r="D647" s="33"/>
      <c r="E647" s="33"/>
      <c r="F647" s="33"/>
      <c r="G647" s="33"/>
      <c r="H647" s="99"/>
      <c r="I647" s="33"/>
      <c r="J647" s="33"/>
      <c r="K647" s="33"/>
      <c r="L647" s="33"/>
      <c r="M647" s="33"/>
      <c r="N647" s="33"/>
      <c r="O647" s="33"/>
      <c r="P647" s="33"/>
      <c r="Q647" s="33"/>
      <c r="R647" s="33"/>
      <c r="S647" s="33"/>
      <c r="T647" s="33"/>
      <c r="U647" s="33"/>
      <c r="V647" s="33"/>
      <c r="W647" s="33"/>
      <c r="X647" s="33"/>
      <c r="Y647" s="33"/>
      <c r="Z647" s="33"/>
    </row>
    <row r="648" spans="1:26" ht="12" customHeight="1" x14ac:dyDescent="0.25">
      <c r="A648" s="33"/>
      <c r="B648" s="33"/>
      <c r="C648" s="33"/>
      <c r="D648" s="33"/>
      <c r="E648" s="33"/>
      <c r="F648" s="33"/>
      <c r="G648" s="33"/>
      <c r="H648" s="99"/>
      <c r="I648" s="33"/>
      <c r="J648" s="33"/>
      <c r="K648" s="33"/>
      <c r="L648" s="33"/>
      <c r="M648" s="33"/>
      <c r="N648" s="33"/>
      <c r="O648" s="33"/>
      <c r="P648" s="33"/>
      <c r="Q648" s="33"/>
      <c r="R648" s="33"/>
      <c r="S648" s="33"/>
      <c r="T648" s="33"/>
      <c r="U648" s="33"/>
      <c r="V648" s="33"/>
      <c r="W648" s="33"/>
      <c r="X648" s="33"/>
      <c r="Y648" s="33"/>
      <c r="Z648" s="33"/>
    </row>
    <row r="649" spans="1:26" ht="12" customHeight="1" x14ac:dyDescent="0.25">
      <c r="A649" s="33"/>
      <c r="B649" s="33"/>
      <c r="C649" s="33"/>
      <c r="D649" s="33"/>
      <c r="E649" s="33"/>
      <c r="F649" s="33"/>
      <c r="G649" s="33"/>
      <c r="H649" s="99"/>
      <c r="I649" s="33"/>
      <c r="J649" s="33"/>
      <c r="K649" s="33"/>
      <c r="L649" s="33"/>
      <c r="M649" s="33"/>
      <c r="N649" s="33"/>
      <c r="O649" s="33"/>
      <c r="P649" s="33"/>
      <c r="Q649" s="33"/>
      <c r="R649" s="33"/>
      <c r="S649" s="33"/>
      <c r="T649" s="33"/>
      <c r="U649" s="33"/>
      <c r="V649" s="33"/>
      <c r="W649" s="33"/>
      <c r="X649" s="33"/>
      <c r="Y649" s="33"/>
      <c r="Z649" s="33"/>
    </row>
    <row r="650" spans="1:26" ht="12" customHeight="1" x14ac:dyDescent="0.25">
      <c r="A650" s="33"/>
      <c r="B650" s="33"/>
      <c r="C650" s="33"/>
      <c r="D650" s="33"/>
      <c r="E650" s="33"/>
      <c r="F650" s="33"/>
      <c r="G650" s="33"/>
      <c r="H650" s="99"/>
      <c r="I650" s="33"/>
      <c r="J650" s="33"/>
      <c r="K650" s="33"/>
      <c r="L650" s="33"/>
      <c r="M650" s="33"/>
      <c r="N650" s="33"/>
      <c r="O650" s="33"/>
      <c r="P650" s="33"/>
      <c r="Q650" s="33"/>
      <c r="R650" s="33"/>
      <c r="S650" s="33"/>
      <c r="T650" s="33"/>
      <c r="U650" s="33"/>
      <c r="V650" s="33"/>
      <c r="W650" s="33"/>
      <c r="X650" s="33"/>
      <c r="Y650" s="33"/>
      <c r="Z650" s="33"/>
    </row>
    <row r="651" spans="1:26" ht="12" customHeight="1" x14ac:dyDescent="0.25">
      <c r="A651" s="33"/>
      <c r="B651" s="33"/>
      <c r="C651" s="33"/>
      <c r="D651" s="33"/>
      <c r="E651" s="33"/>
      <c r="F651" s="33"/>
      <c r="G651" s="33"/>
      <c r="H651" s="99"/>
      <c r="I651" s="33"/>
      <c r="J651" s="33"/>
      <c r="K651" s="33"/>
      <c r="L651" s="33"/>
      <c r="M651" s="33"/>
      <c r="N651" s="33"/>
      <c r="O651" s="33"/>
      <c r="P651" s="33"/>
      <c r="Q651" s="33"/>
      <c r="R651" s="33"/>
      <c r="S651" s="33"/>
      <c r="T651" s="33"/>
      <c r="U651" s="33"/>
      <c r="V651" s="33"/>
      <c r="W651" s="33"/>
      <c r="X651" s="33"/>
      <c r="Y651" s="33"/>
      <c r="Z651" s="33"/>
    </row>
    <row r="652" spans="1:26" ht="12" customHeight="1" x14ac:dyDescent="0.25">
      <c r="A652" s="33"/>
      <c r="B652" s="33"/>
      <c r="C652" s="33"/>
      <c r="D652" s="33"/>
      <c r="E652" s="33"/>
      <c r="F652" s="33"/>
      <c r="G652" s="33"/>
      <c r="H652" s="99"/>
      <c r="I652" s="33"/>
      <c r="J652" s="33"/>
      <c r="K652" s="33"/>
      <c r="L652" s="33"/>
      <c r="M652" s="33"/>
      <c r="N652" s="33"/>
      <c r="O652" s="33"/>
      <c r="P652" s="33"/>
      <c r="Q652" s="33"/>
      <c r="R652" s="33"/>
      <c r="S652" s="33"/>
      <c r="T652" s="33"/>
      <c r="U652" s="33"/>
      <c r="V652" s="33"/>
      <c r="W652" s="33"/>
      <c r="X652" s="33"/>
      <c r="Y652" s="33"/>
      <c r="Z652" s="33"/>
    </row>
    <row r="653" spans="1:26" ht="12" customHeight="1" x14ac:dyDescent="0.25">
      <c r="A653" s="33"/>
      <c r="B653" s="33"/>
      <c r="C653" s="33"/>
      <c r="D653" s="33"/>
      <c r="E653" s="33"/>
      <c r="F653" s="33"/>
      <c r="G653" s="33"/>
      <c r="H653" s="99"/>
      <c r="I653" s="33"/>
      <c r="J653" s="33"/>
      <c r="K653" s="33"/>
      <c r="L653" s="33"/>
      <c r="M653" s="33"/>
      <c r="N653" s="33"/>
      <c r="O653" s="33"/>
      <c r="P653" s="33"/>
      <c r="Q653" s="33"/>
      <c r="R653" s="33"/>
      <c r="S653" s="33"/>
      <c r="T653" s="33"/>
      <c r="U653" s="33"/>
      <c r="V653" s="33"/>
      <c r="W653" s="33"/>
      <c r="X653" s="33"/>
      <c r="Y653" s="33"/>
      <c r="Z653" s="33"/>
    </row>
    <row r="654" spans="1:26" ht="12" customHeight="1" x14ac:dyDescent="0.25">
      <c r="A654" s="33"/>
      <c r="B654" s="33"/>
      <c r="C654" s="33"/>
      <c r="D654" s="33"/>
      <c r="E654" s="33"/>
      <c r="F654" s="33"/>
      <c r="G654" s="33"/>
      <c r="H654" s="99"/>
      <c r="I654" s="33"/>
      <c r="J654" s="33"/>
      <c r="K654" s="33"/>
      <c r="L654" s="33"/>
      <c r="M654" s="33"/>
      <c r="N654" s="33"/>
      <c r="O654" s="33"/>
      <c r="P654" s="33"/>
      <c r="Q654" s="33"/>
      <c r="R654" s="33"/>
      <c r="S654" s="33"/>
      <c r="T654" s="33"/>
      <c r="U654" s="33"/>
      <c r="V654" s="33"/>
      <c r="W654" s="33"/>
      <c r="X654" s="33"/>
      <c r="Y654" s="33"/>
      <c r="Z654" s="33"/>
    </row>
    <row r="655" spans="1:26" ht="12" customHeight="1" x14ac:dyDescent="0.25">
      <c r="A655" s="33"/>
      <c r="B655" s="33"/>
      <c r="C655" s="33"/>
      <c r="D655" s="33"/>
      <c r="E655" s="33"/>
      <c r="F655" s="33"/>
      <c r="G655" s="33"/>
      <c r="H655" s="99"/>
      <c r="I655" s="33"/>
      <c r="J655" s="33"/>
      <c r="K655" s="33"/>
      <c r="L655" s="33"/>
      <c r="M655" s="33"/>
      <c r="N655" s="33"/>
      <c r="O655" s="33"/>
      <c r="P655" s="33"/>
      <c r="Q655" s="33"/>
      <c r="R655" s="33"/>
      <c r="S655" s="33"/>
      <c r="T655" s="33"/>
      <c r="U655" s="33"/>
      <c r="V655" s="33"/>
      <c r="W655" s="33"/>
      <c r="X655" s="33"/>
      <c r="Y655" s="33"/>
      <c r="Z655" s="33"/>
    </row>
    <row r="656" spans="1:26" ht="12" customHeight="1" x14ac:dyDescent="0.25">
      <c r="A656" s="33"/>
      <c r="B656" s="33"/>
      <c r="C656" s="33"/>
      <c r="D656" s="33"/>
      <c r="E656" s="33"/>
      <c r="F656" s="33"/>
      <c r="G656" s="33"/>
      <c r="H656" s="99"/>
      <c r="I656" s="33"/>
      <c r="J656" s="33"/>
      <c r="K656" s="33"/>
      <c r="L656" s="33"/>
      <c r="M656" s="33"/>
      <c r="N656" s="33"/>
      <c r="O656" s="33"/>
      <c r="P656" s="33"/>
      <c r="Q656" s="33"/>
      <c r="R656" s="33"/>
      <c r="S656" s="33"/>
      <c r="T656" s="33"/>
      <c r="U656" s="33"/>
      <c r="V656" s="33"/>
      <c r="W656" s="33"/>
      <c r="X656" s="33"/>
      <c r="Y656" s="33"/>
      <c r="Z656" s="33"/>
    </row>
    <row r="657" spans="1:26" ht="12" customHeight="1" x14ac:dyDescent="0.25">
      <c r="A657" s="33"/>
      <c r="B657" s="33"/>
      <c r="C657" s="33"/>
      <c r="D657" s="33"/>
      <c r="E657" s="33"/>
      <c r="F657" s="33"/>
      <c r="G657" s="33"/>
      <c r="H657" s="99"/>
      <c r="I657" s="33"/>
      <c r="J657" s="33"/>
      <c r="K657" s="33"/>
      <c r="L657" s="33"/>
      <c r="M657" s="33"/>
      <c r="N657" s="33"/>
      <c r="O657" s="33"/>
      <c r="P657" s="33"/>
      <c r="Q657" s="33"/>
      <c r="R657" s="33"/>
      <c r="S657" s="33"/>
      <c r="T657" s="33"/>
      <c r="U657" s="33"/>
      <c r="V657" s="33"/>
      <c r="W657" s="33"/>
      <c r="X657" s="33"/>
      <c r="Y657" s="33"/>
      <c r="Z657" s="33"/>
    </row>
    <row r="658" spans="1:26" ht="12" customHeight="1" x14ac:dyDescent="0.25">
      <c r="A658" s="33"/>
      <c r="B658" s="33"/>
      <c r="C658" s="33"/>
      <c r="D658" s="33"/>
      <c r="E658" s="33"/>
      <c r="F658" s="33"/>
      <c r="G658" s="33"/>
      <c r="H658" s="99"/>
      <c r="I658" s="33"/>
      <c r="J658" s="33"/>
      <c r="K658" s="33"/>
      <c r="L658" s="33"/>
      <c r="M658" s="33"/>
      <c r="N658" s="33"/>
      <c r="O658" s="33"/>
      <c r="P658" s="33"/>
      <c r="Q658" s="33"/>
      <c r="R658" s="33"/>
      <c r="S658" s="33"/>
      <c r="T658" s="33"/>
      <c r="U658" s="33"/>
      <c r="V658" s="33"/>
      <c r="W658" s="33"/>
      <c r="X658" s="33"/>
      <c r="Y658" s="33"/>
      <c r="Z658" s="33"/>
    </row>
    <row r="659" spans="1:26" ht="12" customHeight="1" x14ac:dyDescent="0.25">
      <c r="A659" s="33"/>
      <c r="B659" s="33"/>
      <c r="C659" s="33"/>
      <c r="D659" s="33"/>
      <c r="E659" s="33"/>
      <c r="F659" s="33"/>
      <c r="G659" s="33"/>
      <c r="H659" s="99"/>
      <c r="I659" s="33"/>
      <c r="J659" s="33"/>
      <c r="K659" s="33"/>
      <c r="L659" s="33"/>
      <c r="M659" s="33"/>
      <c r="N659" s="33"/>
      <c r="O659" s="33"/>
      <c r="P659" s="33"/>
      <c r="Q659" s="33"/>
      <c r="R659" s="33"/>
      <c r="S659" s="33"/>
      <c r="T659" s="33"/>
      <c r="U659" s="33"/>
      <c r="V659" s="33"/>
      <c r="W659" s="33"/>
      <c r="X659" s="33"/>
      <c r="Y659" s="33"/>
      <c r="Z659" s="33"/>
    </row>
    <row r="660" spans="1:26" ht="12" customHeight="1" x14ac:dyDescent="0.25">
      <c r="A660" s="33"/>
      <c r="B660" s="33"/>
      <c r="C660" s="33"/>
      <c r="D660" s="33"/>
      <c r="E660" s="33"/>
      <c r="F660" s="33"/>
      <c r="G660" s="33"/>
      <c r="H660" s="99"/>
      <c r="I660" s="33"/>
      <c r="J660" s="33"/>
      <c r="K660" s="33"/>
      <c r="L660" s="33"/>
      <c r="M660" s="33"/>
      <c r="N660" s="33"/>
      <c r="O660" s="33"/>
      <c r="P660" s="33"/>
      <c r="Q660" s="33"/>
      <c r="R660" s="33"/>
      <c r="S660" s="33"/>
      <c r="T660" s="33"/>
      <c r="U660" s="33"/>
      <c r="V660" s="33"/>
      <c r="W660" s="33"/>
      <c r="X660" s="33"/>
      <c r="Y660" s="33"/>
      <c r="Z660" s="33"/>
    </row>
    <row r="661" spans="1:26" ht="12" customHeight="1" x14ac:dyDescent="0.25">
      <c r="A661" s="33"/>
      <c r="B661" s="33"/>
      <c r="C661" s="33"/>
      <c r="D661" s="33"/>
      <c r="E661" s="33"/>
      <c r="F661" s="33"/>
      <c r="G661" s="33"/>
      <c r="H661" s="99"/>
      <c r="I661" s="33"/>
      <c r="J661" s="33"/>
      <c r="K661" s="33"/>
      <c r="L661" s="33"/>
      <c r="M661" s="33"/>
      <c r="N661" s="33"/>
      <c r="O661" s="33"/>
      <c r="P661" s="33"/>
      <c r="Q661" s="33"/>
      <c r="R661" s="33"/>
      <c r="S661" s="33"/>
      <c r="T661" s="33"/>
      <c r="U661" s="33"/>
      <c r="V661" s="33"/>
      <c r="W661" s="33"/>
      <c r="X661" s="33"/>
      <c r="Y661" s="33"/>
      <c r="Z661" s="33"/>
    </row>
    <row r="662" spans="1:26" ht="12" customHeight="1" x14ac:dyDescent="0.25">
      <c r="A662" s="33"/>
      <c r="B662" s="33"/>
      <c r="C662" s="33"/>
      <c r="D662" s="33"/>
      <c r="E662" s="33"/>
      <c r="F662" s="33"/>
      <c r="G662" s="33"/>
      <c r="H662" s="99"/>
      <c r="I662" s="33"/>
      <c r="J662" s="33"/>
      <c r="K662" s="33"/>
      <c r="L662" s="33"/>
      <c r="M662" s="33"/>
      <c r="N662" s="33"/>
      <c r="O662" s="33"/>
      <c r="P662" s="33"/>
      <c r="Q662" s="33"/>
      <c r="R662" s="33"/>
      <c r="S662" s="33"/>
      <c r="T662" s="33"/>
      <c r="U662" s="33"/>
      <c r="V662" s="33"/>
      <c r="W662" s="33"/>
      <c r="X662" s="33"/>
      <c r="Y662" s="33"/>
      <c r="Z662" s="33"/>
    </row>
    <row r="663" spans="1:26" ht="12" customHeight="1" x14ac:dyDescent="0.25">
      <c r="A663" s="33"/>
      <c r="B663" s="33"/>
      <c r="C663" s="33"/>
      <c r="D663" s="33"/>
      <c r="E663" s="33"/>
      <c r="F663" s="33"/>
      <c r="G663" s="33"/>
      <c r="H663" s="99"/>
      <c r="I663" s="33"/>
      <c r="J663" s="33"/>
      <c r="K663" s="33"/>
      <c r="L663" s="33"/>
      <c r="M663" s="33"/>
      <c r="N663" s="33"/>
      <c r="O663" s="33"/>
      <c r="P663" s="33"/>
      <c r="Q663" s="33"/>
      <c r="R663" s="33"/>
      <c r="S663" s="33"/>
      <c r="T663" s="33"/>
      <c r="U663" s="33"/>
      <c r="V663" s="33"/>
      <c r="W663" s="33"/>
      <c r="X663" s="33"/>
      <c r="Y663" s="33"/>
      <c r="Z663" s="33"/>
    </row>
    <row r="664" spans="1:26" ht="12" customHeight="1" x14ac:dyDescent="0.25">
      <c r="A664" s="33"/>
      <c r="B664" s="33"/>
      <c r="C664" s="33"/>
      <c r="D664" s="33"/>
      <c r="E664" s="33"/>
      <c r="F664" s="33"/>
      <c r="G664" s="33"/>
      <c r="H664" s="99"/>
      <c r="I664" s="33"/>
      <c r="J664" s="33"/>
      <c r="K664" s="33"/>
      <c r="L664" s="33"/>
      <c r="M664" s="33"/>
      <c r="N664" s="33"/>
      <c r="O664" s="33"/>
      <c r="P664" s="33"/>
      <c r="Q664" s="33"/>
      <c r="R664" s="33"/>
      <c r="S664" s="33"/>
      <c r="T664" s="33"/>
      <c r="U664" s="33"/>
      <c r="V664" s="33"/>
      <c r="W664" s="33"/>
      <c r="X664" s="33"/>
      <c r="Y664" s="33"/>
      <c r="Z664" s="33"/>
    </row>
    <row r="665" spans="1:26" ht="12" customHeight="1" x14ac:dyDescent="0.25">
      <c r="A665" s="33"/>
      <c r="B665" s="33"/>
      <c r="C665" s="33"/>
      <c r="D665" s="33"/>
      <c r="E665" s="33"/>
      <c r="F665" s="33"/>
      <c r="G665" s="33"/>
      <c r="H665" s="99"/>
      <c r="I665" s="33"/>
      <c r="J665" s="33"/>
      <c r="K665" s="33"/>
      <c r="L665" s="33"/>
      <c r="M665" s="33"/>
      <c r="N665" s="33"/>
      <c r="O665" s="33"/>
      <c r="P665" s="33"/>
      <c r="Q665" s="33"/>
      <c r="R665" s="33"/>
      <c r="S665" s="33"/>
      <c r="T665" s="33"/>
      <c r="U665" s="33"/>
      <c r="V665" s="33"/>
      <c r="W665" s="33"/>
      <c r="X665" s="33"/>
      <c r="Y665" s="33"/>
      <c r="Z665" s="33"/>
    </row>
    <row r="666" spans="1:26" ht="12" customHeight="1" x14ac:dyDescent="0.25">
      <c r="A666" s="33"/>
      <c r="B666" s="33"/>
      <c r="C666" s="33"/>
      <c r="D666" s="33"/>
      <c r="E666" s="33"/>
      <c r="F666" s="33"/>
      <c r="G666" s="33"/>
      <c r="H666" s="99"/>
      <c r="I666" s="33"/>
      <c r="J666" s="33"/>
      <c r="K666" s="33"/>
      <c r="L666" s="33"/>
      <c r="M666" s="33"/>
      <c r="N666" s="33"/>
      <c r="O666" s="33"/>
      <c r="P666" s="33"/>
      <c r="Q666" s="33"/>
      <c r="R666" s="33"/>
      <c r="S666" s="33"/>
      <c r="T666" s="33"/>
      <c r="U666" s="33"/>
      <c r="V666" s="33"/>
      <c r="W666" s="33"/>
      <c r="X666" s="33"/>
      <c r="Y666" s="33"/>
      <c r="Z666" s="33"/>
    </row>
    <row r="667" spans="1:26" ht="12" customHeight="1" x14ac:dyDescent="0.25">
      <c r="A667" s="33"/>
      <c r="B667" s="33"/>
      <c r="C667" s="33"/>
      <c r="D667" s="33"/>
      <c r="E667" s="33"/>
      <c r="F667" s="33"/>
      <c r="G667" s="33"/>
      <c r="H667" s="99"/>
      <c r="I667" s="33"/>
      <c r="J667" s="33"/>
      <c r="K667" s="33"/>
      <c r="L667" s="33"/>
      <c r="M667" s="33"/>
      <c r="N667" s="33"/>
      <c r="O667" s="33"/>
      <c r="P667" s="33"/>
      <c r="Q667" s="33"/>
      <c r="R667" s="33"/>
      <c r="S667" s="33"/>
      <c r="T667" s="33"/>
      <c r="U667" s="33"/>
      <c r="V667" s="33"/>
      <c r="W667" s="33"/>
      <c r="X667" s="33"/>
      <c r="Y667" s="33"/>
      <c r="Z667" s="33"/>
    </row>
    <row r="668" spans="1:26" ht="12" customHeight="1" x14ac:dyDescent="0.25">
      <c r="A668" s="33"/>
      <c r="B668" s="33"/>
      <c r="C668" s="33"/>
      <c r="D668" s="33"/>
      <c r="E668" s="33"/>
      <c r="F668" s="33"/>
      <c r="G668" s="33"/>
      <c r="H668" s="99"/>
      <c r="I668" s="33"/>
      <c r="J668" s="33"/>
      <c r="K668" s="33"/>
      <c r="L668" s="33"/>
      <c r="M668" s="33"/>
      <c r="N668" s="33"/>
      <c r="O668" s="33"/>
      <c r="P668" s="33"/>
      <c r="Q668" s="33"/>
      <c r="R668" s="33"/>
      <c r="S668" s="33"/>
      <c r="T668" s="33"/>
      <c r="U668" s="33"/>
      <c r="V668" s="33"/>
      <c r="W668" s="33"/>
      <c r="X668" s="33"/>
      <c r="Y668" s="33"/>
      <c r="Z668" s="33"/>
    </row>
    <row r="669" spans="1:26" ht="12" customHeight="1" x14ac:dyDescent="0.25">
      <c r="A669" s="33"/>
      <c r="B669" s="33"/>
      <c r="C669" s="33"/>
      <c r="D669" s="33"/>
      <c r="E669" s="33"/>
      <c r="F669" s="33"/>
      <c r="G669" s="33"/>
      <c r="H669" s="99"/>
      <c r="I669" s="33"/>
      <c r="J669" s="33"/>
      <c r="K669" s="33"/>
      <c r="L669" s="33"/>
      <c r="M669" s="33"/>
      <c r="N669" s="33"/>
      <c r="O669" s="33"/>
      <c r="P669" s="33"/>
      <c r="Q669" s="33"/>
      <c r="R669" s="33"/>
      <c r="S669" s="33"/>
      <c r="T669" s="33"/>
      <c r="U669" s="33"/>
      <c r="V669" s="33"/>
      <c r="W669" s="33"/>
      <c r="X669" s="33"/>
      <c r="Y669" s="33"/>
      <c r="Z669" s="33"/>
    </row>
    <row r="670" spans="1:26" ht="12" customHeight="1" x14ac:dyDescent="0.25">
      <c r="A670" s="33"/>
      <c r="B670" s="33"/>
      <c r="C670" s="33"/>
      <c r="D670" s="33"/>
      <c r="E670" s="33"/>
      <c r="F670" s="33"/>
      <c r="G670" s="33"/>
      <c r="H670" s="99"/>
      <c r="I670" s="33"/>
      <c r="J670" s="33"/>
      <c r="K670" s="33"/>
      <c r="L670" s="33"/>
      <c r="M670" s="33"/>
      <c r="N670" s="33"/>
      <c r="O670" s="33"/>
      <c r="P670" s="33"/>
      <c r="Q670" s="33"/>
      <c r="R670" s="33"/>
      <c r="S670" s="33"/>
      <c r="T670" s="33"/>
      <c r="U670" s="33"/>
      <c r="V670" s="33"/>
      <c r="W670" s="33"/>
      <c r="X670" s="33"/>
      <c r="Y670" s="33"/>
      <c r="Z670" s="33"/>
    </row>
    <row r="671" spans="1:26" ht="12" customHeight="1" x14ac:dyDescent="0.25">
      <c r="A671" s="33"/>
      <c r="B671" s="33"/>
      <c r="C671" s="33"/>
      <c r="D671" s="33"/>
      <c r="E671" s="33"/>
      <c r="F671" s="33"/>
      <c r="G671" s="33"/>
      <c r="H671" s="99"/>
      <c r="I671" s="33"/>
      <c r="J671" s="33"/>
      <c r="K671" s="33"/>
      <c r="L671" s="33"/>
      <c r="M671" s="33"/>
      <c r="N671" s="33"/>
      <c r="O671" s="33"/>
      <c r="P671" s="33"/>
      <c r="Q671" s="33"/>
      <c r="R671" s="33"/>
      <c r="S671" s="33"/>
      <c r="T671" s="33"/>
      <c r="U671" s="33"/>
      <c r="V671" s="33"/>
      <c r="W671" s="33"/>
      <c r="X671" s="33"/>
      <c r="Y671" s="33"/>
      <c r="Z671" s="33"/>
    </row>
    <row r="672" spans="1:26" ht="12" customHeight="1" x14ac:dyDescent="0.25">
      <c r="A672" s="33"/>
      <c r="B672" s="33"/>
      <c r="C672" s="33"/>
      <c r="D672" s="33"/>
      <c r="E672" s="33"/>
      <c r="F672" s="33"/>
      <c r="G672" s="33"/>
      <c r="H672" s="99"/>
      <c r="I672" s="33"/>
      <c r="J672" s="33"/>
      <c r="K672" s="33"/>
      <c r="L672" s="33"/>
      <c r="M672" s="33"/>
      <c r="N672" s="33"/>
      <c r="O672" s="33"/>
      <c r="P672" s="33"/>
      <c r="Q672" s="33"/>
      <c r="R672" s="33"/>
      <c r="S672" s="33"/>
      <c r="T672" s="33"/>
      <c r="U672" s="33"/>
      <c r="V672" s="33"/>
      <c r="W672" s="33"/>
      <c r="X672" s="33"/>
      <c r="Y672" s="33"/>
      <c r="Z672" s="33"/>
    </row>
    <row r="673" spans="1:26" ht="12" customHeight="1" x14ac:dyDescent="0.25">
      <c r="A673" s="33"/>
      <c r="B673" s="33"/>
      <c r="C673" s="33"/>
      <c r="D673" s="33"/>
      <c r="E673" s="33"/>
      <c r="F673" s="33"/>
      <c r="G673" s="33"/>
      <c r="H673" s="99"/>
      <c r="I673" s="33"/>
      <c r="J673" s="33"/>
      <c r="K673" s="33"/>
      <c r="L673" s="33"/>
      <c r="M673" s="33"/>
      <c r="N673" s="33"/>
      <c r="O673" s="33"/>
      <c r="P673" s="33"/>
      <c r="Q673" s="33"/>
      <c r="R673" s="33"/>
      <c r="S673" s="33"/>
      <c r="T673" s="33"/>
      <c r="U673" s="33"/>
      <c r="V673" s="33"/>
      <c r="W673" s="33"/>
      <c r="X673" s="33"/>
      <c r="Y673" s="33"/>
      <c r="Z673" s="33"/>
    </row>
    <row r="674" spans="1:26" ht="12" customHeight="1" x14ac:dyDescent="0.25">
      <c r="A674" s="33"/>
      <c r="B674" s="33"/>
      <c r="C674" s="33"/>
      <c r="D674" s="33"/>
      <c r="E674" s="33"/>
      <c r="F674" s="33"/>
      <c r="G674" s="33"/>
      <c r="H674" s="99"/>
      <c r="I674" s="33"/>
      <c r="J674" s="33"/>
      <c r="K674" s="33"/>
      <c r="L674" s="33"/>
      <c r="M674" s="33"/>
      <c r="N674" s="33"/>
      <c r="O674" s="33"/>
      <c r="P674" s="33"/>
      <c r="Q674" s="33"/>
      <c r="R674" s="33"/>
      <c r="S674" s="33"/>
      <c r="T674" s="33"/>
      <c r="U674" s="33"/>
      <c r="V674" s="33"/>
      <c r="W674" s="33"/>
      <c r="X674" s="33"/>
      <c r="Y674" s="33"/>
      <c r="Z674" s="33"/>
    </row>
    <row r="675" spans="1:26" ht="12" customHeight="1" x14ac:dyDescent="0.25">
      <c r="A675" s="33"/>
      <c r="B675" s="33"/>
      <c r="C675" s="33"/>
      <c r="D675" s="33"/>
      <c r="E675" s="33"/>
      <c r="F675" s="33"/>
      <c r="G675" s="33"/>
      <c r="H675" s="99"/>
      <c r="I675" s="33"/>
      <c r="J675" s="33"/>
      <c r="K675" s="33"/>
      <c r="L675" s="33"/>
      <c r="M675" s="33"/>
      <c r="N675" s="33"/>
      <c r="O675" s="33"/>
      <c r="P675" s="33"/>
      <c r="Q675" s="33"/>
      <c r="R675" s="33"/>
      <c r="S675" s="33"/>
      <c r="T675" s="33"/>
      <c r="U675" s="33"/>
      <c r="V675" s="33"/>
      <c r="W675" s="33"/>
      <c r="X675" s="33"/>
      <c r="Y675" s="33"/>
      <c r="Z675" s="33"/>
    </row>
    <row r="676" spans="1:26" ht="12" customHeight="1" x14ac:dyDescent="0.25">
      <c r="A676" s="33"/>
      <c r="B676" s="33"/>
      <c r="C676" s="33"/>
      <c r="D676" s="33"/>
      <c r="E676" s="33"/>
      <c r="F676" s="33"/>
      <c r="G676" s="33"/>
      <c r="H676" s="99"/>
      <c r="I676" s="33"/>
      <c r="J676" s="33"/>
      <c r="K676" s="33"/>
      <c r="L676" s="33"/>
      <c r="M676" s="33"/>
      <c r="N676" s="33"/>
      <c r="O676" s="33"/>
      <c r="P676" s="33"/>
      <c r="Q676" s="33"/>
      <c r="R676" s="33"/>
      <c r="S676" s="33"/>
      <c r="T676" s="33"/>
      <c r="U676" s="33"/>
      <c r="V676" s="33"/>
      <c r="W676" s="33"/>
      <c r="X676" s="33"/>
      <c r="Y676" s="33"/>
      <c r="Z676" s="33"/>
    </row>
    <row r="677" spans="1:26" ht="12" customHeight="1" x14ac:dyDescent="0.25">
      <c r="A677" s="33"/>
      <c r="B677" s="33"/>
      <c r="C677" s="33"/>
      <c r="D677" s="33"/>
      <c r="E677" s="33"/>
      <c r="F677" s="33"/>
      <c r="G677" s="33"/>
      <c r="H677" s="99"/>
      <c r="I677" s="33"/>
      <c r="J677" s="33"/>
      <c r="K677" s="33"/>
      <c r="L677" s="33"/>
      <c r="M677" s="33"/>
      <c r="N677" s="33"/>
      <c r="O677" s="33"/>
      <c r="P677" s="33"/>
      <c r="Q677" s="33"/>
      <c r="R677" s="33"/>
      <c r="S677" s="33"/>
      <c r="T677" s="33"/>
      <c r="U677" s="33"/>
      <c r="V677" s="33"/>
      <c r="W677" s="33"/>
      <c r="X677" s="33"/>
      <c r="Y677" s="33"/>
      <c r="Z677" s="33"/>
    </row>
    <row r="678" spans="1:26" ht="12" customHeight="1" x14ac:dyDescent="0.25">
      <c r="A678" s="33"/>
      <c r="B678" s="33"/>
      <c r="C678" s="33"/>
      <c r="D678" s="33"/>
      <c r="E678" s="33"/>
      <c r="F678" s="33"/>
      <c r="G678" s="33"/>
      <c r="H678" s="99"/>
      <c r="I678" s="33"/>
      <c r="J678" s="33"/>
      <c r="K678" s="33"/>
      <c r="L678" s="33"/>
      <c r="M678" s="33"/>
      <c r="N678" s="33"/>
      <c r="O678" s="33"/>
      <c r="P678" s="33"/>
      <c r="Q678" s="33"/>
      <c r="R678" s="33"/>
      <c r="S678" s="33"/>
      <c r="T678" s="33"/>
      <c r="U678" s="33"/>
      <c r="V678" s="33"/>
      <c r="W678" s="33"/>
      <c r="X678" s="33"/>
      <c r="Y678" s="33"/>
      <c r="Z678" s="33"/>
    </row>
    <row r="679" spans="1:26" ht="12" customHeight="1" x14ac:dyDescent="0.25">
      <c r="A679" s="33"/>
      <c r="B679" s="33"/>
      <c r="C679" s="33"/>
      <c r="D679" s="33"/>
      <c r="E679" s="33"/>
      <c r="F679" s="33"/>
      <c r="G679" s="33"/>
      <c r="H679" s="99"/>
      <c r="I679" s="33"/>
      <c r="J679" s="33"/>
      <c r="K679" s="33"/>
      <c r="L679" s="33"/>
      <c r="M679" s="33"/>
      <c r="N679" s="33"/>
      <c r="O679" s="33"/>
      <c r="P679" s="33"/>
      <c r="Q679" s="33"/>
      <c r="R679" s="33"/>
      <c r="S679" s="33"/>
      <c r="T679" s="33"/>
      <c r="U679" s="33"/>
      <c r="V679" s="33"/>
      <c r="W679" s="33"/>
      <c r="X679" s="33"/>
      <c r="Y679" s="33"/>
      <c r="Z679" s="33"/>
    </row>
    <row r="680" spans="1:26" ht="12" customHeight="1" x14ac:dyDescent="0.25">
      <c r="A680" s="33"/>
      <c r="B680" s="33"/>
      <c r="C680" s="33"/>
      <c r="D680" s="33"/>
      <c r="E680" s="33"/>
      <c r="F680" s="33"/>
      <c r="G680" s="33"/>
      <c r="H680" s="99"/>
      <c r="I680" s="33"/>
      <c r="J680" s="33"/>
      <c r="K680" s="33"/>
      <c r="L680" s="33"/>
      <c r="M680" s="33"/>
      <c r="N680" s="33"/>
      <c r="O680" s="33"/>
      <c r="P680" s="33"/>
      <c r="Q680" s="33"/>
      <c r="R680" s="33"/>
      <c r="S680" s="33"/>
      <c r="T680" s="33"/>
      <c r="U680" s="33"/>
      <c r="V680" s="33"/>
      <c r="W680" s="33"/>
      <c r="X680" s="33"/>
      <c r="Y680" s="33"/>
      <c r="Z680" s="33"/>
    </row>
    <row r="681" spans="1:26" ht="12" customHeight="1" x14ac:dyDescent="0.25">
      <c r="A681" s="33"/>
      <c r="B681" s="33"/>
      <c r="C681" s="33"/>
      <c r="D681" s="33"/>
      <c r="E681" s="33"/>
      <c r="F681" s="33"/>
      <c r="G681" s="33"/>
      <c r="H681" s="99"/>
      <c r="I681" s="33"/>
      <c r="J681" s="33"/>
      <c r="K681" s="33"/>
      <c r="L681" s="33"/>
      <c r="M681" s="33"/>
      <c r="N681" s="33"/>
      <c r="O681" s="33"/>
      <c r="P681" s="33"/>
      <c r="Q681" s="33"/>
      <c r="R681" s="33"/>
      <c r="S681" s="33"/>
      <c r="T681" s="33"/>
      <c r="U681" s="33"/>
      <c r="V681" s="33"/>
      <c r="W681" s="33"/>
      <c r="X681" s="33"/>
      <c r="Y681" s="33"/>
      <c r="Z681" s="33"/>
    </row>
    <row r="682" spans="1:26" ht="12" customHeight="1" x14ac:dyDescent="0.25">
      <c r="A682" s="33"/>
      <c r="B682" s="33"/>
      <c r="C682" s="33"/>
      <c r="D682" s="33"/>
      <c r="E682" s="33"/>
      <c r="F682" s="33"/>
      <c r="G682" s="33"/>
      <c r="H682" s="99"/>
      <c r="I682" s="33"/>
      <c r="J682" s="33"/>
      <c r="K682" s="33"/>
      <c r="L682" s="33"/>
      <c r="M682" s="33"/>
      <c r="N682" s="33"/>
      <c r="O682" s="33"/>
      <c r="P682" s="33"/>
      <c r="Q682" s="33"/>
      <c r="R682" s="33"/>
      <c r="S682" s="33"/>
      <c r="T682" s="33"/>
      <c r="U682" s="33"/>
      <c r="V682" s="33"/>
      <c r="W682" s="33"/>
      <c r="X682" s="33"/>
      <c r="Y682" s="33"/>
      <c r="Z682" s="33"/>
    </row>
    <row r="683" spans="1:26" ht="12" customHeight="1" x14ac:dyDescent="0.25">
      <c r="A683" s="33"/>
      <c r="B683" s="33"/>
      <c r="C683" s="33"/>
      <c r="D683" s="33"/>
      <c r="E683" s="33"/>
      <c r="F683" s="33"/>
      <c r="G683" s="33"/>
      <c r="H683" s="99"/>
      <c r="I683" s="33"/>
      <c r="J683" s="33"/>
      <c r="K683" s="33"/>
      <c r="L683" s="33"/>
      <c r="M683" s="33"/>
      <c r="N683" s="33"/>
      <c r="O683" s="33"/>
      <c r="P683" s="33"/>
      <c r="Q683" s="33"/>
      <c r="R683" s="33"/>
      <c r="S683" s="33"/>
      <c r="T683" s="33"/>
      <c r="U683" s="33"/>
      <c r="V683" s="33"/>
      <c r="W683" s="33"/>
      <c r="X683" s="33"/>
      <c r="Y683" s="33"/>
      <c r="Z683" s="33"/>
    </row>
    <row r="684" spans="1:26" ht="12" customHeight="1" x14ac:dyDescent="0.25">
      <c r="A684" s="33"/>
      <c r="B684" s="33"/>
      <c r="C684" s="33"/>
      <c r="D684" s="33"/>
      <c r="E684" s="33"/>
      <c r="F684" s="33"/>
      <c r="G684" s="33"/>
      <c r="H684" s="99"/>
      <c r="I684" s="33"/>
      <c r="J684" s="33"/>
      <c r="K684" s="33"/>
      <c r="L684" s="33"/>
      <c r="M684" s="33"/>
      <c r="N684" s="33"/>
      <c r="O684" s="33"/>
      <c r="P684" s="33"/>
      <c r="Q684" s="33"/>
      <c r="R684" s="33"/>
      <c r="S684" s="33"/>
      <c r="T684" s="33"/>
      <c r="U684" s="33"/>
      <c r="V684" s="33"/>
      <c r="W684" s="33"/>
      <c r="X684" s="33"/>
      <c r="Y684" s="33"/>
      <c r="Z684" s="33"/>
    </row>
    <row r="685" spans="1:26" ht="12" customHeight="1" x14ac:dyDescent="0.25">
      <c r="A685" s="33"/>
      <c r="B685" s="33"/>
      <c r="C685" s="33"/>
      <c r="D685" s="33"/>
      <c r="E685" s="33"/>
      <c r="F685" s="33"/>
      <c r="G685" s="33"/>
      <c r="H685" s="99"/>
      <c r="I685" s="33"/>
      <c r="J685" s="33"/>
      <c r="K685" s="33"/>
      <c r="L685" s="33"/>
      <c r="M685" s="33"/>
      <c r="N685" s="33"/>
      <c r="O685" s="33"/>
      <c r="P685" s="33"/>
      <c r="Q685" s="33"/>
      <c r="R685" s="33"/>
      <c r="S685" s="33"/>
      <c r="T685" s="33"/>
      <c r="U685" s="33"/>
      <c r="V685" s="33"/>
      <c r="W685" s="33"/>
      <c r="X685" s="33"/>
      <c r="Y685" s="33"/>
      <c r="Z685" s="33"/>
    </row>
    <row r="686" spans="1:26" ht="12" customHeight="1" x14ac:dyDescent="0.25">
      <c r="A686" s="33"/>
      <c r="B686" s="33"/>
      <c r="C686" s="33"/>
      <c r="D686" s="33"/>
      <c r="E686" s="33"/>
      <c r="F686" s="33"/>
      <c r="G686" s="33"/>
      <c r="H686" s="99"/>
      <c r="I686" s="33"/>
      <c r="J686" s="33"/>
      <c r="K686" s="33"/>
      <c r="L686" s="33"/>
      <c r="M686" s="33"/>
      <c r="N686" s="33"/>
      <c r="O686" s="33"/>
      <c r="P686" s="33"/>
      <c r="Q686" s="33"/>
      <c r="R686" s="33"/>
      <c r="S686" s="33"/>
      <c r="T686" s="33"/>
      <c r="U686" s="33"/>
      <c r="V686" s="33"/>
      <c r="W686" s="33"/>
      <c r="X686" s="33"/>
      <c r="Y686" s="33"/>
      <c r="Z686" s="33"/>
    </row>
    <row r="687" spans="1:26" ht="12" customHeight="1" x14ac:dyDescent="0.25">
      <c r="A687" s="33"/>
      <c r="B687" s="33"/>
      <c r="C687" s="33"/>
      <c r="D687" s="33"/>
      <c r="E687" s="33"/>
      <c r="F687" s="33"/>
      <c r="G687" s="33"/>
      <c r="H687" s="99"/>
      <c r="I687" s="33"/>
      <c r="J687" s="33"/>
      <c r="K687" s="33"/>
      <c r="L687" s="33"/>
      <c r="M687" s="33"/>
      <c r="N687" s="33"/>
      <c r="O687" s="33"/>
      <c r="P687" s="33"/>
      <c r="Q687" s="33"/>
      <c r="R687" s="33"/>
      <c r="S687" s="33"/>
      <c r="T687" s="33"/>
      <c r="U687" s="33"/>
      <c r="V687" s="33"/>
      <c r="W687" s="33"/>
      <c r="X687" s="33"/>
      <c r="Y687" s="33"/>
      <c r="Z687" s="33"/>
    </row>
    <row r="688" spans="1:26" ht="12" customHeight="1" x14ac:dyDescent="0.25">
      <c r="A688" s="33"/>
      <c r="B688" s="33"/>
      <c r="C688" s="33"/>
      <c r="D688" s="33"/>
      <c r="E688" s="33"/>
      <c r="F688" s="33"/>
      <c r="G688" s="33"/>
      <c r="H688" s="99"/>
      <c r="I688" s="33"/>
      <c r="J688" s="33"/>
      <c r="K688" s="33"/>
      <c r="L688" s="33"/>
      <c r="M688" s="33"/>
      <c r="N688" s="33"/>
      <c r="O688" s="33"/>
      <c r="P688" s="33"/>
      <c r="Q688" s="33"/>
      <c r="R688" s="33"/>
      <c r="S688" s="33"/>
      <c r="T688" s="33"/>
      <c r="U688" s="33"/>
      <c r="V688" s="33"/>
      <c r="W688" s="33"/>
      <c r="X688" s="33"/>
      <c r="Y688" s="33"/>
      <c r="Z688" s="33"/>
    </row>
    <row r="689" spans="1:26" ht="12" customHeight="1" x14ac:dyDescent="0.25">
      <c r="A689" s="33"/>
      <c r="B689" s="33"/>
      <c r="C689" s="33"/>
      <c r="D689" s="33"/>
      <c r="E689" s="33"/>
      <c r="F689" s="33"/>
      <c r="G689" s="33"/>
      <c r="H689" s="99"/>
      <c r="I689" s="33"/>
      <c r="J689" s="33"/>
      <c r="K689" s="33"/>
      <c r="L689" s="33"/>
      <c r="M689" s="33"/>
      <c r="N689" s="33"/>
      <c r="O689" s="33"/>
      <c r="P689" s="33"/>
      <c r="Q689" s="33"/>
      <c r="R689" s="33"/>
      <c r="S689" s="33"/>
      <c r="T689" s="33"/>
      <c r="U689" s="33"/>
      <c r="V689" s="33"/>
      <c r="W689" s="33"/>
      <c r="X689" s="33"/>
      <c r="Y689" s="33"/>
      <c r="Z689" s="33"/>
    </row>
    <row r="690" spans="1:26" ht="12" customHeight="1" x14ac:dyDescent="0.25">
      <c r="A690" s="33"/>
      <c r="B690" s="33"/>
      <c r="C690" s="33"/>
      <c r="D690" s="33"/>
      <c r="E690" s="33"/>
      <c r="F690" s="33"/>
      <c r="G690" s="33"/>
      <c r="H690" s="99"/>
      <c r="I690" s="33"/>
      <c r="J690" s="33"/>
      <c r="K690" s="33"/>
      <c r="L690" s="33"/>
      <c r="M690" s="33"/>
      <c r="N690" s="33"/>
      <c r="O690" s="33"/>
      <c r="P690" s="33"/>
      <c r="Q690" s="33"/>
      <c r="R690" s="33"/>
      <c r="S690" s="33"/>
      <c r="T690" s="33"/>
      <c r="U690" s="33"/>
      <c r="V690" s="33"/>
      <c r="W690" s="33"/>
      <c r="X690" s="33"/>
      <c r="Y690" s="33"/>
      <c r="Z690" s="33"/>
    </row>
    <row r="691" spans="1:26" ht="12" customHeight="1" x14ac:dyDescent="0.25">
      <c r="A691" s="33"/>
      <c r="B691" s="33"/>
      <c r="C691" s="33"/>
      <c r="D691" s="33"/>
      <c r="E691" s="33"/>
      <c r="F691" s="33"/>
      <c r="G691" s="33"/>
      <c r="H691" s="99"/>
      <c r="I691" s="33"/>
      <c r="J691" s="33"/>
      <c r="K691" s="33"/>
      <c r="L691" s="33"/>
      <c r="M691" s="33"/>
      <c r="N691" s="33"/>
      <c r="O691" s="33"/>
      <c r="P691" s="33"/>
      <c r="Q691" s="33"/>
      <c r="R691" s="33"/>
      <c r="S691" s="33"/>
      <c r="T691" s="33"/>
      <c r="U691" s="33"/>
      <c r="V691" s="33"/>
      <c r="W691" s="33"/>
      <c r="X691" s="33"/>
      <c r="Y691" s="33"/>
      <c r="Z691" s="33"/>
    </row>
    <row r="692" spans="1:26" ht="12" customHeight="1" x14ac:dyDescent="0.25">
      <c r="A692" s="33"/>
      <c r="B692" s="33"/>
      <c r="C692" s="33"/>
      <c r="D692" s="33"/>
      <c r="E692" s="33"/>
      <c r="F692" s="33"/>
      <c r="G692" s="33"/>
      <c r="H692" s="99"/>
      <c r="I692" s="33"/>
      <c r="J692" s="33"/>
      <c r="K692" s="33"/>
      <c r="L692" s="33"/>
      <c r="M692" s="33"/>
      <c r="N692" s="33"/>
      <c r="O692" s="33"/>
      <c r="P692" s="33"/>
      <c r="Q692" s="33"/>
      <c r="R692" s="33"/>
      <c r="S692" s="33"/>
      <c r="T692" s="33"/>
      <c r="U692" s="33"/>
      <c r="V692" s="33"/>
      <c r="W692" s="33"/>
      <c r="X692" s="33"/>
      <c r="Y692" s="33"/>
      <c r="Z692" s="33"/>
    </row>
    <row r="693" spans="1:26" ht="12" customHeight="1" x14ac:dyDescent="0.25">
      <c r="A693" s="33"/>
      <c r="B693" s="33"/>
      <c r="C693" s="33"/>
      <c r="D693" s="33"/>
      <c r="E693" s="33"/>
      <c r="F693" s="33"/>
      <c r="G693" s="33"/>
      <c r="H693" s="99"/>
      <c r="I693" s="33"/>
      <c r="J693" s="33"/>
      <c r="K693" s="33"/>
      <c r="L693" s="33"/>
      <c r="M693" s="33"/>
      <c r="N693" s="33"/>
      <c r="O693" s="33"/>
      <c r="P693" s="33"/>
      <c r="Q693" s="33"/>
      <c r="R693" s="33"/>
      <c r="S693" s="33"/>
      <c r="T693" s="33"/>
      <c r="U693" s="33"/>
      <c r="V693" s="33"/>
      <c r="W693" s="33"/>
      <c r="X693" s="33"/>
      <c r="Y693" s="33"/>
      <c r="Z693" s="33"/>
    </row>
    <row r="694" spans="1:26" ht="12" customHeight="1" x14ac:dyDescent="0.25">
      <c r="A694" s="33"/>
      <c r="B694" s="33"/>
      <c r="C694" s="33"/>
      <c r="D694" s="33"/>
      <c r="E694" s="33"/>
      <c r="F694" s="33"/>
      <c r="G694" s="33"/>
      <c r="H694" s="99"/>
      <c r="I694" s="33"/>
      <c r="J694" s="33"/>
      <c r="K694" s="33"/>
      <c r="L694" s="33"/>
      <c r="M694" s="33"/>
      <c r="N694" s="33"/>
      <c r="O694" s="33"/>
      <c r="P694" s="33"/>
      <c r="Q694" s="33"/>
      <c r="R694" s="33"/>
      <c r="S694" s="33"/>
      <c r="T694" s="33"/>
      <c r="U694" s="33"/>
      <c r="V694" s="33"/>
      <c r="W694" s="33"/>
      <c r="X694" s="33"/>
      <c r="Y694" s="33"/>
      <c r="Z694" s="33"/>
    </row>
    <row r="695" spans="1:26" ht="12" customHeight="1" x14ac:dyDescent="0.25">
      <c r="A695" s="33"/>
      <c r="B695" s="33"/>
      <c r="C695" s="33"/>
      <c r="D695" s="33"/>
      <c r="E695" s="33"/>
      <c r="F695" s="33"/>
      <c r="G695" s="33"/>
      <c r="H695" s="99"/>
      <c r="I695" s="33"/>
      <c r="J695" s="33"/>
      <c r="K695" s="33"/>
      <c r="L695" s="33"/>
      <c r="M695" s="33"/>
      <c r="N695" s="33"/>
      <c r="O695" s="33"/>
      <c r="P695" s="33"/>
      <c r="Q695" s="33"/>
      <c r="R695" s="33"/>
      <c r="S695" s="33"/>
      <c r="T695" s="33"/>
      <c r="U695" s="33"/>
      <c r="V695" s="33"/>
      <c r="W695" s="33"/>
      <c r="X695" s="33"/>
      <c r="Y695" s="33"/>
      <c r="Z695" s="33"/>
    </row>
    <row r="696" spans="1:26" ht="12" customHeight="1" x14ac:dyDescent="0.25">
      <c r="A696" s="33"/>
      <c r="B696" s="33"/>
      <c r="C696" s="33"/>
      <c r="D696" s="33"/>
      <c r="E696" s="33"/>
      <c r="F696" s="33"/>
      <c r="G696" s="33"/>
      <c r="H696" s="99"/>
      <c r="I696" s="33"/>
      <c r="J696" s="33"/>
      <c r="K696" s="33"/>
      <c r="L696" s="33"/>
      <c r="M696" s="33"/>
      <c r="N696" s="33"/>
      <c r="O696" s="33"/>
      <c r="P696" s="33"/>
      <c r="Q696" s="33"/>
      <c r="R696" s="33"/>
      <c r="S696" s="33"/>
      <c r="T696" s="33"/>
      <c r="U696" s="33"/>
      <c r="V696" s="33"/>
      <c r="W696" s="33"/>
      <c r="X696" s="33"/>
      <c r="Y696" s="33"/>
      <c r="Z696" s="33"/>
    </row>
    <row r="697" spans="1:26" ht="12" customHeight="1" x14ac:dyDescent="0.25">
      <c r="A697" s="33"/>
      <c r="B697" s="33"/>
      <c r="C697" s="33"/>
      <c r="D697" s="33"/>
      <c r="E697" s="33"/>
      <c r="F697" s="33"/>
      <c r="G697" s="33"/>
      <c r="H697" s="99"/>
      <c r="I697" s="33"/>
      <c r="J697" s="33"/>
      <c r="K697" s="33"/>
      <c r="L697" s="33"/>
      <c r="M697" s="33"/>
      <c r="N697" s="33"/>
      <c r="O697" s="33"/>
      <c r="P697" s="33"/>
      <c r="Q697" s="33"/>
      <c r="R697" s="33"/>
      <c r="S697" s="33"/>
      <c r="T697" s="33"/>
      <c r="U697" s="33"/>
      <c r="V697" s="33"/>
      <c r="W697" s="33"/>
      <c r="X697" s="33"/>
      <c r="Y697" s="33"/>
      <c r="Z697" s="33"/>
    </row>
    <row r="698" spans="1:26" ht="12" customHeight="1" x14ac:dyDescent="0.25">
      <c r="A698" s="33"/>
      <c r="B698" s="33"/>
      <c r="C698" s="33"/>
      <c r="D698" s="33"/>
      <c r="E698" s="33"/>
      <c r="F698" s="33"/>
      <c r="G698" s="33"/>
      <c r="H698" s="99"/>
      <c r="I698" s="33"/>
      <c r="J698" s="33"/>
      <c r="K698" s="33"/>
      <c r="L698" s="33"/>
      <c r="M698" s="33"/>
      <c r="N698" s="33"/>
      <c r="O698" s="33"/>
      <c r="P698" s="33"/>
      <c r="Q698" s="33"/>
      <c r="R698" s="33"/>
      <c r="S698" s="33"/>
      <c r="T698" s="33"/>
      <c r="U698" s="33"/>
      <c r="V698" s="33"/>
      <c r="W698" s="33"/>
      <c r="X698" s="33"/>
      <c r="Y698" s="33"/>
      <c r="Z698" s="33"/>
    </row>
    <row r="699" spans="1:26" ht="12" customHeight="1" x14ac:dyDescent="0.25">
      <c r="A699" s="33"/>
      <c r="B699" s="33"/>
      <c r="C699" s="33"/>
      <c r="D699" s="33"/>
      <c r="E699" s="33"/>
      <c r="F699" s="33"/>
      <c r="G699" s="33"/>
      <c r="H699" s="99"/>
      <c r="I699" s="33"/>
      <c r="J699" s="33"/>
      <c r="K699" s="33"/>
      <c r="L699" s="33"/>
      <c r="M699" s="33"/>
      <c r="N699" s="33"/>
      <c r="O699" s="33"/>
      <c r="P699" s="33"/>
      <c r="Q699" s="33"/>
      <c r="R699" s="33"/>
      <c r="S699" s="33"/>
      <c r="T699" s="33"/>
      <c r="U699" s="33"/>
      <c r="V699" s="33"/>
      <c r="W699" s="33"/>
      <c r="X699" s="33"/>
      <c r="Y699" s="33"/>
      <c r="Z699" s="33"/>
    </row>
    <row r="700" spans="1:26" ht="12" customHeight="1" x14ac:dyDescent="0.25">
      <c r="A700" s="33"/>
      <c r="B700" s="33"/>
      <c r="C700" s="33"/>
      <c r="D700" s="33"/>
      <c r="E700" s="33"/>
      <c r="F700" s="33"/>
      <c r="G700" s="33"/>
      <c r="H700" s="99"/>
      <c r="I700" s="33"/>
      <c r="J700" s="33"/>
      <c r="K700" s="33"/>
      <c r="L700" s="33"/>
      <c r="M700" s="33"/>
      <c r="N700" s="33"/>
      <c r="O700" s="33"/>
      <c r="P700" s="33"/>
      <c r="Q700" s="33"/>
      <c r="R700" s="33"/>
      <c r="S700" s="33"/>
      <c r="T700" s="33"/>
      <c r="U700" s="33"/>
      <c r="V700" s="33"/>
      <c r="W700" s="33"/>
      <c r="X700" s="33"/>
      <c r="Y700" s="33"/>
      <c r="Z700" s="33"/>
    </row>
    <row r="701" spans="1:26" ht="12" customHeight="1" x14ac:dyDescent="0.25">
      <c r="A701" s="33"/>
      <c r="B701" s="33"/>
      <c r="C701" s="33"/>
      <c r="D701" s="33"/>
      <c r="E701" s="33"/>
      <c r="F701" s="33"/>
      <c r="G701" s="33"/>
      <c r="H701" s="99"/>
      <c r="I701" s="33"/>
      <c r="J701" s="33"/>
      <c r="K701" s="33"/>
      <c r="L701" s="33"/>
      <c r="M701" s="33"/>
      <c r="N701" s="33"/>
      <c r="O701" s="33"/>
      <c r="P701" s="33"/>
      <c r="Q701" s="33"/>
      <c r="R701" s="33"/>
      <c r="S701" s="33"/>
      <c r="T701" s="33"/>
      <c r="U701" s="33"/>
      <c r="V701" s="33"/>
      <c r="W701" s="33"/>
      <c r="X701" s="33"/>
      <c r="Y701" s="33"/>
      <c r="Z701" s="33"/>
    </row>
    <row r="702" spans="1:26" ht="12" customHeight="1" x14ac:dyDescent="0.25">
      <c r="A702" s="33"/>
      <c r="B702" s="33"/>
      <c r="C702" s="33"/>
      <c r="D702" s="33"/>
      <c r="E702" s="33"/>
      <c r="F702" s="33"/>
      <c r="G702" s="33"/>
      <c r="H702" s="99"/>
      <c r="I702" s="33"/>
      <c r="J702" s="33"/>
      <c r="K702" s="33"/>
      <c r="L702" s="33"/>
      <c r="M702" s="33"/>
      <c r="N702" s="33"/>
      <c r="O702" s="33"/>
      <c r="P702" s="33"/>
      <c r="Q702" s="33"/>
      <c r="R702" s="33"/>
      <c r="S702" s="33"/>
      <c r="T702" s="33"/>
      <c r="U702" s="33"/>
      <c r="V702" s="33"/>
      <c r="W702" s="33"/>
      <c r="X702" s="33"/>
      <c r="Y702" s="33"/>
      <c r="Z702" s="33"/>
    </row>
    <row r="703" spans="1:26" ht="12" customHeight="1" x14ac:dyDescent="0.25">
      <c r="A703" s="33"/>
      <c r="B703" s="33"/>
      <c r="C703" s="33"/>
      <c r="D703" s="33"/>
      <c r="E703" s="33"/>
      <c r="F703" s="33"/>
      <c r="G703" s="33"/>
      <c r="H703" s="99"/>
      <c r="I703" s="33"/>
      <c r="J703" s="33"/>
      <c r="K703" s="33"/>
      <c r="L703" s="33"/>
      <c r="M703" s="33"/>
      <c r="N703" s="33"/>
      <c r="O703" s="33"/>
      <c r="P703" s="33"/>
      <c r="Q703" s="33"/>
      <c r="R703" s="33"/>
      <c r="S703" s="33"/>
      <c r="T703" s="33"/>
      <c r="U703" s="33"/>
      <c r="V703" s="33"/>
      <c r="W703" s="33"/>
      <c r="X703" s="33"/>
      <c r="Y703" s="33"/>
      <c r="Z703" s="33"/>
    </row>
    <row r="704" spans="1:26" ht="12" customHeight="1" x14ac:dyDescent="0.25">
      <c r="A704" s="33"/>
      <c r="B704" s="33"/>
      <c r="C704" s="33"/>
      <c r="D704" s="33"/>
      <c r="E704" s="33"/>
      <c r="F704" s="33"/>
      <c r="G704" s="33"/>
      <c r="H704" s="99"/>
      <c r="I704" s="33"/>
      <c r="J704" s="33"/>
      <c r="K704" s="33"/>
      <c r="L704" s="33"/>
      <c r="M704" s="33"/>
      <c r="N704" s="33"/>
      <c r="O704" s="33"/>
      <c r="P704" s="33"/>
      <c r="Q704" s="33"/>
      <c r="R704" s="33"/>
      <c r="S704" s="33"/>
      <c r="T704" s="33"/>
      <c r="U704" s="33"/>
      <c r="V704" s="33"/>
      <c r="W704" s="33"/>
      <c r="X704" s="33"/>
      <c r="Y704" s="33"/>
      <c r="Z704" s="33"/>
    </row>
    <row r="705" spans="1:26" ht="12" customHeight="1" x14ac:dyDescent="0.25">
      <c r="A705" s="33"/>
      <c r="B705" s="33"/>
      <c r="C705" s="33"/>
      <c r="D705" s="33"/>
      <c r="E705" s="33"/>
      <c r="F705" s="33"/>
      <c r="G705" s="33"/>
      <c r="H705" s="99"/>
      <c r="I705" s="33"/>
      <c r="J705" s="33"/>
      <c r="K705" s="33"/>
      <c r="L705" s="33"/>
      <c r="M705" s="33"/>
      <c r="N705" s="33"/>
      <c r="O705" s="33"/>
      <c r="P705" s="33"/>
      <c r="Q705" s="33"/>
      <c r="R705" s="33"/>
      <c r="S705" s="33"/>
      <c r="T705" s="33"/>
      <c r="U705" s="33"/>
      <c r="V705" s="33"/>
      <c r="W705" s="33"/>
      <c r="X705" s="33"/>
      <c r="Y705" s="33"/>
      <c r="Z705" s="33"/>
    </row>
    <row r="706" spans="1:26" ht="12" customHeight="1" x14ac:dyDescent="0.25">
      <c r="A706" s="33"/>
      <c r="B706" s="33"/>
      <c r="C706" s="33"/>
      <c r="D706" s="33"/>
      <c r="E706" s="33"/>
      <c r="F706" s="33"/>
      <c r="G706" s="33"/>
      <c r="H706" s="99"/>
      <c r="I706" s="33"/>
      <c r="J706" s="33"/>
      <c r="K706" s="33"/>
      <c r="L706" s="33"/>
      <c r="M706" s="33"/>
      <c r="N706" s="33"/>
      <c r="O706" s="33"/>
      <c r="P706" s="33"/>
      <c r="Q706" s="33"/>
      <c r="R706" s="33"/>
      <c r="S706" s="33"/>
      <c r="T706" s="33"/>
      <c r="U706" s="33"/>
      <c r="V706" s="33"/>
      <c r="W706" s="33"/>
      <c r="X706" s="33"/>
      <c r="Y706" s="33"/>
      <c r="Z706" s="33"/>
    </row>
    <row r="707" spans="1:26" ht="12" customHeight="1" x14ac:dyDescent="0.25">
      <c r="A707" s="33"/>
      <c r="B707" s="33"/>
      <c r="C707" s="33"/>
      <c r="D707" s="33"/>
      <c r="E707" s="33"/>
      <c r="F707" s="33"/>
      <c r="G707" s="33"/>
      <c r="H707" s="99"/>
      <c r="I707" s="33"/>
      <c r="J707" s="33"/>
      <c r="K707" s="33"/>
      <c r="L707" s="33"/>
      <c r="M707" s="33"/>
      <c r="N707" s="33"/>
      <c r="O707" s="33"/>
      <c r="P707" s="33"/>
      <c r="Q707" s="33"/>
      <c r="R707" s="33"/>
      <c r="S707" s="33"/>
      <c r="T707" s="33"/>
      <c r="U707" s="33"/>
      <c r="V707" s="33"/>
      <c r="W707" s="33"/>
      <c r="X707" s="33"/>
      <c r="Y707" s="33"/>
      <c r="Z707" s="33"/>
    </row>
    <row r="708" spans="1:26" ht="12" customHeight="1" x14ac:dyDescent="0.25">
      <c r="A708" s="33"/>
      <c r="B708" s="33"/>
      <c r="C708" s="33"/>
      <c r="D708" s="33"/>
      <c r="E708" s="33"/>
      <c r="F708" s="33"/>
      <c r="G708" s="33"/>
      <c r="H708" s="99"/>
      <c r="I708" s="33"/>
      <c r="J708" s="33"/>
      <c r="K708" s="33"/>
      <c r="L708" s="33"/>
      <c r="M708" s="33"/>
      <c r="N708" s="33"/>
      <c r="O708" s="33"/>
      <c r="P708" s="33"/>
      <c r="Q708" s="33"/>
      <c r="R708" s="33"/>
      <c r="S708" s="33"/>
      <c r="T708" s="33"/>
      <c r="U708" s="33"/>
      <c r="V708" s="33"/>
      <c r="W708" s="33"/>
      <c r="X708" s="33"/>
      <c r="Y708" s="33"/>
      <c r="Z708" s="33"/>
    </row>
    <row r="709" spans="1:26" ht="12" customHeight="1" x14ac:dyDescent="0.25">
      <c r="A709" s="33"/>
      <c r="B709" s="33"/>
      <c r="C709" s="33"/>
      <c r="D709" s="33"/>
      <c r="E709" s="33"/>
      <c r="F709" s="33"/>
      <c r="G709" s="33"/>
      <c r="H709" s="99"/>
      <c r="I709" s="33"/>
      <c r="J709" s="33"/>
      <c r="K709" s="33"/>
      <c r="L709" s="33"/>
      <c r="M709" s="33"/>
      <c r="N709" s="33"/>
      <c r="O709" s="33"/>
      <c r="P709" s="33"/>
      <c r="Q709" s="33"/>
      <c r="R709" s="33"/>
      <c r="S709" s="33"/>
      <c r="T709" s="33"/>
      <c r="U709" s="33"/>
      <c r="V709" s="33"/>
      <c r="W709" s="33"/>
      <c r="X709" s="33"/>
      <c r="Y709" s="33"/>
      <c r="Z709" s="33"/>
    </row>
    <row r="710" spans="1:26" ht="12" customHeight="1" x14ac:dyDescent="0.25">
      <c r="A710" s="33"/>
      <c r="B710" s="33"/>
      <c r="C710" s="33"/>
      <c r="D710" s="33"/>
      <c r="E710" s="33"/>
      <c r="F710" s="33"/>
      <c r="G710" s="33"/>
      <c r="H710" s="99"/>
      <c r="I710" s="33"/>
      <c r="J710" s="33"/>
      <c r="K710" s="33"/>
      <c r="L710" s="33"/>
      <c r="M710" s="33"/>
      <c r="N710" s="33"/>
      <c r="O710" s="33"/>
      <c r="P710" s="33"/>
      <c r="Q710" s="33"/>
      <c r="R710" s="33"/>
      <c r="S710" s="33"/>
      <c r="T710" s="33"/>
      <c r="U710" s="33"/>
      <c r="V710" s="33"/>
      <c r="W710" s="33"/>
      <c r="X710" s="33"/>
      <c r="Y710" s="33"/>
      <c r="Z710" s="33"/>
    </row>
    <row r="711" spans="1:26" ht="12" customHeight="1" x14ac:dyDescent="0.25">
      <c r="A711" s="33"/>
      <c r="B711" s="33"/>
      <c r="C711" s="33"/>
      <c r="D711" s="33"/>
      <c r="E711" s="33"/>
      <c r="F711" s="33"/>
      <c r="G711" s="33"/>
      <c r="H711" s="99"/>
      <c r="I711" s="33"/>
      <c r="J711" s="33"/>
      <c r="K711" s="33"/>
      <c r="L711" s="33"/>
      <c r="M711" s="33"/>
      <c r="N711" s="33"/>
      <c r="O711" s="33"/>
      <c r="P711" s="33"/>
      <c r="Q711" s="33"/>
      <c r="R711" s="33"/>
      <c r="S711" s="33"/>
      <c r="T711" s="33"/>
      <c r="U711" s="33"/>
      <c r="V711" s="33"/>
      <c r="W711" s="33"/>
      <c r="X711" s="33"/>
      <c r="Y711" s="33"/>
      <c r="Z711" s="33"/>
    </row>
    <row r="712" spans="1:26" ht="12" customHeight="1" x14ac:dyDescent="0.25">
      <c r="A712" s="33"/>
      <c r="B712" s="33"/>
      <c r="C712" s="33"/>
      <c r="D712" s="33"/>
      <c r="E712" s="33"/>
      <c r="F712" s="33"/>
      <c r="G712" s="33"/>
      <c r="H712" s="99"/>
      <c r="I712" s="33"/>
      <c r="J712" s="33"/>
      <c r="K712" s="33"/>
      <c r="L712" s="33"/>
      <c r="M712" s="33"/>
      <c r="N712" s="33"/>
      <c r="O712" s="33"/>
      <c r="P712" s="33"/>
      <c r="Q712" s="33"/>
      <c r="R712" s="33"/>
      <c r="S712" s="33"/>
      <c r="T712" s="33"/>
      <c r="U712" s="33"/>
      <c r="V712" s="33"/>
      <c r="W712" s="33"/>
      <c r="X712" s="33"/>
      <c r="Y712" s="33"/>
      <c r="Z712" s="33"/>
    </row>
    <row r="713" spans="1:26" ht="12" customHeight="1" x14ac:dyDescent="0.25">
      <c r="A713" s="33"/>
      <c r="B713" s="33"/>
      <c r="C713" s="33"/>
      <c r="D713" s="33"/>
      <c r="E713" s="33"/>
      <c r="F713" s="33"/>
      <c r="G713" s="33"/>
      <c r="H713" s="99"/>
      <c r="I713" s="33"/>
      <c r="J713" s="33"/>
      <c r="K713" s="33"/>
      <c r="L713" s="33"/>
      <c r="M713" s="33"/>
      <c r="N713" s="33"/>
      <c r="O713" s="33"/>
      <c r="P713" s="33"/>
      <c r="Q713" s="33"/>
      <c r="R713" s="33"/>
      <c r="S713" s="33"/>
      <c r="T713" s="33"/>
      <c r="U713" s="33"/>
      <c r="V713" s="33"/>
      <c r="W713" s="33"/>
      <c r="X713" s="33"/>
      <c r="Y713" s="33"/>
      <c r="Z713" s="33"/>
    </row>
    <row r="714" spans="1:26" ht="12" customHeight="1" x14ac:dyDescent="0.25">
      <c r="A714" s="33"/>
      <c r="B714" s="33"/>
      <c r="C714" s="33"/>
      <c r="D714" s="33"/>
      <c r="E714" s="33"/>
      <c r="F714" s="33"/>
      <c r="G714" s="33"/>
      <c r="H714" s="99"/>
      <c r="I714" s="33"/>
      <c r="J714" s="33"/>
      <c r="K714" s="33"/>
      <c r="L714" s="33"/>
      <c r="M714" s="33"/>
      <c r="N714" s="33"/>
      <c r="O714" s="33"/>
      <c r="P714" s="33"/>
      <c r="Q714" s="33"/>
      <c r="R714" s="33"/>
      <c r="S714" s="33"/>
      <c r="T714" s="33"/>
      <c r="U714" s="33"/>
      <c r="V714" s="33"/>
      <c r="W714" s="33"/>
      <c r="X714" s="33"/>
      <c r="Y714" s="33"/>
      <c r="Z714" s="33"/>
    </row>
    <row r="715" spans="1:26" ht="12" customHeight="1" x14ac:dyDescent="0.25">
      <c r="A715" s="33"/>
      <c r="B715" s="33"/>
      <c r="C715" s="33"/>
      <c r="D715" s="33"/>
      <c r="E715" s="33"/>
      <c r="F715" s="33"/>
      <c r="G715" s="33"/>
      <c r="H715" s="99"/>
      <c r="I715" s="33"/>
      <c r="J715" s="33"/>
      <c r="K715" s="33"/>
      <c r="L715" s="33"/>
      <c r="M715" s="33"/>
      <c r="N715" s="33"/>
      <c r="O715" s="33"/>
      <c r="P715" s="33"/>
      <c r="Q715" s="33"/>
      <c r="R715" s="33"/>
      <c r="S715" s="33"/>
      <c r="T715" s="33"/>
      <c r="U715" s="33"/>
      <c r="V715" s="33"/>
      <c r="W715" s="33"/>
      <c r="X715" s="33"/>
      <c r="Y715" s="33"/>
      <c r="Z715" s="33"/>
    </row>
    <row r="716" spans="1:26" ht="12" customHeight="1" x14ac:dyDescent="0.25">
      <c r="A716" s="33"/>
      <c r="B716" s="33"/>
      <c r="C716" s="33"/>
      <c r="D716" s="33"/>
      <c r="E716" s="33"/>
      <c r="F716" s="33"/>
      <c r="G716" s="33"/>
      <c r="H716" s="99"/>
      <c r="I716" s="33"/>
      <c r="J716" s="33"/>
      <c r="K716" s="33"/>
      <c r="L716" s="33"/>
      <c r="M716" s="33"/>
      <c r="N716" s="33"/>
      <c r="O716" s="33"/>
      <c r="P716" s="33"/>
      <c r="Q716" s="33"/>
      <c r="R716" s="33"/>
      <c r="S716" s="33"/>
      <c r="T716" s="33"/>
      <c r="U716" s="33"/>
      <c r="V716" s="33"/>
      <c r="W716" s="33"/>
      <c r="X716" s="33"/>
      <c r="Y716" s="33"/>
      <c r="Z716" s="33"/>
    </row>
    <row r="717" spans="1:26" ht="12" customHeight="1" x14ac:dyDescent="0.25">
      <c r="A717" s="33"/>
      <c r="B717" s="33"/>
      <c r="C717" s="33"/>
      <c r="D717" s="33"/>
      <c r="E717" s="33"/>
      <c r="F717" s="33"/>
      <c r="G717" s="33"/>
      <c r="H717" s="99"/>
      <c r="I717" s="33"/>
      <c r="J717" s="33"/>
      <c r="K717" s="33"/>
      <c r="L717" s="33"/>
      <c r="M717" s="33"/>
      <c r="N717" s="33"/>
      <c r="O717" s="33"/>
      <c r="P717" s="33"/>
      <c r="Q717" s="33"/>
      <c r="R717" s="33"/>
      <c r="S717" s="33"/>
      <c r="T717" s="33"/>
      <c r="U717" s="33"/>
      <c r="V717" s="33"/>
      <c r="W717" s="33"/>
      <c r="X717" s="33"/>
      <c r="Y717" s="33"/>
      <c r="Z717" s="33"/>
    </row>
    <row r="718" spans="1:26" ht="12" customHeight="1" x14ac:dyDescent="0.25">
      <c r="A718" s="33"/>
      <c r="B718" s="33"/>
      <c r="C718" s="33"/>
      <c r="D718" s="33"/>
      <c r="E718" s="33"/>
      <c r="F718" s="33"/>
      <c r="G718" s="33"/>
      <c r="H718" s="99"/>
      <c r="I718" s="33"/>
      <c r="J718" s="33"/>
      <c r="K718" s="33"/>
      <c r="L718" s="33"/>
      <c r="M718" s="33"/>
      <c r="N718" s="33"/>
      <c r="O718" s="33"/>
      <c r="P718" s="33"/>
      <c r="Q718" s="33"/>
      <c r="R718" s="33"/>
      <c r="S718" s="33"/>
      <c r="T718" s="33"/>
      <c r="U718" s="33"/>
      <c r="V718" s="33"/>
      <c r="W718" s="33"/>
      <c r="X718" s="33"/>
      <c r="Y718" s="33"/>
      <c r="Z718" s="33"/>
    </row>
    <row r="719" spans="1:26" ht="12" customHeight="1" x14ac:dyDescent="0.25">
      <c r="A719" s="33"/>
      <c r="B719" s="33"/>
      <c r="C719" s="33"/>
      <c r="D719" s="33"/>
      <c r="E719" s="33"/>
      <c r="F719" s="33"/>
      <c r="G719" s="33"/>
      <c r="H719" s="99"/>
      <c r="I719" s="33"/>
      <c r="J719" s="33"/>
      <c r="K719" s="33"/>
      <c r="L719" s="33"/>
      <c r="M719" s="33"/>
      <c r="N719" s="33"/>
      <c r="O719" s="33"/>
      <c r="P719" s="33"/>
      <c r="Q719" s="33"/>
      <c r="R719" s="33"/>
      <c r="S719" s="33"/>
      <c r="T719" s="33"/>
      <c r="U719" s="33"/>
      <c r="V719" s="33"/>
      <c r="W719" s="33"/>
      <c r="X719" s="33"/>
      <c r="Y719" s="33"/>
      <c r="Z719" s="33"/>
    </row>
    <row r="720" spans="1:26" ht="12" customHeight="1" x14ac:dyDescent="0.25">
      <c r="A720" s="33"/>
      <c r="B720" s="33"/>
      <c r="C720" s="33"/>
      <c r="D720" s="33"/>
      <c r="E720" s="33"/>
      <c r="F720" s="33"/>
      <c r="G720" s="33"/>
      <c r="H720" s="99"/>
      <c r="I720" s="33"/>
      <c r="J720" s="33"/>
      <c r="K720" s="33"/>
      <c r="L720" s="33"/>
      <c r="M720" s="33"/>
      <c r="N720" s="33"/>
      <c r="O720" s="33"/>
      <c r="P720" s="33"/>
      <c r="Q720" s="33"/>
      <c r="R720" s="33"/>
      <c r="S720" s="33"/>
      <c r="T720" s="33"/>
      <c r="U720" s="33"/>
      <c r="V720" s="33"/>
      <c r="W720" s="33"/>
      <c r="X720" s="33"/>
      <c r="Y720" s="33"/>
      <c r="Z720" s="33"/>
    </row>
    <row r="721" spans="1:26" ht="12" customHeight="1" x14ac:dyDescent="0.25">
      <c r="A721" s="33"/>
      <c r="B721" s="33"/>
      <c r="C721" s="33"/>
      <c r="D721" s="33"/>
      <c r="E721" s="33"/>
      <c r="F721" s="33"/>
      <c r="G721" s="33"/>
      <c r="H721" s="99"/>
      <c r="I721" s="33"/>
      <c r="J721" s="33"/>
      <c r="K721" s="33"/>
      <c r="L721" s="33"/>
      <c r="M721" s="33"/>
      <c r="N721" s="33"/>
      <c r="O721" s="33"/>
      <c r="P721" s="33"/>
      <c r="Q721" s="33"/>
      <c r="R721" s="33"/>
      <c r="S721" s="33"/>
      <c r="T721" s="33"/>
      <c r="U721" s="33"/>
      <c r="V721" s="33"/>
      <c r="W721" s="33"/>
      <c r="X721" s="33"/>
      <c r="Y721" s="33"/>
      <c r="Z721" s="33"/>
    </row>
    <row r="722" spans="1:26" ht="12" customHeight="1" x14ac:dyDescent="0.25">
      <c r="A722" s="33"/>
      <c r="B722" s="33"/>
      <c r="C722" s="33"/>
      <c r="D722" s="33"/>
      <c r="E722" s="33"/>
      <c r="F722" s="33"/>
      <c r="G722" s="33"/>
      <c r="H722" s="99"/>
      <c r="I722" s="33"/>
      <c r="J722" s="33"/>
      <c r="K722" s="33"/>
      <c r="L722" s="33"/>
      <c r="M722" s="33"/>
      <c r="N722" s="33"/>
      <c r="O722" s="33"/>
      <c r="P722" s="33"/>
      <c r="Q722" s="33"/>
      <c r="R722" s="33"/>
      <c r="S722" s="33"/>
      <c r="T722" s="33"/>
      <c r="U722" s="33"/>
      <c r="V722" s="33"/>
      <c r="W722" s="33"/>
      <c r="X722" s="33"/>
      <c r="Y722" s="33"/>
      <c r="Z722" s="33"/>
    </row>
    <row r="723" spans="1:26" ht="12" customHeight="1" x14ac:dyDescent="0.25">
      <c r="A723" s="33"/>
      <c r="B723" s="33"/>
      <c r="C723" s="33"/>
      <c r="D723" s="33"/>
      <c r="E723" s="33"/>
      <c r="F723" s="33"/>
      <c r="G723" s="33"/>
      <c r="H723" s="99"/>
      <c r="I723" s="33"/>
      <c r="J723" s="33"/>
      <c r="K723" s="33"/>
      <c r="L723" s="33"/>
      <c r="M723" s="33"/>
      <c r="N723" s="33"/>
      <c r="O723" s="33"/>
      <c r="P723" s="33"/>
      <c r="Q723" s="33"/>
      <c r="R723" s="33"/>
      <c r="S723" s="33"/>
      <c r="T723" s="33"/>
      <c r="U723" s="33"/>
      <c r="V723" s="33"/>
      <c r="W723" s="33"/>
      <c r="X723" s="33"/>
      <c r="Y723" s="33"/>
      <c r="Z723" s="33"/>
    </row>
    <row r="724" spans="1:26" ht="12" customHeight="1" x14ac:dyDescent="0.25">
      <c r="A724" s="33"/>
      <c r="B724" s="33"/>
      <c r="C724" s="33"/>
      <c r="D724" s="33"/>
      <c r="E724" s="33"/>
      <c r="F724" s="33"/>
      <c r="G724" s="33"/>
      <c r="H724" s="99"/>
      <c r="I724" s="33"/>
      <c r="J724" s="33"/>
      <c r="K724" s="33"/>
      <c r="L724" s="33"/>
      <c r="M724" s="33"/>
      <c r="N724" s="33"/>
      <c r="O724" s="33"/>
      <c r="P724" s="33"/>
      <c r="Q724" s="33"/>
      <c r="R724" s="33"/>
      <c r="S724" s="33"/>
      <c r="T724" s="33"/>
      <c r="U724" s="33"/>
      <c r="V724" s="33"/>
      <c r="W724" s="33"/>
      <c r="X724" s="33"/>
      <c r="Y724" s="33"/>
      <c r="Z724" s="33"/>
    </row>
    <row r="725" spans="1:26" ht="12" customHeight="1" x14ac:dyDescent="0.25">
      <c r="A725" s="33"/>
      <c r="B725" s="33"/>
      <c r="C725" s="33"/>
      <c r="D725" s="33"/>
      <c r="E725" s="33"/>
      <c r="F725" s="33"/>
      <c r="G725" s="33"/>
      <c r="H725" s="99"/>
      <c r="I725" s="33"/>
      <c r="J725" s="33"/>
      <c r="K725" s="33"/>
      <c r="L725" s="33"/>
      <c r="M725" s="33"/>
      <c r="N725" s="33"/>
      <c r="O725" s="33"/>
      <c r="P725" s="33"/>
      <c r="Q725" s="33"/>
      <c r="R725" s="33"/>
      <c r="S725" s="33"/>
      <c r="T725" s="33"/>
      <c r="U725" s="33"/>
      <c r="V725" s="33"/>
      <c r="W725" s="33"/>
      <c r="X725" s="33"/>
      <c r="Y725" s="33"/>
      <c r="Z725" s="33"/>
    </row>
    <row r="726" spans="1:26" ht="12" customHeight="1" x14ac:dyDescent="0.25">
      <c r="A726" s="33"/>
      <c r="B726" s="33"/>
      <c r="C726" s="33"/>
      <c r="D726" s="33"/>
      <c r="E726" s="33"/>
      <c r="F726" s="33"/>
      <c r="G726" s="33"/>
      <c r="H726" s="99"/>
      <c r="I726" s="33"/>
      <c r="J726" s="33"/>
      <c r="K726" s="33"/>
      <c r="L726" s="33"/>
      <c r="M726" s="33"/>
      <c r="N726" s="33"/>
      <c r="O726" s="33"/>
      <c r="P726" s="33"/>
      <c r="Q726" s="33"/>
      <c r="R726" s="33"/>
      <c r="S726" s="33"/>
      <c r="T726" s="33"/>
      <c r="U726" s="33"/>
      <c r="V726" s="33"/>
      <c r="W726" s="33"/>
      <c r="X726" s="33"/>
      <c r="Y726" s="33"/>
      <c r="Z726" s="33"/>
    </row>
    <row r="727" spans="1:26" ht="12" customHeight="1" x14ac:dyDescent="0.25">
      <c r="A727" s="33"/>
      <c r="B727" s="33"/>
      <c r="C727" s="33"/>
      <c r="D727" s="33"/>
      <c r="E727" s="33"/>
      <c r="F727" s="33"/>
      <c r="G727" s="33"/>
      <c r="H727" s="99"/>
      <c r="I727" s="33"/>
      <c r="J727" s="33"/>
      <c r="K727" s="33"/>
      <c r="L727" s="33"/>
      <c r="M727" s="33"/>
      <c r="N727" s="33"/>
      <c r="O727" s="33"/>
      <c r="P727" s="33"/>
      <c r="Q727" s="33"/>
      <c r="R727" s="33"/>
      <c r="S727" s="33"/>
      <c r="T727" s="33"/>
      <c r="U727" s="33"/>
      <c r="V727" s="33"/>
      <c r="W727" s="33"/>
      <c r="X727" s="33"/>
      <c r="Y727" s="33"/>
      <c r="Z727" s="33"/>
    </row>
    <row r="728" spans="1:26" ht="12" customHeight="1" x14ac:dyDescent="0.25">
      <c r="A728" s="33"/>
      <c r="B728" s="33"/>
      <c r="C728" s="33"/>
      <c r="D728" s="33"/>
      <c r="E728" s="33"/>
      <c r="F728" s="33"/>
      <c r="G728" s="33"/>
      <c r="H728" s="99"/>
      <c r="I728" s="33"/>
      <c r="J728" s="33"/>
      <c r="K728" s="33"/>
      <c r="L728" s="33"/>
      <c r="M728" s="33"/>
      <c r="N728" s="33"/>
      <c r="O728" s="33"/>
      <c r="P728" s="33"/>
      <c r="Q728" s="33"/>
      <c r="R728" s="33"/>
      <c r="S728" s="33"/>
      <c r="T728" s="33"/>
      <c r="U728" s="33"/>
      <c r="V728" s="33"/>
      <c r="W728" s="33"/>
      <c r="X728" s="33"/>
      <c r="Y728" s="33"/>
      <c r="Z728" s="33"/>
    </row>
    <row r="729" spans="1:26" ht="12" customHeight="1" x14ac:dyDescent="0.25">
      <c r="A729" s="33"/>
      <c r="B729" s="33"/>
      <c r="C729" s="33"/>
      <c r="D729" s="33"/>
      <c r="E729" s="33"/>
      <c r="F729" s="33"/>
      <c r="G729" s="33"/>
      <c r="H729" s="99"/>
      <c r="I729" s="33"/>
      <c r="J729" s="33"/>
      <c r="K729" s="33"/>
      <c r="L729" s="33"/>
      <c r="M729" s="33"/>
      <c r="N729" s="33"/>
      <c r="O729" s="33"/>
      <c r="P729" s="33"/>
      <c r="Q729" s="33"/>
      <c r="R729" s="33"/>
      <c r="S729" s="33"/>
      <c r="T729" s="33"/>
      <c r="U729" s="33"/>
      <c r="V729" s="33"/>
      <c r="W729" s="33"/>
      <c r="X729" s="33"/>
      <c r="Y729" s="33"/>
      <c r="Z729" s="33"/>
    </row>
    <row r="730" spans="1:26" ht="12" customHeight="1" x14ac:dyDescent="0.25">
      <c r="A730" s="33"/>
      <c r="B730" s="33"/>
      <c r="C730" s="33"/>
      <c r="D730" s="33"/>
      <c r="E730" s="33"/>
      <c r="F730" s="33"/>
      <c r="G730" s="33"/>
      <c r="H730" s="99"/>
      <c r="I730" s="33"/>
      <c r="J730" s="33"/>
      <c r="K730" s="33"/>
      <c r="L730" s="33"/>
      <c r="M730" s="33"/>
      <c r="N730" s="33"/>
      <c r="O730" s="33"/>
      <c r="P730" s="33"/>
      <c r="Q730" s="33"/>
      <c r="R730" s="33"/>
      <c r="S730" s="33"/>
      <c r="T730" s="33"/>
      <c r="U730" s="33"/>
      <c r="V730" s="33"/>
      <c r="W730" s="33"/>
      <c r="X730" s="33"/>
      <c r="Y730" s="33"/>
      <c r="Z730" s="33"/>
    </row>
    <row r="731" spans="1:26" ht="12" customHeight="1" x14ac:dyDescent="0.25">
      <c r="A731" s="33"/>
      <c r="B731" s="33"/>
      <c r="C731" s="33"/>
      <c r="D731" s="33"/>
      <c r="E731" s="33"/>
      <c r="F731" s="33"/>
      <c r="G731" s="33"/>
      <c r="H731" s="99"/>
      <c r="I731" s="33"/>
      <c r="J731" s="33"/>
      <c r="K731" s="33"/>
      <c r="L731" s="33"/>
      <c r="M731" s="33"/>
      <c r="N731" s="33"/>
      <c r="O731" s="33"/>
      <c r="P731" s="33"/>
      <c r="Q731" s="33"/>
      <c r="R731" s="33"/>
      <c r="S731" s="33"/>
      <c r="T731" s="33"/>
      <c r="U731" s="33"/>
      <c r="V731" s="33"/>
      <c r="W731" s="33"/>
      <c r="X731" s="33"/>
      <c r="Y731" s="33"/>
      <c r="Z731" s="33"/>
    </row>
    <row r="732" spans="1:26" ht="12" customHeight="1" x14ac:dyDescent="0.25">
      <c r="A732" s="33"/>
      <c r="B732" s="33"/>
      <c r="C732" s="33"/>
      <c r="D732" s="33"/>
      <c r="E732" s="33"/>
      <c r="F732" s="33"/>
      <c r="G732" s="33"/>
      <c r="H732" s="99"/>
      <c r="I732" s="33"/>
      <c r="J732" s="33"/>
      <c r="K732" s="33"/>
      <c r="L732" s="33"/>
      <c r="M732" s="33"/>
      <c r="N732" s="33"/>
      <c r="O732" s="33"/>
      <c r="P732" s="33"/>
      <c r="Q732" s="33"/>
      <c r="R732" s="33"/>
      <c r="S732" s="33"/>
      <c r="T732" s="33"/>
      <c r="U732" s="33"/>
      <c r="V732" s="33"/>
      <c r="W732" s="33"/>
      <c r="X732" s="33"/>
      <c r="Y732" s="33"/>
      <c r="Z732" s="33"/>
    </row>
    <row r="733" spans="1:26" ht="12" customHeight="1" x14ac:dyDescent="0.25">
      <c r="A733" s="33"/>
      <c r="B733" s="33"/>
      <c r="C733" s="33"/>
      <c r="D733" s="33"/>
      <c r="E733" s="33"/>
      <c r="F733" s="33"/>
      <c r="G733" s="33"/>
      <c r="H733" s="99"/>
      <c r="I733" s="33"/>
      <c r="J733" s="33"/>
      <c r="K733" s="33"/>
      <c r="L733" s="33"/>
      <c r="M733" s="33"/>
      <c r="N733" s="33"/>
      <c r="O733" s="33"/>
      <c r="P733" s="33"/>
      <c r="Q733" s="33"/>
      <c r="R733" s="33"/>
      <c r="S733" s="33"/>
      <c r="T733" s="33"/>
      <c r="U733" s="33"/>
      <c r="V733" s="33"/>
      <c r="W733" s="33"/>
      <c r="X733" s="33"/>
      <c r="Y733" s="33"/>
      <c r="Z733" s="33"/>
    </row>
    <row r="734" spans="1:26" ht="12" customHeight="1" x14ac:dyDescent="0.25">
      <c r="A734" s="33"/>
      <c r="B734" s="33"/>
      <c r="C734" s="33"/>
      <c r="D734" s="33"/>
      <c r="E734" s="33"/>
      <c r="F734" s="33"/>
      <c r="G734" s="33"/>
      <c r="H734" s="99"/>
      <c r="I734" s="33"/>
      <c r="J734" s="33"/>
      <c r="K734" s="33"/>
      <c r="L734" s="33"/>
      <c r="M734" s="33"/>
      <c r="N734" s="33"/>
      <c r="O734" s="33"/>
      <c r="P734" s="33"/>
      <c r="Q734" s="33"/>
      <c r="R734" s="33"/>
      <c r="S734" s="33"/>
      <c r="T734" s="33"/>
      <c r="U734" s="33"/>
      <c r="V734" s="33"/>
      <c r="W734" s="33"/>
      <c r="X734" s="33"/>
      <c r="Y734" s="33"/>
      <c r="Z734" s="33"/>
    </row>
    <row r="735" spans="1:26" ht="12" customHeight="1" x14ac:dyDescent="0.25">
      <c r="A735" s="33"/>
      <c r="B735" s="33"/>
      <c r="C735" s="33"/>
      <c r="D735" s="33"/>
      <c r="E735" s="33"/>
      <c r="F735" s="33"/>
      <c r="G735" s="33"/>
      <c r="H735" s="99"/>
      <c r="I735" s="33"/>
      <c r="J735" s="33"/>
      <c r="K735" s="33"/>
      <c r="L735" s="33"/>
      <c r="M735" s="33"/>
      <c r="N735" s="33"/>
      <c r="O735" s="33"/>
      <c r="P735" s="33"/>
      <c r="Q735" s="33"/>
      <c r="R735" s="33"/>
      <c r="S735" s="33"/>
      <c r="T735" s="33"/>
      <c r="U735" s="33"/>
      <c r="V735" s="33"/>
      <c r="W735" s="33"/>
      <c r="X735" s="33"/>
      <c r="Y735" s="33"/>
      <c r="Z735" s="33"/>
    </row>
    <row r="736" spans="1:26" ht="12" customHeight="1" x14ac:dyDescent="0.25">
      <c r="A736" s="33"/>
      <c r="B736" s="33"/>
      <c r="C736" s="33"/>
      <c r="D736" s="33"/>
      <c r="E736" s="33"/>
      <c r="F736" s="33"/>
      <c r="G736" s="33"/>
      <c r="H736" s="99"/>
      <c r="I736" s="33"/>
      <c r="J736" s="33"/>
      <c r="K736" s="33"/>
      <c r="L736" s="33"/>
      <c r="M736" s="33"/>
      <c r="N736" s="33"/>
      <c r="O736" s="33"/>
      <c r="P736" s="33"/>
      <c r="Q736" s="33"/>
      <c r="R736" s="33"/>
      <c r="S736" s="33"/>
      <c r="T736" s="33"/>
      <c r="U736" s="33"/>
      <c r="V736" s="33"/>
      <c r="W736" s="33"/>
      <c r="X736" s="33"/>
      <c r="Y736" s="33"/>
      <c r="Z736" s="33"/>
    </row>
    <row r="737" spans="1:26" ht="12" customHeight="1" x14ac:dyDescent="0.25">
      <c r="A737" s="33"/>
      <c r="B737" s="33"/>
      <c r="C737" s="33"/>
      <c r="D737" s="33"/>
      <c r="E737" s="33"/>
      <c r="F737" s="33"/>
      <c r="G737" s="33"/>
      <c r="H737" s="99"/>
      <c r="I737" s="33"/>
      <c r="J737" s="33"/>
      <c r="K737" s="33"/>
      <c r="L737" s="33"/>
      <c r="M737" s="33"/>
      <c r="N737" s="33"/>
      <c r="O737" s="33"/>
      <c r="P737" s="33"/>
      <c r="Q737" s="33"/>
      <c r="R737" s="33"/>
      <c r="S737" s="33"/>
      <c r="T737" s="33"/>
      <c r="U737" s="33"/>
      <c r="V737" s="33"/>
      <c r="W737" s="33"/>
      <c r="X737" s="33"/>
      <c r="Y737" s="33"/>
      <c r="Z737" s="33"/>
    </row>
    <row r="738" spans="1:26" ht="12" customHeight="1" x14ac:dyDescent="0.25">
      <c r="A738" s="33"/>
      <c r="B738" s="33"/>
      <c r="C738" s="33"/>
      <c r="D738" s="33"/>
      <c r="E738" s="33"/>
      <c r="F738" s="33"/>
      <c r="G738" s="33"/>
      <c r="H738" s="99"/>
      <c r="I738" s="33"/>
      <c r="J738" s="33"/>
      <c r="K738" s="33"/>
      <c r="L738" s="33"/>
      <c r="M738" s="33"/>
      <c r="N738" s="33"/>
      <c r="O738" s="33"/>
      <c r="P738" s="33"/>
      <c r="Q738" s="33"/>
      <c r="R738" s="33"/>
      <c r="S738" s="33"/>
      <c r="T738" s="33"/>
      <c r="U738" s="33"/>
      <c r="V738" s="33"/>
      <c r="W738" s="33"/>
      <c r="X738" s="33"/>
      <c r="Y738" s="33"/>
      <c r="Z738" s="33"/>
    </row>
    <row r="739" spans="1:26" ht="12" customHeight="1" x14ac:dyDescent="0.25">
      <c r="A739" s="33"/>
      <c r="B739" s="33"/>
      <c r="C739" s="33"/>
      <c r="D739" s="33"/>
      <c r="E739" s="33"/>
      <c r="F739" s="33"/>
      <c r="G739" s="33"/>
      <c r="H739" s="99"/>
      <c r="I739" s="33"/>
      <c r="J739" s="33"/>
      <c r="K739" s="33"/>
      <c r="L739" s="33"/>
      <c r="M739" s="33"/>
      <c r="N739" s="33"/>
      <c r="O739" s="33"/>
      <c r="P739" s="33"/>
      <c r="Q739" s="33"/>
      <c r="R739" s="33"/>
      <c r="S739" s="33"/>
      <c r="T739" s="33"/>
      <c r="U739" s="33"/>
      <c r="V739" s="33"/>
      <c r="W739" s="33"/>
      <c r="X739" s="33"/>
      <c r="Y739" s="33"/>
      <c r="Z739" s="33"/>
    </row>
    <row r="740" spans="1:26" ht="12" customHeight="1" x14ac:dyDescent="0.25">
      <c r="A740" s="33"/>
      <c r="B740" s="33"/>
      <c r="C740" s="33"/>
      <c r="D740" s="33"/>
      <c r="E740" s="33"/>
      <c r="F740" s="33"/>
      <c r="G740" s="33"/>
      <c r="H740" s="99"/>
      <c r="I740" s="33"/>
      <c r="J740" s="33"/>
      <c r="K740" s="33"/>
      <c r="L740" s="33"/>
      <c r="M740" s="33"/>
      <c r="N740" s="33"/>
      <c r="O740" s="33"/>
      <c r="P740" s="33"/>
      <c r="Q740" s="33"/>
      <c r="R740" s="33"/>
      <c r="S740" s="33"/>
      <c r="T740" s="33"/>
      <c r="U740" s="33"/>
      <c r="V740" s="33"/>
      <c r="W740" s="33"/>
      <c r="X740" s="33"/>
      <c r="Y740" s="33"/>
      <c r="Z740" s="33"/>
    </row>
    <row r="741" spans="1:26" ht="12" customHeight="1" x14ac:dyDescent="0.25">
      <c r="A741" s="33"/>
      <c r="B741" s="33"/>
      <c r="C741" s="33"/>
      <c r="D741" s="33"/>
      <c r="E741" s="33"/>
      <c r="F741" s="33"/>
      <c r="G741" s="33"/>
      <c r="H741" s="99"/>
      <c r="I741" s="33"/>
      <c r="J741" s="33"/>
      <c r="K741" s="33"/>
      <c r="L741" s="33"/>
      <c r="M741" s="33"/>
      <c r="N741" s="33"/>
      <c r="O741" s="33"/>
      <c r="P741" s="33"/>
      <c r="Q741" s="33"/>
      <c r="R741" s="33"/>
      <c r="S741" s="33"/>
      <c r="T741" s="33"/>
      <c r="U741" s="33"/>
      <c r="V741" s="33"/>
      <c r="W741" s="33"/>
      <c r="X741" s="33"/>
      <c r="Y741" s="33"/>
      <c r="Z741" s="33"/>
    </row>
    <row r="742" spans="1:26" ht="12" customHeight="1" x14ac:dyDescent="0.25">
      <c r="A742" s="33"/>
      <c r="B742" s="33"/>
      <c r="C742" s="33"/>
      <c r="D742" s="33"/>
      <c r="E742" s="33"/>
      <c r="F742" s="33"/>
      <c r="G742" s="33"/>
      <c r="H742" s="99"/>
      <c r="I742" s="33"/>
      <c r="J742" s="33"/>
      <c r="K742" s="33"/>
      <c r="L742" s="33"/>
      <c r="M742" s="33"/>
      <c r="N742" s="33"/>
      <c r="O742" s="33"/>
      <c r="P742" s="33"/>
      <c r="Q742" s="33"/>
      <c r="R742" s="33"/>
      <c r="S742" s="33"/>
      <c r="T742" s="33"/>
      <c r="U742" s="33"/>
      <c r="V742" s="33"/>
      <c r="W742" s="33"/>
      <c r="X742" s="33"/>
      <c r="Y742" s="33"/>
      <c r="Z742" s="33"/>
    </row>
    <row r="743" spans="1:26" ht="12" customHeight="1" x14ac:dyDescent="0.25">
      <c r="A743" s="33"/>
      <c r="B743" s="33"/>
      <c r="C743" s="33"/>
      <c r="D743" s="33"/>
      <c r="E743" s="33"/>
      <c r="F743" s="33"/>
      <c r="G743" s="33"/>
      <c r="H743" s="99"/>
      <c r="I743" s="33"/>
      <c r="J743" s="33"/>
      <c r="K743" s="33"/>
      <c r="L743" s="33"/>
      <c r="M743" s="33"/>
      <c r="N743" s="33"/>
      <c r="O743" s="33"/>
      <c r="P743" s="33"/>
      <c r="Q743" s="33"/>
      <c r="R743" s="33"/>
      <c r="S743" s="33"/>
      <c r="T743" s="33"/>
      <c r="U743" s="33"/>
      <c r="V743" s="33"/>
      <c r="W743" s="33"/>
      <c r="X743" s="33"/>
      <c r="Y743" s="33"/>
      <c r="Z743" s="33"/>
    </row>
    <row r="744" spans="1:26" ht="12" customHeight="1" x14ac:dyDescent="0.25">
      <c r="A744" s="33"/>
      <c r="B744" s="33"/>
      <c r="C744" s="33"/>
      <c r="D744" s="33"/>
      <c r="E744" s="33"/>
      <c r="F744" s="33"/>
      <c r="G744" s="33"/>
      <c r="H744" s="99"/>
      <c r="I744" s="33"/>
      <c r="J744" s="33"/>
      <c r="K744" s="33"/>
      <c r="L744" s="33"/>
      <c r="M744" s="33"/>
      <c r="N744" s="33"/>
      <c r="O744" s="33"/>
      <c r="P744" s="33"/>
      <c r="Q744" s="33"/>
      <c r="R744" s="33"/>
      <c r="S744" s="33"/>
      <c r="T744" s="33"/>
      <c r="U744" s="33"/>
      <c r="V744" s="33"/>
      <c r="W744" s="33"/>
      <c r="X744" s="33"/>
      <c r="Y744" s="33"/>
      <c r="Z744" s="33"/>
    </row>
    <row r="745" spans="1:26" ht="12" customHeight="1" x14ac:dyDescent="0.25">
      <c r="A745" s="33"/>
      <c r="B745" s="33"/>
      <c r="C745" s="33"/>
      <c r="D745" s="33"/>
      <c r="E745" s="33"/>
      <c r="F745" s="33"/>
      <c r="G745" s="33"/>
      <c r="H745" s="99"/>
      <c r="I745" s="33"/>
      <c r="J745" s="33"/>
      <c r="K745" s="33"/>
      <c r="L745" s="33"/>
      <c r="M745" s="33"/>
      <c r="N745" s="33"/>
      <c r="O745" s="33"/>
      <c r="P745" s="33"/>
      <c r="Q745" s="33"/>
      <c r="R745" s="33"/>
      <c r="S745" s="33"/>
      <c r="T745" s="33"/>
      <c r="U745" s="33"/>
      <c r="V745" s="33"/>
      <c r="W745" s="33"/>
      <c r="X745" s="33"/>
      <c r="Y745" s="33"/>
      <c r="Z745" s="33"/>
    </row>
    <row r="746" spans="1:26" ht="12" customHeight="1" x14ac:dyDescent="0.25">
      <c r="A746" s="33"/>
      <c r="B746" s="33"/>
      <c r="C746" s="33"/>
      <c r="D746" s="33"/>
      <c r="E746" s="33"/>
      <c r="F746" s="33"/>
      <c r="G746" s="33"/>
      <c r="H746" s="99"/>
      <c r="I746" s="33"/>
      <c r="J746" s="33"/>
      <c r="K746" s="33"/>
      <c r="L746" s="33"/>
      <c r="M746" s="33"/>
      <c r="N746" s="33"/>
      <c r="O746" s="33"/>
      <c r="P746" s="33"/>
      <c r="Q746" s="33"/>
      <c r="R746" s="33"/>
      <c r="S746" s="33"/>
      <c r="T746" s="33"/>
      <c r="U746" s="33"/>
      <c r="V746" s="33"/>
      <c r="W746" s="33"/>
      <c r="X746" s="33"/>
      <c r="Y746" s="33"/>
      <c r="Z746" s="33"/>
    </row>
    <row r="747" spans="1:26" ht="12" customHeight="1" x14ac:dyDescent="0.25">
      <c r="A747" s="33"/>
      <c r="B747" s="33"/>
      <c r="C747" s="33"/>
      <c r="D747" s="33"/>
      <c r="E747" s="33"/>
      <c r="F747" s="33"/>
      <c r="G747" s="33"/>
      <c r="H747" s="99"/>
      <c r="I747" s="33"/>
      <c r="J747" s="33"/>
      <c r="K747" s="33"/>
      <c r="L747" s="33"/>
      <c r="M747" s="33"/>
      <c r="N747" s="33"/>
      <c r="O747" s="33"/>
      <c r="P747" s="33"/>
      <c r="Q747" s="33"/>
      <c r="R747" s="33"/>
      <c r="S747" s="33"/>
      <c r="T747" s="33"/>
      <c r="U747" s="33"/>
      <c r="V747" s="33"/>
      <c r="W747" s="33"/>
      <c r="X747" s="33"/>
      <c r="Y747" s="33"/>
      <c r="Z747" s="33"/>
    </row>
    <row r="748" spans="1:26" ht="12" customHeight="1" x14ac:dyDescent="0.25">
      <c r="A748" s="33"/>
      <c r="B748" s="33"/>
      <c r="C748" s="33"/>
      <c r="D748" s="33"/>
      <c r="E748" s="33"/>
      <c r="F748" s="33"/>
      <c r="G748" s="33"/>
      <c r="H748" s="99"/>
      <c r="I748" s="33"/>
      <c r="J748" s="33"/>
      <c r="K748" s="33"/>
      <c r="L748" s="33"/>
      <c r="M748" s="33"/>
      <c r="N748" s="33"/>
      <c r="O748" s="33"/>
      <c r="P748" s="33"/>
      <c r="Q748" s="33"/>
      <c r="R748" s="33"/>
      <c r="S748" s="33"/>
      <c r="T748" s="33"/>
      <c r="U748" s="33"/>
      <c r="V748" s="33"/>
      <c r="W748" s="33"/>
      <c r="X748" s="33"/>
      <c r="Y748" s="33"/>
      <c r="Z748" s="33"/>
    </row>
    <row r="749" spans="1:26" ht="12" customHeight="1" x14ac:dyDescent="0.25">
      <c r="A749" s="33"/>
      <c r="B749" s="33"/>
      <c r="C749" s="33"/>
      <c r="D749" s="33"/>
      <c r="E749" s="33"/>
      <c r="F749" s="33"/>
      <c r="G749" s="33"/>
      <c r="H749" s="99"/>
      <c r="I749" s="33"/>
      <c r="J749" s="33"/>
      <c r="K749" s="33"/>
      <c r="L749" s="33"/>
      <c r="M749" s="33"/>
      <c r="N749" s="33"/>
      <c r="O749" s="33"/>
      <c r="P749" s="33"/>
      <c r="Q749" s="33"/>
      <c r="R749" s="33"/>
      <c r="S749" s="33"/>
      <c r="T749" s="33"/>
      <c r="U749" s="33"/>
      <c r="V749" s="33"/>
      <c r="W749" s="33"/>
      <c r="X749" s="33"/>
      <c r="Y749" s="33"/>
      <c r="Z749" s="33"/>
    </row>
    <row r="750" spans="1:26" ht="12" customHeight="1" x14ac:dyDescent="0.25">
      <c r="A750" s="33"/>
      <c r="B750" s="33"/>
      <c r="C750" s="33"/>
      <c r="D750" s="33"/>
      <c r="E750" s="33"/>
      <c r="F750" s="33"/>
      <c r="G750" s="33"/>
      <c r="H750" s="99"/>
      <c r="I750" s="33"/>
      <c r="J750" s="33"/>
      <c r="K750" s="33"/>
      <c r="L750" s="33"/>
      <c r="M750" s="33"/>
      <c r="N750" s="33"/>
      <c r="O750" s="33"/>
      <c r="P750" s="33"/>
      <c r="Q750" s="33"/>
      <c r="R750" s="33"/>
      <c r="S750" s="33"/>
      <c r="T750" s="33"/>
      <c r="U750" s="33"/>
      <c r="V750" s="33"/>
      <c r="W750" s="33"/>
      <c r="X750" s="33"/>
      <c r="Y750" s="33"/>
      <c r="Z750" s="33"/>
    </row>
    <row r="751" spans="1:26" ht="12" customHeight="1" x14ac:dyDescent="0.25">
      <c r="A751" s="33"/>
      <c r="B751" s="33"/>
      <c r="C751" s="33"/>
      <c r="D751" s="33"/>
      <c r="E751" s="33"/>
      <c r="F751" s="33"/>
      <c r="G751" s="33"/>
      <c r="H751" s="99"/>
      <c r="I751" s="33"/>
      <c r="J751" s="33"/>
      <c r="K751" s="33"/>
      <c r="L751" s="33"/>
      <c r="M751" s="33"/>
      <c r="N751" s="33"/>
      <c r="O751" s="33"/>
      <c r="P751" s="33"/>
      <c r="Q751" s="33"/>
      <c r="R751" s="33"/>
      <c r="S751" s="33"/>
      <c r="T751" s="33"/>
      <c r="U751" s="33"/>
      <c r="V751" s="33"/>
      <c r="W751" s="33"/>
      <c r="X751" s="33"/>
      <c r="Y751" s="33"/>
      <c r="Z751" s="33"/>
    </row>
    <row r="752" spans="1:26" ht="12" customHeight="1" x14ac:dyDescent="0.25">
      <c r="A752" s="33"/>
      <c r="B752" s="33"/>
      <c r="C752" s="33"/>
      <c r="D752" s="33"/>
      <c r="E752" s="33"/>
      <c r="F752" s="33"/>
      <c r="G752" s="33"/>
      <c r="H752" s="99"/>
      <c r="I752" s="33"/>
      <c r="J752" s="33"/>
      <c r="K752" s="33"/>
      <c r="L752" s="33"/>
      <c r="M752" s="33"/>
      <c r="N752" s="33"/>
      <c r="O752" s="33"/>
      <c r="P752" s="33"/>
      <c r="Q752" s="33"/>
      <c r="R752" s="33"/>
      <c r="S752" s="33"/>
      <c r="T752" s="33"/>
      <c r="U752" s="33"/>
      <c r="V752" s="33"/>
      <c r="W752" s="33"/>
      <c r="X752" s="33"/>
      <c r="Y752" s="33"/>
      <c r="Z752" s="33"/>
    </row>
    <row r="753" spans="1:26" ht="12" customHeight="1" x14ac:dyDescent="0.25">
      <c r="A753" s="33"/>
      <c r="B753" s="33"/>
      <c r="C753" s="33"/>
      <c r="D753" s="33"/>
      <c r="E753" s="33"/>
      <c r="F753" s="33"/>
      <c r="G753" s="33"/>
      <c r="H753" s="99"/>
      <c r="I753" s="33"/>
      <c r="J753" s="33"/>
      <c r="K753" s="33"/>
      <c r="L753" s="33"/>
      <c r="M753" s="33"/>
      <c r="N753" s="33"/>
      <c r="O753" s="33"/>
      <c r="P753" s="33"/>
      <c r="Q753" s="33"/>
      <c r="R753" s="33"/>
      <c r="S753" s="33"/>
      <c r="T753" s="33"/>
      <c r="U753" s="33"/>
      <c r="V753" s="33"/>
      <c r="W753" s="33"/>
      <c r="X753" s="33"/>
      <c r="Y753" s="33"/>
      <c r="Z753" s="33"/>
    </row>
    <row r="754" spans="1:26" ht="12" customHeight="1" x14ac:dyDescent="0.25">
      <c r="A754" s="33"/>
      <c r="B754" s="33"/>
      <c r="C754" s="33"/>
      <c r="D754" s="33"/>
      <c r="E754" s="33"/>
      <c r="F754" s="33"/>
      <c r="G754" s="33"/>
      <c r="H754" s="99"/>
      <c r="I754" s="33"/>
      <c r="J754" s="33"/>
      <c r="K754" s="33"/>
      <c r="L754" s="33"/>
      <c r="M754" s="33"/>
      <c r="N754" s="33"/>
      <c r="O754" s="33"/>
      <c r="P754" s="33"/>
      <c r="Q754" s="33"/>
      <c r="R754" s="33"/>
      <c r="S754" s="33"/>
      <c r="T754" s="33"/>
      <c r="U754" s="33"/>
      <c r="V754" s="33"/>
      <c r="W754" s="33"/>
      <c r="X754" s="33"/>
      <c r="Y754" s="33"/>
      <c r="Z754" s="33"/>
    </row>
    <row r="755" spans="1:26" ht="12" customHeight="1" x14ac:dyDescent="0.25">
      <c r="A755" s="33"/>
      <c r="B755" s="33"/>
      <c r="C755" s="33"/>
      <c r="D755" s="33"/>
      <c r="E755" s="33"/>
      <c r="F755" s="33"/>
      <c r="G755" s="33"/>
      <c r="H755" s="99"/>
      <c r="I755" s="33"/>
      <c r="J755" s="33"/>
      <c r="K755" s="33"/>
      <c r="L755" s="33"/>
      <c r="M755" s="33"/>
      <c r="N755" s="33"/>
      <c r="O755" s="33"/>
      <c r="P755" s="33"/>
      <c r="Q755" s="33"/>
      <c r="R755" s="33"/>
      <c r="S755" s="33"/>
      <c r="T755" s="33"/>
      <c r="U755" s="33"/>
      <c r="V755" s="33"/>
      <c r="W755" s="33"/>
      <c r="X755" s="33"/>
      <c r="Y755" s="33"/>
      <c r="Z755" s="33"/>
    </row>
    <row r="756" spans="1:26" ht="12" customHeight="1" x14ac:dyDescent="0.25">
      <c r="A756" s="33"/>
      <c r="B756" s="33"/>
      <c r="C756" s="33"/>
      <c r="D756" s="33"/>
      <c r="E756" s="33"/>
      <c r="F756" s="33"/>
      <c r="G756" s="33"/>
      <c r="H756" s="99"/>
      <c r="I756" s="33"/>
      <c r="J756" s="33"/>
      <c r="K756" s="33"/>
      <c r="L756" s="33"/>
      <c r="M756" s="33"/>
      <c r="N756" s="33"/>
      <c r="O756" s="33"/>
      <c r="P756" s="33"/>
      <c r="Q756" s="33"/>
      <c r="R756" s="33"/>
      <c r="S756" s="33"/>
      <c r="T756" s="33"/>
      <c r="U756" s="33"/>
      <c r="V756" s="33"/>
      <c r="W756" s="33"/>
      <c r="X756" s="33"/>
      <c r="Y756" s="33"/>
      <c r="Z756" s="33"/>
    </row>
    <row r="757" spans="1:26" ht="12" customHeight="1" x14ac:dyDescent="0.25">
      <c r="A757" s="33"/>
      <c r="B757" s="33"/>
      <c r="C757" s="33"/>
      <c r="D757" s="33"/>
      <c r="E757" s="33"/>
      <c r="F757" s="33"/>
      <c r="G757" s="33"/>
      <c r="H757" s="99"/>
      <c r="I757" s="33"/>
      <c r="J757" s="33"/>
      <c r="K757" s="33"/>
      <c r="L757" s="33"/>
      <c r="M757" s="33"/>
      <c r="N757" s="33"/>
      <c r="O757" s="33"/>
      <c r="P757" s="33"/>
      <c r="Q757" s="33"/>
      <c r="R757" s="33"/>
      <c r="S757" s="33"/>
      <c r="T757" s="33"/>
      <c r="U757" s="33"/>
      <c r="V757" s="33"/>
      <c r="W757" s="33"/>
      <c r="X757" s="33"/>
      <c r="Y757" s="33"/>
      <c r="Z757" s="33"/>
    </row>
    <row r="758" spans="1:26" ht="12" customHeight="1" x14ac:dyDescent="0.25">
      <c r="A758" s="33"/>
      <c r="B758" s="33"/>
      <c r="C758" s="33"/>
      <c r="D758" s="33"/>
      <c r="E758" s="33"/>
      <c r="F758" s="33"/>
      <c r="G758" s="33"/>
      <c r="H758" s="99"/>
      <c r="I758" s="33"/>
      <c r="J758" s="33"/>
      <c r="K758" s="33"/>
      <c r="L758" s="33"/>
      <c r="M758" s="33"/>
      <c r="N758" s="33"/>
      <c r="O758" s="33"/>
      <c r="P758" s="33"/>
      <c r="Q758" s="33"/>
      <c r="R758" s="33"/>
      <c r="S758" s="33"/>
      <c r="T758" s="33"/>
      <c r="U758" s="33"/>
      <c r="V758" s="33"/>
      <c r="W758" s="33"/>
      <c r="X758" s="33"/>
      <c r="Y758" s="33"/>
      <c r="Z758" s="33"/>
    </row>
    <row r="759" spans="1:26" ht="12" customHeight="1" x14ac:dyDescent="0.25">
      <c r="A759" s="33"/>
      <c r="B759" s="33"/>
      <c r="C759" s="33"/>
      <c r="D759" s="33"/>
      <c r="E759" s="33"/>
      <c r="F759" s="33"/>
      <c r="G759" s="33"/>
      <c r="H759" s="99"/>
      <c r="I759" s="33"/>
      <c r="J759" s="33"/>
      <c r="K759" s="33"/>
      <c r="L759" s="33"/>
      <c r="M759" s="33"/>
      <c r="N759" s="33"/>
      <c r="O759" s="33"/>
      <c r="P759" s="33"/>
      <c r="Q759" s="33"/>
      <c r="R759" s="33"/>
      <c r="S759" s="33"/>
      <c r="T759" s="33"/>
      <c r="U759" s="33"/>
      <c r="V759" s="33"/>
      <c r="W759" s="33"/>
      <c r="X759" s="33"/>
      <c r="Y759" s="33"/>
      <c r="Z759" s="33"/>
    </row>
    <row r="760" spans="1:26" ht="12" customHeight="1" x14ac:dyDescent="0.25">
      <c r="A760" s="33"/>
      <c r="B760" s="33"/>
      <c r="C760" s="33"/>
      <c r="D760" s="33"/>
      <c r="E760" s="33"/>
      <c r="F760" s="33"/>
      <c r="G760" s="33"/>
      <c r="H760" s="99"/>
      <c r="I760" s="33"/>
      <c r="J760" s="33"/>
      <c r="K760" s="33"/>
      <c r="L760" s="33"/>
      <c r="M760" s="33"/>
      <c r="N760" s="33"/>
      <c r="O760" s="33"/>
      <c r="P760" s="33"/>
      <c r="Q760" s="33"/>
      <c r="R760" s="33"/>
      <c r="S760" s="33"/>
      <c r="T760" s="33"/>
      <c r="U760" s="33"/>
      <c r="V760" s="33"/>
      <c r="W760" s="33"/>
      <c r="X760" s="33"/>
      <c r="Y760" s="33"/>
      <c r="Z760" s="33"/>
    </row>
    <row r="761" spans="1:26" ht="12" customHeight="1" x14ac:dyDescent="0.25">
      <c r="A761" s="33"/>
      <c r="B761" s="33"/>
      <c r="C761" s="33"/>
      <c r="D761" s="33"/>
      <c r="E761" s="33"/>
      <c r="F761" s="33"/>
      <c r="G761" s="33"/>
      <c r="H761" s="99"/>
      <c r="I761" s="33"/>
      <c r="J761" s="33"/>
      <c r="K761" s="33"/>
      <c r="L761" s="33"/>
      <c r="M761" s="33"/>
      <c r="N761" s="33"/>
      <c r="O761" s="33"/>
      <c r="P761" s="33"/>
      <c r="Q761" s="33"/>
      <c r="R761" s="33"/>
      <c r="S761" s="33"/>
      <c r="T761" s="33"/>
      <c r="U761" s="33"/>
      <c r="V761" s="33"/>
      <c r="W761" s="33"/>
      <c r="X761" s="33"/>
      <c r="Y761" s="33"/>
      <c r="Z761" s="33"/>
    </row>
    <row r="762" spans="1:26" ht="12" customHeight="1" x14ac:dyDescent="0.25">
      <c r="A762" s="33"/>
      <c r="B762" s="33"/>
      <c r="C762" s="33"/>
      <c r="D762" s="33"/>
      <c r="E762" s="33"/>
      <c r="F762" s="33"/>
      <c r="G762" s="33"/>
      <c r="H762" s="99"/>
      <c r="I762" s="33"/>
      <c r="J762" s="33"/>
      <c r="K762" s="33"/>
      <c r="L762" s="33"/>
      <c r="M762" s="33"/>
      <c r="N762" s="33"/>
      <c r="O762" s="33"/>
      <c r="P762" s="33"/>
      <c r="Q762" s="33"/>
      <c r="R762" s="33"/>
      <c r="S762" s="33"/>
      <c r="T762" s="33"/>
      <c r="U762" s="33"/>
      <c r="V762" s="33"/>
      <c r="W762" s="33"/>
      <c r="X762" s="33"/>
      <c r="Y762" s="33"/>
      <c r="Z762" s="33"/>
    </row>
    <row r="763" spans="1:26" ht="12" customHeight="1" x14ac:dyDescent="0.25">
      <c r="A763" s="33"/>
      <c r="B763" s="33"/>
      <c r="C763" s="33"/>
      <c r="D763" s="33"/>
      <c r="E763" s="33"/>
      <c r="F763" s="33"/>
      <c r="G763" s="33"/>
      <c r="H763" s="99"/>
      <c r="I763" s="33"/>
      <c r="J763" s="33"/>
      <c r="K763" s="33"/>
      <c r="L763" s="33"/>
      <c r="M763" s="33"/>
      <c r="N763" s="33"/>
      <c r="O763" s="33"/>
      <c r="P763" s="33"/>
      <c r="Q763" s="33"/>
      <c r="R763" s="33"/>
      <c r="S763" s="33"/>
      <c r="T763" s="33"/>
      <c r="U763" s="33"/>
      <c r="V763" s="33"/>
      <c r="W763" s="33"/>
      <c r="X763" s="33"/>
      <c r="Y763" s="33"/>
      <c r="Z763" s="33"/>
    </row>
    <row r="764" spans="1:26" ht="12" customHeight="1" x14ac:dyDescent="0.25">
      <c r="A764" s="33"/>
      <c r="B764" s="33"/>
      <c r="C764" s="33"/>
      <c r="D764" s="33"/>
      <c r="E764" s="33"/>
      <c r="F764" s="33"/>
      <c r="G764" s="33"/>
      <c r="H764" s="99"/>
      <c r="I764" s="33"/>
      <c r="J764" s="33"/>
      <c r="K764" s="33"/>
      <c r="L764" s="33"/>
      <c r="M764" s="33"/>
      <c r="N764" s="33"/>
      <c r="O764" s="33"/>
      <c r="P764" s="33"/>
      <c r="Q764" s="33"/>
      <c r="R764" s="33"/>
      <c r="S764" s="33"/>
      <c r="T764" s="33"/>
      <c r="U764" s="33"/>
      <c r="V764" s="33"/>
      <c r="W764" s="33"/>
      <c r="X764" s="33"/>
      <c r="Y764" s="33"/>
      <c r="Z764" s="33"/>
    </row>
    <row r="765" spans="1:26" ht="12" customHeight="1" x14ac:dyDescent="0.25">
      <c r="A765" s="33"/>
      <c r="B765" s="33"/>
      <c r="C765" s="33"/>
      <c r="D765" s="33"/>
      <c r="E765" s="33"/>
      <c r="F765" s="33"/>
      <c r="G765" s="33"/>
      <c r="H765" s="99"/>
      <c r="I765" s="33"/>
      <c r="J765" s="33"/>
      <c r="K765" s="33"/>
      <c r="L765" s="33"/>
      <c r="M765" s="33"/>
      <c r="N765" s="33"/>
      <c r="O765" s="33"/>
      <c r="P765" s="33"/>
      <c r="Q765" s="33"/>
      <c r="R765" s="33"/>
      <c r="S765" s="33"/>
      <c r="T765" s="33"/>
      <c r="U765" s="33"/>
      <c r="V765" s="33"/>
      <c r="W765" s="33"/>
      <c r="X765" s="33"/>
      <c r="Y765" s="33"/>
      <c r="Z765" s="33"/>
    </row>
    <row r="766" spans="1:26" ht="12" customHeight="1" x14ac:dyDescent="0.25">
      <c r="A766" s="33"/>
      <c r="B766" s="33"/>
      <c r="C766" s="33"/>
      <c r="D766" s="33"/>
      <c r="E766" s="33"/>
      <c r="F766" s="33"/>
      <c r="G766" s="33"/>
      <c r="H766" s="99"/>
      <c r="I766" s="33"/>
      <c r="J766" s="33"/>
      <c r="K766" s="33"/>
      <c r="L766" s="33"/>
      <c r="M766" s="33"/>
      <c r="N766" s="33"/>
      <c r="O766" s="33"/>
      <c r="P766" s="33"/>
      <c r="Q766" s="33"/>
      <c r="R766" s="33"/>
      <c r="S766" s="33"/>
      <c r="T766" s="33"/>
      <c r="U766" s="33"/>
      <c r="V766" s="33"/>
      <c r="W766" s="33"/>
      <c r="X766" s="33"/>
      <c r="Y766" s="33"/>
      <c r="Z766" s="33"/>
    </row>
    <row r="767" spans="1:26" ht="12" customHeight="1" x14ac:dyDescent="0.25">
      <c r="A767" s="33"/>
      <c r="B767" s="33"/>
      <c r="C767" s="33"/>
      <c r="D767" s="33"/>
      <c r="E767" s="33"/>
      <c r="F767" s="33"/>
      <c r="G767" s="33"/>
      <c r="H767" s="99"/>
      <c r="I767" s="33"/>
      <c r="J767" s="33"/>
      <c r="K767" s="33"/>
      <c r="L767" s="33"/>
      <c r="M767" s="33"/>
      <c r="N767" s="33"/>
      <c r="O767" s="33"/>
      <c r="P767" s="33"/>
      <c r="Q767" s="33"/>
      <c r="R767" s="33"/>
      <c r="S767" s="33"/>
      <c r="T767" s="33"/>
      <c r="U767" s="33"/>
      <c r="V767" s="33"/>
      <c r="W767" s="33"/>
      <c r="X767" s="33"/>
      <c r="Y767" s="33"/>
      <c r="Z767" s="33"/>
    </row>
    <row r="768" spans="1:26" ht="12" customHeight="1" x14ac:dyDescent="0.25">
      <c r="A768" s="33"/>
      <c r="B768" s="33"/>
      <c r="C768" s="33"/>
      <c r="D768" s="33"/>
      <c r="E768" s="33"/>
      <c r="F768" s="33"/>
      <c r="G768" s="33"/>
      <c r="H768" s="99"/>
      <c r="I768" s="33"/>
      <c r="J768" s="33"/>
      <c r="K768" s="33"/>
      <c r="L768" s="33"/>
      <c r="M768" s="33"/>
      <c r="N768" s="33"/>
      <c r="O768" s="33"/>
      <c r="P768" s="33"/>
      <c r="Q768" s="33"/>
      <c r="R768" s="33"/>
      <c r="S768" s="33"/>
      <c r="T768" s="33"/>
      <c r="U768" s="33"/>
      <c r="V768" s="33"/>
      <c r="W768" s="33"/>
      <c r="X768" s="33"/>
      <c r="Y768" s="33"/>
      <c r="Z768" s="33"/>
    </row>
    <row r="769" spans="1:26" ht="12" customHeight="1" x14ac:dyDescent="0.25">
      <c r="A769" s="33"/>
      <c r="B769" s="33"/>
      <c r="C769" s="33"/>
      <c r="D769" s="33"/>
      <c r="E769" s="33"/>
      <c r="F769" s="33"/>
      <c r="G769" s="33"/>
      <c r="H769" s="99"/>
      <c r="I769" s="33"/>
      <c r="J769" s="33"/>
      <c r="K769" s="33"/>
      <c r="L769" s="33"/>
      <c r="M769" s="33"/>
      <c r="N769" s="33"/>
      <c r="O769" s="33"/>
      <c r="P769" s="33"/>
      <c r="Q769" s="33"/>
      <c r="R769" s="33"/>
      <c r="S769" s="33"/>
      <c r="T769" s="33"/>
      <c r="U769" s="33"/>
      <c r="V769" s="33"/>
      <c r="W769" s="33"/>
      <c r="X769" s="33"/>
      <c r="Y769" s="33"/>
      <c r="Z769" s="33"/>
    </row>
    <row r="770" spans="1:26" ht="12" customHeight="1" x14ac:dyDescent="0.25">
      <c r="A770" s="33"/>
      <c r="B770" s="33"/>
      <c r="C770" s="33"/>
      <c r="D770" s="33"/>
      <c r="E770" s="33"/>
      <c r="F770" s="33"/>
      <c r="G770" s="33"/>
      <c r="H770" s="99"/>
      <c r="I770" s="33"/>
      <c r="J770" s="33"/>
      <c r="K770" s="33"/>
      <c r="L770" s="33"/>
      <c r="M770" s="33"/>
      <c r="N770" s="33"/>
      <c r="O770" s="33"/>
      <c r="P770" s="33"/>
      <c r="Q770" s="33"/>
      <c r="R770" s="33"/>
      <c r="S770" s="33"/>
      <c r="T770" s="33"/>
      <c r="U770" s="33"/>
      <c r="V770" s="33"/>
      <c r="W770" s="33"/>
      <c r="X770" s="33"/>
      <c r="Y770" s="33"/>
      <c r="Z770" s="33"/>
    </row>
    <row r="771" spans="1:26" ht="12" customHeight="1" x14ac:dyDescent="0.25">
      <c r="A771" s="33"/>
      <c r="B771" s="33"/>
      <c r="C771" s="33"/>
      <c r="D771" s="33"/>
      <c r="E771" s="33"/>
      <c r="F771" s="33"/>
      <c r="G771" s="33"/>
      <c r="H771" s="99"/>
      <c r="I771" s="33"/>
      <c r="J771" s="33"/>
      <c r="K771" s="33"/>
      <c r="L771" s="33"/>
      <c r="M771" s="33"/>
      <c r="N771" s="33"/>
      <c r="O771" s="33"/>
      <c r="P771" s="33"/>
      <c r="Q771" s="33"/>
      <c r="R771" s="33"/>
      <c r="S771" s="33"/>
      <c r="T771" s="33"/>
      <c r="U771" s="33"/>
      <c r="V771" s="33"/>
      <c r="W771" s="33"/>
      <c r="X771" s="33"/>
      <c r="Y771" s="33"/>
      <c r="Z771" s="33"/>
    </row>
    <row r="772" spans="1:26" ht="12" customHeight="1" x14ac:dyDescent="0.25">
      <c r="A772" s="33"/>
      <c r="B772" s="33"/>
      <c r="C772" s="33"/>
      <c r="D772" s="33"/>
      <c r="E772" s="33"/>
      <c r="F772" s="33"/>
      <c r="G772" s="33"/>
      <c r="H772" s="99"/>
      <c r="I772" s="33"/>
      <c r="J772" s="33"/>
      <c r="K772" s="33"/>
      <c r="L772" s="33"/>
      <c r="M772" s="33"/>
      <c r="N772" s="33"/>
      <c r="O772" s="33"/>
      <c r="P772" s="33"/>
      <c r="Q772" s="33"/>
      <c r="R772" s="33"/>
      <c r="S772" s="33"/>
      <c r="T772" s="33"/>
      <c r="U772" s="33"/>
      <c r="V772" s="33"/>
      <c r="W772" s="33"/>
      <c r="X772" s="33"/>
      <c r="Y772" s="33"/>
      <c r="Z772" s="33"/>
    </row>
    <row r="773" spans="1:26" ht="12" customHeight="1" x14ac:dyDescent="0.25">
      <c r="A773" s="33"/>
      <c r="B773" s="33"/>
      <c r="C773" s="33"/>
      <c r="D773" s="33"/>
      <c r="E773" s="33"/>
      <c r="F773" s="33"/>
      <c r="G773" s="33"/>
      <c r="H773" s="99"/>
      <c r="I773" s="33"/>
      <c r="J773" s="33"/>
      <c r="K773" s="33"/>
      <c r="L773" s="33"/>
      <c r="M773" s="33"/>
      <c r="N773" s="33"/>
      <c r="O773" s="33"/>
      <c r="P773" s="33"/>
      <c r="Q773" s="33"/>
      <c r="R773" s="33"/>
      <c r="S773" s="33"/>
      <c r="T773" s="33"/>
      <c r="U773" s="33"/>
      <c r="V773" s="33"/>
      <c r="W773" s="33"/>
      <c r="X773" s="33"/>
      <c r="Y773" s="33"/>
      <c r="Z773" s="33"/>
    </row>
    <row r="774" spans="1:26" ht="12" customHeight="1" x14ac:dyDescent="0.25">
      <c r="A774" s="33"/>
      <c r="B774" s="33"/>
      <c r="C774" s="33"/>
      <c r="D774" s="33"/>
      <c r="E774" s="33"/>
      <c r="F774" s="33"/>
      <c r="G774" s="33"/>
      <c r="H774" s="99"/>
      <c r="I774" s="33"/>
      <c r="J774" s="33"/>
      <c r="K774" s="33"/>
      <c r="L774" s="33"/>
      <c r="M774" s="33"/>
      <c r="N774" s="33"/>
      <c r="O774" s="33"/>
      <c r="P774" s="33"/>
      <c r="Q774" s="33"/>
      <c r="R774" s="33"/>
      <c r="S774" s="33"/>
      <c r="T774" s="33"/>
      <c r="U774" s="33"/>
      <c r="V774" s="33"/>
      <c r="W774" s="33"/>
      <c r="X774" s="33"/>
      <c r="Y774" s="33"/>
      <c r="Z774" s="33"/>
    </row>
    <row r="775" spans="1:26" ht="12" customHeight="1" x14ac:dyDescent="0.25">
      <c r="A775" s="33"/>
      <c r="B775" s="33"/>
      <c r="C775" s="33"/>
      <c r="D775" s="33"/>
      <c r="E775" s="33"/>
      <c r="F775" s="33"/>
      <c r="G775" s="33"/>
      <c r="H775" s="99"/>
      <c r="I775" s="33"/>
      <c r="J775" s="33"/>
      <c r="K775" s="33"/>
      <c r="L775" s="33"/>
      <c r="M775" s="33"/>
      <c r="N775" s="33"/>
      <c r="O775" s="33"/>
      <c r="P775" s="33"/>
      <c r="Q775" s="33"/>
      <c r="R775" s="33"/>
      <c r="S775" s="33"/>
      <c r="T775" s="33"/>
      <c r="U775" s="33"/>
      <c r="V775" s="33"/>
      <c r="W775" s="33"/>
      <c r="X775" s="33"/>
      <c r="Y775" s="33"/>
      <c r="Z775" s="33"/>
    </row>
    <row r="776" spans="1:26" ht="12" customHeight="1" x14ac:dyDescent="0.25">
      <c r="A776" s="33"/>
      <c r="B776" s="33"/>
      <c r="C776" s="33"/>
      <c r="D776" s="33"/>
      <c r="E776" s="33"/>
      <c r="F776" s="33"/>
      <c r="G776" s="33"/>
      <c r="H776" s="99"/>
      <c r="I776" s="33"/>
      <c r="J776" s="33"/>
      <c r="K776" s="33"/>
      <c r="L776" s="33"/>
      <c r="M776" s="33"/>
      <c r="N776" s="33"/>
      <c r="O776" s="33"/>
      <c r="P776" s="33"/>
      <c r="Q776" s="33"/>
      <c r="R776" s="33"/>
      <c r="S776" s="33"/>
      <c r="T776" s="33"/>
      <c r="U776" s="33"/>
      <c r="V776" s="33"/>
      <c r="W776" s="33"/>
      <c r="X776" s="33"/>
      <c r="Y776" s="33"/>
      <c r="Z776" s="33"/>
    </row>
    <row r="777" spans="1:26" ht="12" customHeight="1" x14ac:dyDescent="0.25">
      <c r="A777" s="33"/>
      <c r="B777" s="33"/>
      <c r="C777" s="33"/>
      <c r="D777" s="33"/>
      <c r="E777" s="33"/>
      <c r="F777" s="33"/>
      <c r="G777" s="33"/>
      <c r="H777" s="99"/>
      <c r="I777" s="33"/>
      <c r="J777" s="33"/>
      <c r="K777" s="33"/>
      <c r="L777" s="33"/>
      <c r="M777" s="33"/>
      <c r="N777" s="33"/>
      <c r="O777" s="33"/>
      <c r="P777" s="33"/>
      <c r="Q777" s="33"/>
      <c r="R777" s="33"/>
      <c r="S777" s="33"/>
      <c r="T777" s="33"/>
      <c r="U777" s="33"/>
      <c r="V777" s="33"/>
      <c r="W777" s="33"/>
      <c r="X777" s="33"/>
      <c r="Y777" s="33"/>
      <c r="Z777" s="33"/>
    </row>
    <row r="778" spans="1:26" ht="12" customHeight="1" x14ac:dyDescent="0.25">
      <c r="A778" s="33"/>
      <c r="B778" s="33"/>
      <c r="C778" s="33"/>
      <c r="D778" s="33"/>
      <c r="E778" s="33"/>
      <c r="F778" s="33"/>
      <c r="G778" s="33"/>
      <c r="H778" s="99"/>
      <c r="I778" s="33"/>
      <c r="J778" s="33"/>
      <c r="K778" s="33"/>
      <c r="L778" s="33"/>
      <c r="M778" s="33"/>
      <c r="N778" s="33"/>
      <c r="O778" s="33"/>
      <c r="P778" s="33"/>
      <c r="Q778" s="33"/>
      <c r="R778" s="33"/>
      <c r="S778" s="33"/>
      <c r="T778" s="33"/>
      <c r="U778" s="33"/>
      <c r="V778" s="33"/>
      <c r="W778" s="33"/>
      <c r="X778" s="33"/>
      <c r="Y778" s="33"/>
      <c r="Z778" s="33"/>
    </row>
    <row r="779" spans="1:26" ht="12" customHeight="1" x14ac:dyDescent="0.25">
      <c r="A779" s="33"/>
      <c r="B779" s="33"/>
      <c r="C779" s="33"/>
      <c r="D779" s="33"/>
      <c r="E779" s="33"/>
      <c r="F779" s="33"/>
      <c r="G779" s="33"/>
      <c r="H779" s="99"/>
      <c r="I779" s="33"/>
      <c r="J779" s="33"/>
      <c r="K779" s="33"/>
      <c r="L779" s="33"/>
      <c r="M779" s="33"/>
      <c r="N779" s="33"/>
      <c r="O779" s="33"/>
      <c r="P779" s="33"/>
      <c r="Q779" s="33"/>
      <c r="R779" s="33"/>
      <c r="S779" s="33"/>
      <c r="T779" s="33"/>
      <c r="U779" s="33"/>
      <c r="V779" s="33"/>
      <c r="W779" s="33"/>
      <c r="X779" s="33"/>
      <c r="Y779" s="33"/>
      <c r="Z779" s="33"/>
    </row>
    <row r="780" spans="1:26" ht="12" customHeight="1" x14ac:dyDescent="0.25">
      <c r="A780" s="33"/>
      <c r="B780" s="33"/>
      <c r="C780" s="33"/>
      <c r="D780" s="33"/>
      <c r="E780" s="33"/>
      <c r="F780" s="33"/>
      <c r="G780" s="33"/>
      <c r="H780" s="99"/>
      <c r="I780" s="33"/>
      <c r="J780" s="33"/>
      <c r="K780" s="33"/>
      <c r="L780" s="33"/>
      <c r="M780" s="33"/>
      <c r="N780" s="33"/>
      <c r="O780" s="33"/>
      <c r="P780" s="33"/>
      <c r="Q780" s="33"/>
      <c r="R780" s="33"/>
      <c r="S780" s="33"/>
      <c r="T780" s="33"/>
      <c r="U780" s="33"/>
      <c r="V780" s="33"/>
      <c r="W780" s="33"/>
      <c r="X780" s="33"/>
      <c r="Y780" s="33"/>
      <c r="Z780" s="33"/>
    </row>
    <row r="781" spans="1:26" ht="12" customHeight="1" x14ac:dyDescent="0.25">
      <c r="A781" s="33"/>
      <c r="B781" s="33"/>
      <c r="C781" s="33"/>
      <c r="D781" s="33"/>
      <c r="E781" s="33"/>
      <c r="F781" s="33"/>
      <c r="G781" s="33"/>
      <c r="H781" s="99"/>
      <c r="I781" s="33"/>
      <c r="J781" s="33"/>
      <c r="K781" s="33"/>
      <c r="L781" s="33"/>
      <c r="M781" s="33"/>
      <c r="N781" s="33"/>
      <c r="O781" s="33"/>
      <c r="P781" s="33"/>
      <c r="Q781" s="33"/>
      <c r="R781" s="33"/>
      <c r="S781" s="33"/>
      <c r="T781" s="33"/>
      <c r="U781" s="33"/>
      <c r="V781" s="33"/>
      <c r="W781" s="33"/>
      <c r="X781" s="33"/>
      <c r="Y781" s="33"/>
      <c r="Z781" s="33"/>
    </row>
    <row r="782" spans="1:26" ht="12" customHeight="1" x14ac:dyDescent="0.25">
      <c r="A782" s="33"/>
      <c r="B782" s="33"/>
      <c r="C782" s="33"/>
      <c r="D782" s="33"/>
      <c r="E782" s="33"/>
      <c r="F782" s="33"/>
      <c r="G782" s="33"/>
      <c r="H782" s="99"/>
      <c r="I782" s="33"/>
      <c r="J782" s="33"/>
      <c r="K782" s="33"/>
      <c r="L782" s="33"/>
      <c r="M782" s="33"/>
      <c r="N782" s="33"/>
      <c r="O782" s="33"/>
      <c r="P782" s="33"/>
      <c r="Q782" s="33"/>
      <c r="R782" s="33"/>
      <c r="S782" s="33"/>
      <c r="T782" s="33"/>
      <c r="U782" s="33"/>
      <c r="V782" s="33"/>
      <c r="W782" s="33"/>
      <c r="X782" s="33"/>
      <c r="Y782" s="33"/>
      <c r="Z782" s="33"/>
    </row>
    <row r="783" spans="1:26" ht="12" customHeight="1" x14ac:dyDescent="0.25">
      <c r="A783" s="33"/>
      <c r="B783" s="33"/>
      <c r="C783" s="33"/>
      <c r="D783" s="33"/>
      <c r="E783" s="33"/>
      <c r="F783" s="33"/>
      <c r="G783" s="33"/>
      <c r="H783" s="99"/>
      <c r="I783" s="33"/>
      <c r="J783" s="33"/>
      <c r="K783" s="33"/>
      <c r="L783" s="33"/>
      <c r="M783" s="33"/>
      <c r="N783" s="33"/>
      <c r="O783" s="33"/>
      <c r="P783" s="33"/>
      <c r="Q783" s="33"/>
      <c r="R783" s="33"/>
      <c r="S783" s="33"/>
      <c r="T783" s="33"/>
      <c r="U783" s="33"/>
      <c r="V783" s="33"/>
      <c r="W783" s="33"/>
      <c r="X783" s="33"/>
      <c r="Y783" s="33"/>
      <c r="Z783" s="33"/>
    </row>
    <row r="784" spans="1:26" ht="12" customHeight="1" x14ac:dyDescent="0.25">
      <c r="A784" s="33"/>
      <c r="B784" s="33"/>
      <c r="C784" s="33"/>
      <c r="D784" s="33"/>
      <c r="E784" s="33"/>
      <c r="F784" s="33"/>
      <c r="G784" s="33"/>
      <c r="H784" s="99"/>
      <c r="I784" s="33"/>
      <c r="J784" s="33"/>
      <c r="K784" s="33"/>
      <c r="L784" s="33"/>
      <c r="M784" s="33"/>
      <c r="N784" s="33"/>
      <c r="O784" s="33"/>
      <c r="P784" s="33"/>
      <c r="Q784" s="33"/>
      <c r="R784" s="33"/>
      <c r="S784" s="33"/>
      <c r="T784" s="33"/>
      <c r="U784" s="33"/>
      <c r="V784" s="33"/>
      <c r="W784" s="33"/>
      <c r="X784" s="33"/>
      <c r="Y784" s="33"/>
      <c r="Z784" s="33"/>
    </row>
    <row r="785" spans="1:26" ht="12" customHeight="1" x14ac:dyDescent="0.25">
      <c r="A785" s="33"/>
      <c r="B785" s="33"/>
      <c r="C785" s="33"/>
      <c r="D785" s="33"/>
      <c r="E785" s="33"/>
      <c r="F785" s="33"/>
      <c r="G785" s="33"/>
      <c r="H785" s="99"/>
      <c r="I785" s="33"/>
      <c r="J785" s="33"/>
      <c r="K785" s="33"/>
      <c r="L785" s="33"/>
      <c r="M785" s="33"/>
      <c r="N785" s="33"/>
      <c r="O785" s="33"/>
      <c r="P785" s="33"/>
      <c r="Q785" s="33"/>
      <c r="R785" s="33"/>
      <c r="S785" s="33"/>
      <c r="T785" s="33"/>
      <c r="U785" s="33"/>
      <c r="V785" s="33"/>
      <c r="W785" s="33"/>
      <c r="X785" s="33"/>
      <c r="Y785" s="33"/>
      <c r="Z785" s="33"/>
    </row>
    <row r="786" spans="1:26" ht="12" customHeight="1" x14ac:dyDescent="0.25">
      <c r="A786" s="33"/>
      <c r="B786" s="33"/>
      <c r="C786" s="33"/>
      <c r="D786" s="33"/>
      <c r="E786" s="33"/>
      <c r="F786" s="33"/>
      <c r="G786" s="33"/>
      <c r="H786" s="99"/>
      <c r="I786" s="33"/>
      <c r="J786" s="33"/>
      <c r="K786" s="33"/>
      <c r="L786" s="33"/>
      <c r="M786" s="33"/>
      <c r="N786" s="33"/>
      <c r="O786" s="33"/>
      <c r="P786" s="33"/>
      <c r="Q786" s="33"/>
      <c r="R786" s="33"/>
      <c r="S786" s="33"/>
      <c r="T786" s="33"/>
      <c r="U786" s="33"/>
      <c r="V786" s="33"/>
      <c r="W786" s="33"/>
      <c r="X786" s="33"/>
      <c r="Y786" s="33"/>
      <c r="Z786" s="33"/>
    </row>
    <row r="787" spans="1:26" ht="12" customHeight="1" x14ac:dyDescent="0.25">
      <c r="A787" s="33"/>
      <c r="B787" s="33"/>
      <c r="C787" s="33"/>
      <c r="D787" s="33"/>
      <c r="E787" s="33"/>
      <c r="F787" s="33"/>
      <c r="G787" s="33"/>
      <c r="H787" s="99"/>
      <c r="I787" s="33"/>
      <c r="J787" s="33"/>
      <c r="K787" s="33"/>
      <c r="L787" s="33"/>
      <c r="M787" s="33"/>
      <c r="N787" s="33"/>
      <c r="O787" s="33"/>
      <c r="P787" s="33"/>
      <c r="Q787" s="33"/>
      <c r="R787" s="33"/>
      <c r="S787" s="33"/>
      <c r="T787" s="33"/>
      <c r="U787" s="33"/>
      <c r="V787" s="33"/>
      <c r="W787" s="33"/>
      <c r="X787" s="33"/>
      <c r="Y787" s="33"/>
      <c r="Z787" s="33"/>
    </row>
    <row r="788" spans="1:26" ht="12" customHeight="1" x14ac:dyDescent="0.25">
      <c r="A788" s="33"/>
      <c r="B788" s="33"/>
      <c r="C788" s="33"/>
      <c r="D788" s="33"/>
      <c r="E788" s="33"/>
      <c r="F788" s="33"/>
      <c r="G788" s="33"/>
      <c r="H788" s="99"/>
      <c r="I788" s="33"/>
      <c r="J788" s="33"/>
      <c r="K788" s="33"/>
      <c r="L788" s="33"/>
      <c r="M788" s="33"/>
      <c r="N788" s="33"/>
      <c r="O788" s="33"/>
      <c r="P788" s="33"/>
      <c r="Q788" s="33"/>
      <c r="R788" s="33"/>
      <c r="S788" s="33"/>
      <c r="T788" s="33"/>
      <c r="U788" s="33"/>
      <c r="V788" s="33"/>
      <c r="W788" s="33"/>
      <c r="X788" s="33"/>
      <c r="Y788" s="33"/>
      <c r="Z788" s="33"/>
    </row>
    <row r="789" spans="1:26" ht="12" customHeight="1" x14ac:dyDescent="0.25">
      <c r="A789" s="33"/>
      <c r="B789" s="33"/>
      <c r="C789" s="33"/>
      <c r="D789" s="33"/>
      <c r="E789" s="33"/>
      <c r="F789" s="33"/>
      <c r="G789" s="33"/>
      <c r="H789" s="99"/>
      <c r="I789" s="33"/>
      <c r="J789" s="33"/>
      <c r="K789" s="33"/>
      <c r="L789" s="33"/>
      <c r="M789" s="33"/>
      <c r="N789" s="33"/>
      <c r="O789" s="33"/>
      <c r="P789" s="33"/>
      <c r="Q789" s="33"/>
      <c r="R789" s="33"/>
      <c r="S789" s="33"/>
      <c r="T789" s="33"/>
      <c r="U789" s="33"/>
      <c r="V789" s="33"/>
      <c r="W789" s="33"/>
      <c r="X789" s="33"/>
      <c r="Y789" s="33"/>
      <c r="Z789" s="33"/>
    </row>
    <row r="790" spans="1:26" ht="12" customHeight="1" x14ac:dyDescent="0.25">
      <c r="A790" s="33"/>
      <c r="B790" s="33"/>
      <c r="C790" s="33"/>
      <c r="D790" s="33"/>
      <c r="E790" s="33"/>
      <c r="F790" s="33"/>
      <c r="G790" s="33"/>
      <c r="H790" s="99"/>
      <c r="I790" s="33"/>
      <c r="J790" s="33"/>
      <c r="K790" s="33"/>
      <c r="L790" s="33"/>
      <c r="M790" s="33"/>
      <c r="N790" s="33"/>
      <c r="O790" s="33"/>
      <c r="P790" s="33"/>
      <c r="Q790" s="33"/>
      <c r="R790" s="33"/>
      <c r="S790" s="33"/>
      <c r="T790" s="33"/>
      <c r="U790" s="33"/>
      <c r="V790" s="33"/>
      <c r="W790" s="33"/>
      <c r="X790" s="33"/>
      <c r="Y790" s="33"/>
      <c r="Z790" s="33"/>
    </row>
    <row r="791" spans="1:26" ht="12" customHeight="1" x14ac:dyDescent="0.25">
      <c r="A791" s="33"/>
      <c r="B791" s="33"/>
      <c r="C791" s="33"/>
      <c r="D791" s="33"/>
      <c r="E791" s="33"/>
      <c r="F791" s="33"/>
      <c r="G791" s="33"/>
      <c r="H791" s="99"/>
      <c r="I791" s="33"/>
      <c r="J791" s="33"/>
      <c r="K791" s="33"/>
      <c r="L791" s="33"/>
      <c r="M791" s="33"/>
      <c r="N791" s="33"/>
      <c r="O791" s="33"/>
      <c r="P791" s="33"/>
      <c r="Q791" s="33"/>
      <c r="R791" s="33"/>
      <c r="S791" s="33"/>
      <c r="T791" s="33"/>
      <c r="U791" s="33"/>
      <c r="V791" s="33"/>
      <c r="W791" s="33"/>
      <c r="X791" s="33"/>
      <c r="Y791" s="33"/>
      <c r="Z791" s="33"/>
    </row>
    <row r="792" spans="1:26" ht="12" customHeight="1" x14ac:dyDescent="0.25">
      <c r="A792" s="33"/>
      <c r="B792" s="33"/>
      <c r="C792" s="33"/>
      <c r="D792" s="33"/>
      <c r="E792" s="33"/>
      <c r="F792" s="33"/>
      <c r="G792" s="33"/>
      <c r="H792" s="99"/>
      <c r="I792" s="33"/>
      <c r="J792" s="33"/>
      <c r="K792" s="33"/>
      <c r="L792" s="33"/>
      <c r="M792" s="33"/>
      <c r="N792" s="33"/>
      <c r="O792" s="33"/>
      <c r="P792" s="33"/>
      <c r="Q792" s="33"/>
      <c r="R792" s="33"/>
      <c r="S792" s="33"/>
      <c r="T792" s="33"/>
      <c r="U792" s="33"/>
      <c r="V792" s="33"/>
      <c r="W792" s="33"/>
      <c r="X792" s="33"/>
      <c r="Y792" s="33"/>
      <c r="Z792" s="33"/>
    </row>
    <row r="793" spans="1:26" ht="12" customHeight="1" x14ac:dyDescent="0.25">
      <c r="A793" s="33"/>
      <c r="B793" s="33"/>
      <c r="C793" s="33"/>
      <c r="D793" s="33"/>
      <c r="E793" s="33"/>
      <c r="F793" s="33"/>
      <c r="G793" s="33"/>
      <c r="H793" s="99"/>
      <c r="I793" s="33"/>
      <c r="J793" s="33"/>
      <c r="K793" s="33"/>
      <c r="L793" s="33"/>
      <c r="M793" s="33"/>
      <c r="N793" s="33"/>
      <c r="O793" s="33"/>
      <c r="P793" s="33"/>
      <c r="Q793" s="33"/>
      <c r="R793" s="33"/>
      <c r="S793" s="33"/>
      <c r="T793" s="33"/>
      <c r="U793" s="33"/>
      <c r="V793" s="33"/>
      <c r="W793" s="33"/>
      <c r="X793" s="33"/>
      <c r="Y793" s="33"/>
      <c r="Z793" s="33"/>
    </row>
    <row r="794" spans="1:26" ht="12" customHeight="1" x14ac:dyDescent="0.25">
      <c r="A794" s="33"/>
      <c r="B794" s="33"/>
      <c r="C794" s="33"/>
      <c r="D794" s="33"/>
      <c r="E794" s="33"/>
      <c r="F794" s="33"/>
      <c r="G794" s="33"/>
      <c r="H794" s="99"/>
      <c r="I794" s="33"/>
      <c r="J794" s="33"/>
      <c r="K794" s="33"/>
      <c r="L794" s="33"/>
      <c r="M794" s="33"/>
      <c r="N794" s="33"/>
      <c r="O794" s="33"/>
      <c r="P794" s="33"/>
      <c r="Q794" s="33"/>
      <c r="R794" s="33"/>
      <c r="S794" s="33"/>
      <c r="T794" s="33"/>
      <c r="U794" s="33"/>
      <c r="V794" s="33"/>
      <c r="W794" s="33"/>
      <c r="X794" s="33"/>
      <c r="Y794" s="33"/>
      <c r="Z794" s="33"/>
    </row>
    <row r="795" spans="1:26" ht="12" customHeight="1" x14ac:dyDescent="0.25">
      <c r="A795" s="33"/>
      <c r="B795" s="33"/>
      <c r="C795" s="33"/>
      <c r="D795" s="33"/>
      <c r="E795" s="33"/>
      <c r="F795" s="33"/>
      <c r="G795" s="33"/>
      <c r="H795" s="99"/>
      <c r="I795" s="33"/>
      <c r="J795" s="33"/>
      <c r="K795" s="33"/>
      <c r="L795" s="33"/>
      <c r="M795" s="33"/>
      <c r="N795" s="33"/>
      <c r="O795" s="33"/>
      <c r="P795" s="33"/>
      <c r="Q795" s="33"/>
      <c r="R795" s="33"/>
      <c r="S795" s="33"/>
      <c r="T795" s="33"/>
      <c r="U795" s="33"/>
      <c r="V795" s="33"/>
      <c r="W795" s="33"/>
      <c r="X795" s="33"/>
      <c r="Y795" s="33"/>
      <c r="Z795" s="33"/>
    </row>
    <row r="796" spans="1:26" ht="12" customHeight="1" x14ac:dyDescent="0.25">
      <c r="A796" s="33"/>
      <c r="B796" s="33"/>
      <c r="C796" s="33"/>
      <c r="D796" s="33"/>
      <c r="E796" s="33"/>
      <c r="F796" s="33"/>
      <c r="G796" s="33"/>
      <c r="H796" s="99"/>
      <c r="I796" s="33"/>
      <c r="J796" s="33"/>
      <c r="K796" s="33"/>
      <c r="L796" s="33"/>
      <c r="M796" s="33"/>
      <c r="N796" s="33"/>
      <c r="O796" s="33"/>
      <c r="P796" s="33"/>
      <c r="Q796" s="33"/>
      <c r="R796" s="33"/>
      <c r="S796" s="33"/>
      <c r="T796" s="33"/>
      <c r="U796" s="33"/>
      <c r="V796" s="33"/>
      <c r="W796" s="33"/>
      <c r="X796" s="33"/>
      <c r="Y796" s="33"/>
      <c r="Z796" s="33"/>
    </row>
    <row r="797" spans="1:26" ht="12" customHeight="1" x14ac:dyDescent="0.25">
      <c r="A797" s="33"/>
      <c r="B797" s="33"/>
      <c r="C797" s="33"/>
      <c r="D797" s="33"/>
      <c r="E797" s="33"/>
      <c r="F797" s="33"/>
      <c r="G797" s="33"/>
      <c r="H797" s="99"/>
      <c r="I797" s="33"/>
      <c r="J797" s="33"/>
      <c r="K797" s="33"/>
      <c r="L797" s="33"/>
      <c r="M797" s="33"/>
      <c r="N797" s="33"/>
      <c r="O797" s="33"/>
      <c r="P797" s="33"/>
      <c r="Q797" s="33"/>
      <c r="R797" s="33"/>
      <c r="S797" s="33"/>
      <c r="T797" s="33"/>
      <c r="U797" s="33"/>
      <c r="V797" s="33"/>
      <c r="W797" s="33"/>
      <c r="X797" s="33"/>
      <c r="Y797" s="33"/>
      <c r="Z797" s="33"/>
    </row>
    <row r="798" spans="1:26" ht="12" customHeight="1" x14ac:dyDescent="0.25">
      <c r="A798" s="33"/>
      <c r="B798" s="33"/>
      <c r="C798" s="33"/>
      <c r="D798" s="33"/>
      <c r="E798" s="33"/>
      <c r="F798" s="33"/>
      <c r="G798" s="33"/>
      <c r="H798" s="99"/>
      <c r="I798" s="33"/>
      <c r="J798" s="33"/>
      <c r="K798" s="33"/>
      <c r="L798" s="33"/>
      <c r="M798" s="33"/>
      <c r="N798" s="33"/>
      <c r="O798" s="33"/>
      <c r="P798" s="33"/>
      <c r="Q798" s="33"/>
      <c r="R798" s="33"/>
      <c r="S798" s="33"/>
      <c r="T798" s="33"/>
      <c r="U798" s="33"/>
      <c r="V798" s="33"/>
      <c r="W798" s="33"/>
      <c r="X798" s="33"/>
      <c r="Y798" s="33"/>
      <c r="Z798" s="33"/>
    </row>
    <row r="799" spans="1:26" ht="12" customHeight="1" x14ac:dyDescent="0.25">
      <c r="A799" s="33"/>
      <c r="B799" s="33"/>
      <c r="C799" s="33"/>
      <c r="D799" s="33"/>
      <c r="E799" s="33"/>
      <c r="F799" s="33"/>
      <c r="G799" s="33"/>
      <c r="H799" s="99"/>
      <c r="I799" s="33"/>
      <c r="J799" s="33"/>
      <c r="K799" s="33"/>
      <c r="L799" s="33"/>
      <c r="M799" s="33"/>
      <c r="N799" s="33"/>
      <c r="O799" s="33"/>
      <c r="P799" s="33"/>
      <c r="Q799" s="33"/>
      <c r="R799" s="33"/>
      <c r="S799" s="33"/>
      <c r="T799" s="33"/>
      <c r="U799" s="33"/>
      <c r="V799" s="33"/>
      <c r="W799" s="33"/>
      <c r="X799" s="33"/>
      <c r="Y799" s="33"/>
      <c r="Z799" s="33"/>
    </row>
    <row r="800" spans="1:26" ht="12" customHeight="1" x14ac:dyDescent="0.25">
      <c r="A800" s="33"/>
      <c r="B800" s="33"/>
      <c r="C800" s="33"/>
      <c r="D800" s="33"/>
      <c r="E800" s="33"/>
      <c r="F800" s="33"/>
      <c r="G800" s="33"/>
      <c r="H800" s="99"/>
      <c r="I800" s="33"/>
      <c r="J800" s="33"/>
      <c r="K800" s="33"/>
      <c r="L800" s="33"/>
      <c r="M800" s="33"/>
      <c r="N800" s="33"/>
      <c r="O800" s="33"/>
      <c r="P800" s="33"/>
      <c r="Q800" s="33"/>
      <c r="R800" s="33"/>
      <c r="S800" s="33"/>
      <c r="T800" s="33"/>
      <c r="U800" s="33"/>
      <c r="V800" s="33"/>
      <c r="W800" s="33"/>
      <c r="X800" s="33"/>
      <c r="Y800" s="33"/>
      <c r="Z800" s="33"/>
    </row>
    <row r="801" spans="1:26" ht="12" customHeight="1" x14ac:dyDescent="0.25">
      <c r="A801" s="33"/>
      <c r="B801" s="33"/>
      <c r="C801" s="33"/>
      <c r="D801" s="33"/>
      <c r="E801" s="33"/>
      <c r="F801" s="33"/>
      <c r="G801" s="33"/>
      <c r="H801" s="99"/>
      <c r="I801" s="33"/>
      <c r="J801" s="33"/>
      <c r="K801" s="33"/>
      <c r="L801" s="33"/>
      <c r="M801" s="33"/>
      <c r="N801" s="33"/>
      <c r="O801" s="33"/>
      <c r="P801" s="33"/>
      <c r="Q801" s="33"/>
      <c r="R801" s="33"/>
      <c r="S801" s="33"/>
      <c r="T801" s="33"/>
      <c r="U801" s="33"/>
      <c r="V801" s="33"/>
      <c r="W801" s="33"/>
      <c r="X801" s="33"/>
      <c r="Y801" s="33"/>
      <c r="Z801" s="33"/>
    </row>
    <row r="802" spans="1:26" ht="12" customHeight="1" x14ac:dyDescent="0.25">
      <c r="A802" s="33"/>
      <c r="B802" s="33"/>
      <c r="C802" s="33"/>
      <c r="D802" s="33"/>
      <c r="E802" s="33"/>
      <c r="F802" s="33"/>
      <c r="G802" s="33"/>
      <c r="H802" s="99"/>
      <c r="I802" s="33"/>
      <c r="J802" s="33"/>
      <c r="K802" s="33"/>
      <c r="L802" s="33"/>
      <c r="M802" s="33"/>
      <c r="N802" s="33"/>
      <c r="O802" s="33"/>
      <c r="P802" s="33"/>
      <c r="Q802" s="33"/>
      <c r="R802" s="33"/>
      <c r="S802" s="33"/>
      <c r="T802" s="33"/>
      <c r="U802" s="33"/>
      <c r="V802" s="33"/>
      <c r="W802" s="33"/>
      <c r="X802" s="33"/>
      <c r="Y802" s="33"/>
      <c r="Z802" s="33"/>
    </row>
    <row r="803" spans="1:26" ht="12" customHeight="1" x14ac:dyDescent="0.25">
      <c r="A803" s="33"/>
      <c r="B803" s="33"/>
      <c r="C803" s="33"/>
      <c r="D803" s="33"/>
      <c r="E803" s="33"/>
      <c r="F803" s="33"/>
      <c r="G803" s="33"/>
      <c r="H803" s="99"/>
      <c r="I803" s="33"/>
      <c r="J803" s="33"/>
      <c r="K803" s="33"/>
      <c r="L803" s="33"/>
      <c r="M803" s="33"/>
      <c r="N803" s="33"/>
      <c r="O803" s="33"/>
      <c r="P803" s="33"/>
      <c r="Q803" s="33"/>
      <c r="R803" s="33"/>
      <c r="S803" s="33"/>
      <c r="T803" s="33"/>
      <c r="U803" s="33"/>
      <c r="V803" s="33"/>
      <c r="W803" s="33"/>
      <c r="X803" s="33"/>
      <c r="Y803" s="33"/>
      <c r="Z803" s="33"/>
    </row>
    <row r="804" spans="1:26" ht="12" customHeight="1" x14ac:dyDescent="0.25">
      <c r="A804" s="33"/>
      <c r="B804" s="33"/>
      <c r="C804" s="33"/>
      <c r="D804" s="33"/>
      <c r="E804" s="33"/>
      <c r="F804" s="33"/>
      <c r="G804" s="33"/>
      <c r="H804" s="99"/>
      <c r="I804" s="33"/>
      <c r="J804" s="33"/>
      <c r="K804" s="33"/>
      <c r="L804" s="33"/>
      <c r="M804" s="33"/>
      <c r="N804" s="33"/>
      <c r="O804" s="33"/>
      <c r="P804" s="33"/>
      <c r="Q804" s="33"/>
      <c r="R804" s="33"/>
      <c r="S804" s="33"/>
      <c r="T804" s="33"/>
      <c r="U804" s="33"/>
      <c r="V804" s="33"/>
      <c r="W804" s="33"/>
      <c r="X804" s="33"/>
      <c r="Y804" s="33"/>
      <c r="Z804" s="33"/>
    </row>
    <row r="805" spans="1:26" ht="12" customHeight="1" x14ac:dyDescent="0.25">
      <c r="A805" s="33"/>
      <c r="B805" s="33"/>
      <c r="C805" s="33"/>
      <c r="D805" s="33"/>
      <c r="E805" s="33"/>
      <c r="F805" s="33"/>
      <c r="G805" s="33"/>
      <c r="H805" s="99"/>
      <c r="I805" s="33"/>
      <c r="J805" s="33"/>
      <c r="K805" s="33"/>
      <c r="L805" s="33"/>
      <c r="M805" s="33"/>
      <c r="N805" s="33"/>
      <c r="O805" s="33"/>
      <c r="P805" s="33"/>
      <c r="Q805" s="33"/>
      <c r="R805" s="33"/>
      <c r="S805" s="33"/>
      <c r="T805" s="33"/>
      <c r="U805" s="33"/>
      <c r="V805" s="33"/>
      <c r="W805" s="33"/>
      <c r="X805" s="33"/>
      <c r="Y805" s="33"/>
      <c r="Z805" s="33"/>
    </row>
    <row r="806" spans="1:26" ht="12" customHeight="1" x14ac:dyDescent="0.25">
      <c r="A806" s="33"/>
      <c r="B806" s="33"/>
      <c r="C806" s="33"/>
      <c r="D806" s="33"/>
      <c r="E806" s="33"/>
      <c r="F806" s="33"/>
      <c r="G806" s="33"/>
      <c r="H806" s="99"/>
      <c r="I806" s="33"/>
      <c r="J806" s="33"/>
      <c r="K806" s="33"/>
      <c r="L806" s="33"/>
      <c r="M806" s="33"/>
      <c r="N806" s="33"/>
      <c r="O806" s="33"/>
      <c r="P806" s="33"/>
      <c r="Q806" s="33"/>
      <c r="R806" s="33"/>
      <c r="S806" s="33"/>
      <c r="T806" s="33"/>
      <c r="U806" s="33"/>
      <c r="V806" s="33"/>
      <c r="W806" s="33"/>
      <c r="X806" s="33"/>
      <c r="Y806" s="33"/>
      <c r="Z806" s="33"/>
    </row>
    <row r="807" spans="1:26" ht="12" customHeight="1" x14ac:dyDescent="0.25">
      <c r="A807" s="33"/>
      <c r="B807" s="33"/>
      <c r="C807" s="33"/>
      <c r="D807" s="33"/>
      <c r="E807" s="33"/>
      <c r="F807" s="33"/>
      <c r="G807" s="33"/>
      <c r="H807" s="99"/>
      <c r="I807" s="33"/>
      <c r="J807" s="33"/>
      <c r="K807" s="33"/>
      <c r="L807" s="33"/>
      <c r="M807" s="33"/>
      <c r="N807" s="33"/>
      <c r="O807" s="33"/>
      <c r="P807" s="33"/>
      <c r="Q807" s="33"/>
      <c r="R807" s="33"/>
      <c r="S807" s="33"/>
      <c r="T807" s="33"/>
      <c r="U807" s="33"/>
      <c r="V807" s="33"/>
      <c r="W807" s="33"/>
      <c r="X807" s="33"/>
      <c r="Y807" s="33"/>
      <c r="Z807" s="33"/>
    </row>
    <row r="808" spans="1:26" ht="12" customHeight="1" x14ac:dyDescent="0.25">
      <c r="A808" s="33"/>
      <c r="B808" s="33"/>
      <c r="C808" s="33"/>
      <c r="D808" s="33"/>
      <c r="E808" s="33"/>
      <c r="F808" s="33"/>
      <c r="G808" s="33"/>
      <c r="H808" s="99"/>
      <c r="I808" s="33"/>
      <c r="J808" s="33"/>
      <c r="K808" s="33"/>
      <c r="L808" s="33"/>
      <c r="M808" s="33"/>
      <c r="N808" s="33"/>
      <c r="O808" s="33"/>
      <c r="P808" s="33"/>
      <c r="Q808" s="33"/>
      <c r="R808" s="33"/>
      <c r="S808" s="33"/>
      <c r="T808" s="33"/>
      <c r="U808" s="33"/>
      <c r="V808" s="33"/>
      <c r="W808" s="33"/>
      <c r="X808" s="33"/>
      <c r="Y808" s="33"/>
      <c r="Z808" s="33"/>
    </row>
    <row r="809" spans="1:26" ht="12" customHeight="1" x14ac:dyDescent="0.25">
      <c r="A809" s="33"/>
      <c r="B809" s="33"/>
      <c r="C809" s="33"/>
      <c r="D809" s="33"/>
      <c r="E809" s="33"/>
      <c r="F809" s="33"/>
      <c r="G809" s="33"/>
      <c r="H809" s="99"/>
      <c r="I809" s="33"/>
      <c r="J809" s="33"/>
      <c r="K809" s="33"/>
      <c r="L809" s="33"/>
      <c r="M809" s="33"/>
      <c r="N809" s="33"/>
      <c r="O809" s="33"/>
      <c r="P809" s="33"/>
      <c r="Q809" s="33"/>
      <c r="R809" s="33"/>
      <c r="S809" s="33"/>
      <c r="T809" s="33"/>
      <c r="U809" s="33"/>
      <c r="V809" s="33"/>
      <c r="W809" s="33"/>
      <c r="X809" s="33"/>
      <c r="Y809" s="33"/>
      <c r="Z809" s="33"/>
    </row>
    <row r="810" spans="1:26" ht="12" customHeight="1" x14ac:dyDescent="0.25">
      <c r="A810" s="33"/>
      <c r="B810" s="33"/>
      <c r="C810" s="33"/>
      <c r="D810" s="33"/>
      <c r="E810" s="33"/>
      <c r="F810" s="33"/>
      <c r="G810" s="33"/>
      <c r="H810" s="99"/>
      <c r="I810" s="33"/>
      <c r="J810" s="33"/>
      <c r="K810" s="33"/>
      <c r="L810" s="33"/>
      <c r="M810" s="33"/>
      <c r="N810" s="33"/>
      <c r="O810" s="33"/>
      <c r="P810" s="33"/>
      <c r="Q810" s="33"/>
      <c r="R810" s="33"/>
      <c r="S810" s="33"/>
      <c r="T810" s="33"/>
      <c r="U810" s="33"/>
      <c r="V810" s="33"/>
      <c r="W810" s="33"/>
      <c r="X810" s="33"/>
      <c r="Y810" s="33"/>
      <c r="Z810" s="33"/>
    </row>
    <row r="811" spans="1:26" ht="12" customHeight="1" x14ac:dyDescent="0.25">
      <c r="A811" s="33"/>
      <c r="B811" s="33"/>
      <c r="C811" s="33"/>
      <c r="D811" s="33"/>
      <c r="E811" s="33"/>
      <c r="F811" s="33"/>
      <c r="G811" s="33"/>
      <c r="H811" s="99"/>
      <c r="I811" s="33"/>
      <c r="J811" s="33"/>
      <c r="K811" s="33"/>
      <c r="L811" s="33"/>
      <c r="M811" s="33"/>
      <c r="N811" s="33"/>
      <c r="O811" s="33"/>
      <c r="P811" s="33"/>
      <c r="Q811" s="33"/>
      <c r="R811" s="33"/>
      <c r="S811" s="33"/>
      <c r="T811" s="33"/>
      <c r="U811" s="33"/>
      <c r="V811" s="33"/>
      <c r="W811" s="33"/>
      <c r="X811" s="33"/>
      <c r="Y811" s="33"/>
      <c r="Z811" s="33"/>
    </row>
    <row r="812" spans="1:26" ht="12" customHeight="1" x14ac:dyDescent="0.25">
      <c r="A812" s="33"/>
      <c r="B812" s="33"/>
      <c r="C812" s="33"/>
      <c r="D812" s="33"/>
      <c r="E812" s="33"/>
      <c r="F812" s="33"/>
      <c r="G812" s="33"/>
      <c r="H812" s="99"/>
      <c r="I812" s="33"/>
      <c r="J812" s="33"/>
      <c r="K812" s="33"/>
      <c r="L812" s="33"/>
      <c r="M812" s="33"/>
      <c r="N812" s="33"/>
      <c r="O812" s="33"/>
      <c r="P812" s="33"/>
      <c r="Q812" s="33"/>
      <c r="R812" s="33"/>
      <c r="S812" s="33"/>
      <c r="T812" s="33"/>
      <c r="U812" s="33"/>
      <c r="V812" s="33"/>
      <c r="W812" s="33"/>
      <c r="X812" s="33"/>
      <c r="Y812" s="33"/>
      <c r="Z812" s="33"/>
    </row>
    <row r="813" spans="1:26" ht="12" customHeight="1" x14ac:dyDescent="0.25">
      <c r="A813" s="33"/>
      <c r="B813" s="33"/>
      <c r="C813" s="33"/>
      <c r="D813" s="33"/>
      <c r="E813" s="33"/>
      <c r="F813" s="33"/>
      <c r="G813" s="33"/>
      <c r="H813" s="99"/>
      <c r="I813" s="33"/>
      <c r="J813" s="33"/>
      <c r="K813" s="33"/>
      <c r="L813" s="33"/>
      <c r="M813" s="33"/>
      <c r="N813" s="33"/>
      <c r="O813" s="33"/>
      <c r="P813" s="33"/>
      <c r="Q813" s="33"/>
      <c r="R813" s="33"/>
      <c r="S813" s="33"/>
      <c r="T813" s="33"/>
      <c r="U813" s="33"/>
      <c r="V813" s="33"/>
      <c r="W813" s="33"/>
      <c r="X813" s="33"/>
      <c r="Y813" s="33"/>
      <c r="Z813" s="33"/>
    </row>
    <row r="814" spans="1:26" ht="12" customHeight="1" x14ac:dyDescent="0.25">
      <c r="A814" s="33"/>
      <c r="B814" s="33"/>
      <c r="C814" s="33"/>
      <c r="D814" s="33"/>
      <c r="E814" s="33"/>
      <c r="F814" s="33"/>
      <c r="G814" s="33"/>
      <c r="H814" s="99"/>
      <c r="I814" s="33"/>
      <c r="J814" s="33"/>
      <c r="K814" s="33"/>
      <c r="L814" s="33"/>
      <c r="M814" s="33"/>
      <c r="N814" s="33"/>
      <c r="O814" s="33"/>
      <c r="P814" s="33"/>
      <c r="Q814" s="33"/>
      <c r="R814" s="33"/>
      <c r="S814" s="33"/>
      <c r="T814" s="33"/>
      <c r="U814" s="33"/>
      <c r="V814" s="33"/>
      <c r="W814" s="33"/>
      <c r="X814" s="33"/>
      <c r="Y814" s="33"/>
      <c r="Z814" s="33"/>
    </row>
    <row r="815" spans="1:26" ht="12" customHeight="1" x14ac:dyDescent="0.25">
      <c r="A815" s="33"/>
      <c r="B815" s="33"/>
      <c r="C815" s="33"/>
      <c r="D815" s="33"/>
      <c r="E815" s="33"/>
      <c r="F815" s="33"/>
      <c r="G815" s="33"/>
      <c r="H815" s="99"/>
      <c r="I815" s="33"/>
      <c r="J815" s="33"/>
      <c r="K815" s="33"/>
      <c r="L815" s="33"/>
      <c r="M815" s="33"/>
      <c r="N815" s="33"/>
      <c r="O815" s="33"/>
      <c r="P815" s="33"/>
      <c r="Q815" s="33"/>
      <c r="R815" s="33"/>
      <c r="S815" s="33"/>
      <c r="T815" s="33"/>
      <c r="U815" s="33"/>
      <c r="V815" s="33"/>
      <c r="W815" s="33"/>
      <c r="X815" s="33"/>
      <c r="Y815" s="33"/>
      <c r="Z815" s="33"/>
    </row>
    <row r="816" spans="1:26" ht="12" customHeight="1" x14ac:dyDescent="0.25">
      <c r="A816" s="33"/>
      <c r="B816" s="33"/>
      <c r="C816" s="33"/>
      <c r="D816" s="33"/>
      <c r="E816" s="33"/>
      <c r="F816" s="33"/>
      <c r="G816" s="33"/>
      <c r="H816" s="99"/>
      <c r="I816" s="33"/>
      <c r="J816" s="33"/>
      <c r="K816" s="33"/>
      <c r="L816" s="33"/>
      <c r="M816" s="33"/>
      <c r="N816" s="33"/>
      <c r="O816" s="33"/>
      <c r="P816" s="33"/>
      <c r="Q816" s="33"/>
      <c r="R816" s="33"/>
      <c r="S816" s="33"/>
      <c r="T816" s="33"/>
      <c r="U816" s="33"/>
      <c r="V816" s="33"/>
      <c r="W816" s="33"/>
      <c r="X816" s="33"/>
      <c r="Y816" s="33"/>
      <c r="Z816" s="33"/>
    </row>
    <row r="817" spans="1:26" ht="12" customHeight="1" x14ac:dyDescent="0.25">
      <c r="A817" s="33"/>
      <c r="B817" s="33"/>
      <c r="C817" s="33"/>
      <c r="D817" s="33"/>
      <c r="E817" s="33"/>
      <c r="F817" s="33"/>
      <c r="G817" s="33"/>
      <c r="H817" s="99"/>
      <c r="I817" s="33"/>
      <c r="J817" s="33"/>
      <c r="K817" s="33"/>
      <c r="L817" s="33"/>
      <c r="M817" s="33"/>
      <c r="N817" s="33"/>
      <c r="O817" s="33"/>
      <c r="P817" s="33"/>
      <c r="Q817" s="33"/>
      <c r="R817" s="33"/>
      <c r="S817" s="33"/>
      <c r="T817" s="33"/>
      <c r="U817" s="33"/>
      <c r="V817" s="33"/>
      <c r="W817" s="33"/>
      <c r="X817" s="33"/>
      <c r="Y817" s="33"/>
      <c r="Z817" s="33"/>
    </row>
    <row r="818" spans="1:26" ht="12" customHeight="1" x14ac:dyDescent="0.25">
      <c r="A818" s="33"/>
      <c r="B818" s="33"/>
      <c r="C818" s="33"/>
      <c r="D818" s="33"/>
      <c r="E818" s="33"/>
      <c r="F818" s="33"/>
      <c r="G818" s="33"/>
      <c r="H818" s="99"/>
      <c r="I818" s="33"/>
      <c r="J818" s="33"/>
      <c r="K818" s="33"/>
      <c r="L818" s="33"/>
      <c r="M818" s="33"/>
      <c r="N818" s="33"/>
      <c r="O818" s="33"/>
      <c r="P818" s="33"/>
      <c r="Q818" s="33"/>
      <c r="R818" s="33"/>
      <c r="S818" s="33"/>
      <c r="T818" s="33"/>
      <c r="U818" s="33"/>
      <c r="V818" s="33"/>
      <c r="W818" s="33"/>
      <c r="X818" s="33"/>
      <c r="Y818" s="33"/>
      <c r="Z818" s="33"/>
    </row>
    <row r="819" spans="1:26" ht="12" customHeight="1" x14ac:dyDescent="0.25">
      <c r="A819" s="33"/>
      <c r="B819" s="33"/>
      <c r="C819" s="33"/>
      <c r="D819" s="33"/>
      <c r="E819" s="33"/>
      <c r="F819" s="33"/>
      <c r="G819" s="33"/>
      <c r="H819" s="99"/>
      <c r="I819" s="33"/>
      <c r="J819" s="33"/>
      <c r="K819" s="33"/>
      <c r="L819" s="33"/>
      <c r="M819" s="33"/>
      <c r="N819" s="33"/>
      <c r="O819" s="33"/>
      <c r="P819" s="33"/>
      <c r="Q819" s="33"/>
      <c r="R819" s="33"/>
      <c r="S819" s="33"/>
      <c r="T819" s="33"/>
      <c r="U819" s="33"/>
      <c r="V819" s="33"/>
      <c r="W819" s="33"/>
      <c r="X819" s="33"/>
      <c r="Y819" s="33"/>
      <c r="Z819" s="33"/>
    </row>
    <row r="820" spans="1:26" ht="12" customHeight="1" x14ac:dyDescent="0.25">
      <c r="A820" s="33"/>
      <c r="B820" s="33"/>
      <c r="C820" s="33"/>
      <c r="D820" s="33"/>
      <c r="E820" s="33"/>
      <c r="F820" s="33"/>
      <c r="G820" s="33"/>
      <c r="H820" s="99"/>
      <c r="I820" s="33"/>
      <c r="J820" s="33"/>
      <c r="K820" s="33"/>
      <c r="L820" s="33"/>
      <c r="M820" s="33"/>
      <c r="N820" s="33"/>
      <c r="O820" s="33"/>
      <c r="P820" s="33"/>
      <c r="Q820" s="33"/>
      <c r="R820" s="33"/>
      <c r="S820" s="33"/>
      <c r="T820" s="33"/>
      <c r="U820" s="33"/>
      <c r="V820" s="33"/>
      <c r="W820" s="33"/>
      <c r="X820" s="33"/>
      <c r="Y820" s="33"/>
      <c r="Z820" s="33"/>
    </row>
    <row r="821" spans="1:26" ht="12" customHeight="1" x14ac:dyDescent="0.25">
      <c r="A821" s="33"/>
      <c r="B821" s="33"/>
      <c r="C821" s="33"/>
      <c r="D821" s="33"/>
      <c r="E821" s="33"/>
      <c r="F821" s="33"/>
      <c r="G821" s="33"/>
      <c r="H821" s="99"/>
      <c r="I821" s="33"/>
      <c r="J821" s="33"/>
      <c r="K821" s="33"/>
      <c r="L821" s="33"/>
      <c r="M821" s="33"/>
      <c r="N821" s="33"/>
      <c r="O821" s="33"/>
      <c r="P821" s="33"/>
      <c r="Q821" s="33"/>
      <c r="R821" s="33"/>
      <c r="S821" s="33"/>
      <c r="T821" s="33"/>
      <c r="U821" s="33"/>
      <c r="V821" s="33"/>
      <c r="W821" s="33"/>
      <c r="X821" s="33"/>
      <c r="Y821" s="33"/>
      <c r="Z821" s="33"/>
    </row>
    <row r="822" spans="1:26" ht="12" customHeight="1" x14ac:dyDescent="0.25">
      <c r="A822" s="33"/>
      <c r="B822" s="33"/>
      <c r="C822" s="33"/>
      <c r="D822" s="33"/>
      <c r="E822" s="33"/>
      <c r="F822" s="33"/>
      <c r="G822" s="33"/>
      <c r="H822" s="99"/>
      <c r="I822" s="33"/>
      <c r="J822" s="33"/>
      <c r="K822" s="33"/>
      <c r="L822" s="33"/>
      <c r="M822" s="33"/>
      <c r="N822" s="33"/>
      <c r="O822" s="33"/>
      <c r="P822" s="33"/>
      <c r="Q822" s="33"/>
      <c r="R822" s="33"/>
      <c r="S822" s="33"/>
      <c r="T822" s="33"/>
      <c r="U822" s="33"/>
      <c r="V822" s="33"/>
      <c r="W822" s="33"/>
      <c r="X822" s="33"/>
      <c r="Y822" s="33"/>
      <c r="Z822" s="33"/>
    </row>
    <row r="823" spans="1:26" ht="12" customHeight="1" x14ac:dyDescent="0.25">
      <c r="A823" s="33"/>
      <c r="B823" s="33"/>
      <c r="C823" s="33"/>
      <c r="D823" s="33"/>
      <c r="E823" s="33"/>
      <c r="F823" s="33"/>
      <c r="G823" s="33"/>
      <c r="H823" s="99"/>
      <c r="I823" s="33"/>
      <c r="J823" s="33"/>
      <c r="K823" s="33"/>
      <c r="L823" s="33"/>
      <c r="M823" s="33"/>
      <c r="N823" s="33"/>
      <c r="O823" s="33"/>
      <c r="P823" s="33"/>
      <c r="Q823" s="33"/>
      <c r="R823" s="33"/>
      <c r="S823" s="33"/>
      <c r="T823" s="33"/>
      <c r="U823" s="33"/>
      <c r="V823" s="33"/>
      <c r="W823" s="33"/>
      <c r="X823" s="33"/>
      <c r="Y823" s="33"/>
      <c r="Z823" s="33"/>
    </row>
    <row r="824" spans="1:26" ht="12" customHeight="1" x14ac:dyDescent="0.25">
      <c r="A824" s="33"/>
      <c r="B824" s="33"/>
      <c r="C824" s="33"/>
      <c r="D824" s="33"/>
      <c r="E824" s="33"/>
      <c r="F824" s="33"/>
      <c r="G824" s="33"/>
      <c r="H824" s="99"/>
      <c r="I824" s="33"/>
      <c r="J824" s="33"/>
      <c r="K824" s="33"/>
      <c r="L824" s="33"/>
      <c r="M824" s="33"/>
      <c r="N824" s="33"/>
      <c r="O824" s="33"/>
      <c r="P824" s="33"/>
      <c r="Q824" s="33"/>
      <c r="R824" s="33"/>
      <c r="S824" s="33"/>
      <c r="T824" s="33"/>
      <c r="U824" s="33"/>
      <c r="V824" s="33"/>
      <c r="W824" s="33"/>
      <c r="X824" s="33"/>
      <c r="Y824" s="33"/>
      <c r="Z824" s="33"/>
    </row>
    <row r="825" spans="1:26" ht="12" customHeight="1" x14ac:dyDescent="0.25">
      <c r="A825" s="33"/>
      <c r="B825" s="33"/>
      <c r="C825" s="33"/>
      <c r="D825" s="33"/>
      <c r="E825" s="33"/>
      <c r="F825" s="33"/>
      <c r="G825" s="33"/>
      <c r="H825" s="99"/>
      <c r="I825" s="33"/>
      <c r="J825" s="33"/>
      <c r="K825" s="33"/>
      <c r="L825" s="33"/>
      <c r="M825" s="33"/>
      <c r="N825" s="33"/>
      <c r="O825" s="33"/>
      <c r="P825" s="33"/>
      <c r="Q825" s="33"/>
      <c r="R825" s="33"/>
      <c r="S825" s="33"/>
      <c r="T825" s="33"/>
      <c r="U825" s="33"/>
      <c r="V825" s="33"/>
      <c r="W825" s="33"/>
      <c r="X825" s="33"/>
      <c r="Y825" s="33"/>
      <c r="Z825" s="33"/>
    </row>
    <row r="826" spans="1:26" ht="12" customHeight="1" x14ac:dyDescent="0.25">
      <c r="A826" s="33"/>
      <c r="B826" s="33"/>
      <c r="C826" s="33"/>
      <c r="D826" s="33"/>
      <c r="E826" s="33"/>
      <c r="F826" s="33"/>
      <c r="G826" s="33"/>
      <c r="H826" s="99"/>
      <c r="I826" s="33"/>
      <c r="J826" s="33"/>
      <c r="K826" s="33"/>
      <c r="L826" s="33"/>
      <c r="M826" s="33"/>
      <c r="N826" s="33"/>
      <c r="O826" s="33"/>
      <c r="P826" s="33"/>
      <c r="Q826" s="33"/>
      <c r="R826" s="33"/>
      <c r="S826" s="33"/>
      <c r="T826" s="33"/>
      <c r="U826" s="33"/>
      <c r="V826" s="33"/>
      <c r="W826" s="33"/>
      <c r="X826" s="33"/>
      <c r="Y826" s="33"/>
      <c r="Z826" s="33"/>
    </row>
    <row r="827" spans="1:26" ht="12" customHeight="1" x14ac:dyDescent="0.25">
      <c r="A827" s="33"/>
      <c r="B827" s="33"/>
      <c r="C827" s="33"/>
      <c r="D827" s="33"/>
      <c r="E827" s="33"/>
      <c r="F827" s="33"/>
      <c r="G827" s="33"/>
      <c r="H827" s="99"/>
      <c r="I827" s="33"/>
      <c r="J827" s="33"/>
      <c r="K827" s="33"/>
      <c r="L827" s="33"/>
      <c r="M827" s="33"/>
      <c r="N827" s="33"/>
      <c r="O827" s="33"/>
      <c r="P827" s="33"/>
      <c r="Q827" s="33"/>
      <c r="R827" s="33"/>
      <c r="S827" s="33"/>
      <c r="T827" s="33"/>
      <c r="U827" s="33"/>
      <c r="V827" s="33"/>
      <c r="W827" s="33"/>
      <c r="X827" s="33"/>
      <c r="Y827" s="33"/>
      <c r="Z827" s="33"/>
    </row>
    <row r="828" spans="1:26" ht="12" customHeight="1" x14ac:dyDescent="0.25">
      <c r="A828" s="33"/>
      <c r="B828" s="33"/>
      <c r="C828" s="33"/>
      <c r="D828" s="33"/>
      <c r="E828" s="33"/>
      <c r="F828" s="33"/>
      <c r="G828" s="33"/>
      <c r="H828" s="99"/>
      <c r="I828" s="33"/>
      <c r="J828" s="33"/>
      <c r="K828" s="33"/>
      <c r="L828" s="33"/>
      <c r="M828" s="33"/>
      <c r="N828" s="33"/>
      <c r="O828" s="33"/>
      <c r="P828" s="33"/>
      <c r="Q828" s="33"/>
      <c r="R828" s="33"/>
      <c r="S828" s="33"/>
      <c r="T828" s="33"/>
      <c r="U828" s="33"/>
      <c r="V828" s="33"/>
      <c r="W828" s="33"/>
      <c r="X828" s="33"/>
      <c r="Y828" s="33"/>
      <c r="Z828" s="33"/>
    </row>
    <row r="829" spans="1:26" ht="12" customHeight="1" x14ac:dyDescent="0.25">
      <c r="A829" s="33"/>
      <c r="B829" s="33"/>
      <c r="C829" s="33"/>
      <c r="D829" s="33"/>
      <c r="E829" s="33"/>
      <c r="F829" s="33"/>
      <c r="G829" s="33"/>
      <c r="H829" s="99"/>
      <c r="I829" s="33"/>
      <c r="J829" s="33"/>
      <c r="K829" s="33"/>
      <c r="L829" s="33"/>
      <c r="M829" s="33"/>
      <c r="N829" s="33"/>
      <c r="O829" s="33"/>
      <c r="P829" s="33"/>
      <c r="Q829" s="33"/>
      <c r="R829" s="33"/>
      <c r="S829" s="33"/>
      <c r="T829" s="33"/>
      <c r="U829" s="33"/>
      <c r="V829" s="33"/>
      <c r="W829" s="33"/>
      <c r="X829" s="33"/>
      <c r="Y829" s="33"/>
      <c r="Z829" s="33"/>
    </row>
    <row r="830" spans="1:26" ht="12" customHeight="1" x14ac:dyDescent="0.25">
      <c r="A830" s="33"/>
      <c r="B830" s="33"/>
      <c r="C830" s="33"/>
      <c r="D830" s="33"/>
      <c r="E830" s="33"/>
      <c r="F830" s="33"/>
      <c r="G830" s="33"/>
      <c r="H830" s="99"/>
      <c r="I830" s="33"/>
      <c r="J830" s="33"/>
      <c r="K830" s="33"/>
      <c r="L830" s="33"/>
      <c r="M830" s="33"/>
      <c r="N830" s="33"/>
      <c r="O830" s="33"/>
      <c r="P830" s="33"/>
      <c r="Q830" s="33"/>
      <c r="R830" s="33"/>
      <c r="S830" s="33"/>
      <c r="T830" s="33"/>
      <c r="U830" s="33"/>
      <c r="V830" s="33"/>
      <c r="W830" s="33"/>
      <c r="X830" s="33"/>
      <c r="Y830" s="33"/>
      <c r="Z830" s="33"/>
    </row>
    <row r="831" spans="1:26" ht="12" customHeight="1" x14ac:dyDescent="0.25">
      <c r="A831" s="33"/>
      <c r="B831" s="33"/>
      <c r="C831" s="33"/>
      <c r="D831" s="33"/>
      <c r="E831" s="33"/>
      <c r="F831" s="33"/>
      <c r="G831" s="33"/>
      <c r="H831" s="99"/>
      <c r="I831" s="33"/>
      <c r="J831" s="33"/>
      <c r="K831" s="33"/>
      <c r="L831" s="33"/>
      <c r="M831" s="33"/>
      <c r="N831" s="33"/>
      <c r="O831" s="33"/>
      <c r="P831" s="33"/>
      <c r="Q831" s="33"/>
      <c r="R831" s="33"/>
      <c r="S831" s="33"/>
      <c r="T831" s="33"/>
      <c r="U831" s="33"/>
      <c r="V831" s="33"/>
      <c r="W831" s="33"/>
      <c r="X831" s="33"/>
      <c r="Y831" s="33"/>
      <c r="Z831" s="33"/>
    </row>
    <row r="832" spans="1:26" ht="12" customHeight="1" x14ac:dyDescent="0.25">
      <c r="A832" s="33"/>
      <c r="B832" s="33"/>
      <c r="C832" s="33"/>
      <c r="D832" s="33"/>
      <c r="E832" s="33"/>
      <c r="F832" s="33"/>
      <c r="G832" s="33"/>
      <c r="H832" s="99"/>
      <c r="I832" s="33"/>
      <c r="J832" s="33"/>
      <c r="K832" s="33"/>
      <c r="L832" s="33"/>
      <c r="M832" s="33"/>
      <c r="N832" s="33"/>
      <c r="O832" s="33"/>
      <c r="P832" s="33"/>
      <c r="Q832" s="33"/>
      <c r="R832" s="33"/>
      <c r="S832" s="33"/>
      <c r="T832" s="33"/>
      <c r="U832" s="33"/>
      <c r="V832" s="33"/>
      <c r="W832" s="33"/>
      <c r="X832" s="33"/>
      <c r="Y832" s="33"/>
      <c r="Z832" s="33"/>
    </row>
    <row r="833" spans="1:26" ht="12" customHeight="1" x14ac:dyDescent="0.25">
      <c r="A833" s="33"/>
      <c r="B833" s="33"/>
      <c r="C833" s="33"/>
      <c r="D833" s="33"/>
      <c r="E833" s="33"/>
      <c r="F833" s="33"/>
      <c r="G833" s="33"/>
      <c r="H833" s="99"/>
      <c r="I833" s="33"/>
      <c r="J833" s="33"/>
      <c r="K833" s="33"/>
      <c r="L833" s="33"/>
      <c r="M833" s="33"/>
      <c r="N833" s="33"/>
      <c r="O833" s="33"/>
      <c r="P833" s="33"/>
      <c r="Q833" s="33"/>
      <c r="R833" s="33"/>
      <c r="S833" s="33"/>
      <c r="T833" s="33"/>
      <c r="U833" s="33"/>
      <c r="V833" s="33"/>
      <c r="W833" s="33"/>
      <c r="X833" s="33"/>
      <c r="Y833" s="33"/>
      <c r="Z833" s="33"/>
    </row>
    <row r="834" spans="1:26" ht="12" customHeight="1" x14ac:dyDescent="0.25">
      <c r="A834" s="33"/>
      <c r="B834" s="33"/>
      <c r="C834" s="33"/>
      <c r="D834" s="33"/>
      <c r="E834" s="33"/>
      <c r="F834" s="33"/>
      <c r="G834" s="33"/>
      <c r="H834" s="99"/>
      <c r="I834" s="33"/>
      <c r="J834" s="33"/>
      <c r="K834" s="33"/>
      <c r="L834" s="33"/>
      <c r="M834" s="33"/>
      <c r="N834" s="33"/>
      <c r="O834" s="33"/>
      <c r="P834" s="33"/>
      <c r="Q834" s="33"/>
      <c r="R834" s="33"/>
      <c r="S834" s="33"/>
      <c r="T834" s="33"/>
      <c r="U834" s="33"/>
      <c r="V834" s="33"/>
      <c r="W834" s="33"/>
      <c r="X834" s="33"/>
      <c r="Y834" s="33"/>
      <c r="Z834" s="33"/>
    </row>
    <row r="835" spans="1:26" ht="12" customHeight="1" x14ac:dyDescent="0.25">
      <c r="A835" s="33"/>
      <c r="B835" s="33"/>
      <c r="C835" s="33"/>
      <c r="D835" s="33"/>
      <c r="E835" s="33"/>
      <c r="F835" s="33"/>
      <c r="G835" s="33"/>
      <c r="H835" s="99"/>
      <c r="I835" s="33"/>
      <c r="J835" s="33"/>
      <c r="K835" s="33"/>
      <c r="L835" s="33"/>
      <c r="M835" s="33"/>
      <c r="N835" s="33"/>
      <c r="O835" s="33"/>
      <c r="P835" s="33"/>
      <c r="Q835" s="33"/>
      <c r="R835" s="33"/>
      <c r="S835" s="33"/>
      <c r="T835" s="33"/>
      <c r="U835" s="33"/>
      <c r="V835" s="33"/>
      <c r="W835" s="33"/>
      <c r="X835" s="33"/>
      <c r="Y835" s="33"/>
      <c r="Z835" s="33"/>
    </row>
    <row r="836" spans="1:26" ht="12" customHeight="1" x14ac:dyDescent="0.25">
      <c r="A836" s="33"/>
      <c r="B836" s="33"/>
      <c r="C836" s="33"/>
      <c r="D836" s="33"/>
      <c r="E836" s="33"/>
      <c r="F836" s="33"/>
      <c r="G836" s="33"/>
      <c r="H836" s="99"/>
      <c r="I836" s="33"/>
      <c r="J836" s="33"/>
      <c r="K836" s="33"/>
      <c r="L836" s="33"/>
      <c r="M836" s="33"/>
      <c r="N836" s="33"/>
      <c r="O836" s="33"/>
      <c r="P836" s="33"/>
      <c r="Q836" s="33"/>
      <c r="R836" s="33"/>
      <c r="S836" s="33"/>
      <c r="T836" s="33"/>
      <c r="U836" s="33"/>
      <c r="V836" s="33"/>
      <c r="W836" s="33"/>
      <c r="X836" s="33"/>
      <c r="Y836" s="33"/>
      <c r="Z836" s="33"/>
    </row>
    <row r="837" spans="1:26" ht="12" customHeight="1" x14ac:dyDescent="0.25">
      <c r="A837" s="33"/>
      <c r="B837" s="33"/>
      <c r="C837" s="33"/>
      <c r="D837" s="33"/>
      <c r="E837" s="33"/>
      <c r="F837" s="33"/>
      <c r="G837" s="33"/>
      <c r="H837" s="99"/>
      <c r="I837" s="33"/>
      <c r="J837" s="33"/>
      <c r="K837" s="33"/>
      <c r="L837" s="33"/>
      <c r="M837" s="33"/>
      <c r="N837" s="33"/>
      <c r="O837" s="33"/>
      <c r="P837" s="33"/>
      <c r="Q837" s="33"/>
      <c r="R837" s="33"/>
      <c r="S837" s="33"/>
      <c r="T837" s="33"/>
      <c r="U837" s="33"/>
      <c r="V837" s="33"/>
      <c r="W837" s="33"/>
      <c r="X837" s="33"/>
      <c r="Y837" s="33"/>
      <c r="Z837" s="33"/>
    </row>
    <row r="838" spans="1:26" ht="12" customHeight="1" x14ac:dyDescent="0.25">
      <c r="A838" s="33"/>
      <c r="B838" s="33"/>
      <c r="C838" s="33"/>
      <c r="D838" s="33"/>
      <c r="E838" s="33"/>
      <c r="F838" s="33"/>
      <c r="G838" s="33"/>
      <c r="H838" s="99"/>
      <c r="I838" s="33"/>
      <c r="J838" s="33"/>
      <c r="K838" s="33"/>
      <c r="L838" s="33"/>
      <c r="M838" s="33"/>
      <c r="N838" s="33"/>
      <c r="O838" s="33"/>
      <c r="P838" s="33"/>
      <c r="Q838" s="33"/>
      <c r="R838" s="33"/>
      <c r="S838" s="33"/>
      <c r="T838" s="33"/>
      <c r="U838" s="33"/>
      <c r="V838" s="33"/>
      <c r="W838" s="33"/>
      <c r="X838" s="33"/>
      <c r="Y838" s="33"/>
      <c r="Z838" s="33"/>
    </row>
    <row r="839" spans="1:26" ht="12" customHeight="1" x14ac:dyDescent="0.25">
      <c r="A839" s="33"/>
      <c r="B839" s="33"/>
      <c r="C839" s="33"/>
      <c r="D839" s="33"/>
      <c r="E839" s="33"/>
      <c r="F839" s="33"/>
      <c r="G839" s="33"/>
      <c r="H839" s="99"/>
      <c r="I839" s="33"/>
      <c r="J839" s="33"/>
      <c r="K839" s="33"/>
      <c r="L839" s="33"/>
      <c r="M839" s="33"/>
      <c r="N839" s="33"/>
      <c r="O839" s="33"/>
      <c r="P839" s="33"/>
      <c r="Q839" s="33"/>
      <c r="R839" s="33"/>
      <c r="S839" s="33"/>
      <c r="T839" s="33"/>
      <c r="U839" s="33"/>
      <c r="V839" s="33"/>
      <c r="W839" s="33"/>
      <c r="X839" s="33"/>
      <c r="Y839" s="33"/>
      <c r="Z839" s="33"/>
    </row>
    <row r="840" spans="1:26" ht="12" customHeight="1" x14ac:dyDescent="0.25">
      <c r="A840" s="33"/>
      <c r="B840" s="33"/>
      <c r="C840" s="33"/>
      <c r="D840" s="33"/>
      <c r="E840" s="33"/>
      <c r="F840" s="33"/>
      <c r="G840" s="33"/>
      <c r="H840" s="99"/>
      <c r="I840" s="33"/>
      <c r="J840" s="33"/>
      <c r="K840" s="33"/>
      <c r="L840" s="33"/>
      <c r="M840" s="33"/>
      <c r="N840" s="33"/>
      <c r="O840" s="33"/>
      <c r="P840" s="33"/>
      <c r="Q840" s="33"/>
      <c r="R840" s="33"/>
      <c r="S840" s="33"/>
      <c r="T840" s="33"/>
      <c r="U840" s="33"/>
      <c r="V840" s="33"/>
      <c r="W840" s="33"/>
      <c r="X840" s="33"/>
      <c r="Y840" s="33"/>
      <c r="Z840" s="33"/>
    </row>
    <row r="841" spans="1:26" ht="12" customHeight="1" x14ac:dyDescent="0.25">
      <c r="A841" s="33"/>
      <c r="B841" s="33"/>
      <c r="C841" s="33"/>
      <c r="D841" s="33"/>
      <c r="E841" s="33"/>
      <c r="F841" s="33"/>
      <c r="G841" s="33"/>
      <c r="H841" s="99"/>
      <c r="I841" s="33"/>
      <c r="J841" s="33"/>
      <c r="K841" s="33"/>
      <c r="L841" s="33"/>
      <c r="M841" s="33"/>
      <c r="N841" s="33"/>
      <c r="O841" s="33"/>
      <c r="P841" s="33"/>
      <c r="Q841" s="33"/>
      <c r="R841" s="33"/>
      <c r="S841" s="33"/>
      <c r="T841" s="33"/>
      <c r="U841" s="33"/>
      <c r="V841" s="33"/>
      <c r="W841" s="33"/>
      <c r="X841" s="33"/>
      <c r="Y841" s="33"/>
      <c r="Z841" s="33"/>
    </row>
    <row r="842" spans="1:26" ht="12" customHeight="1" x14ac:dyDescent="0.25">
      <c r="A842" s="33"/>
      <c r="B842" s="33"/>
      <c r="C842" s="33"/>
      <c r="D842" s="33"/>
      <c r="E842" s="33"/>
      <c r="F842" s="33"/>
      <c r="G842" s="33"/>
      <c r="H842" s="99"/>
      <c r="I842" s="33"/>
      <c r="J842" s="33"/>
      <c r="K842" s="33"/>
      <c r="L842" s="33"/>
      <c r="M842" s="33"/>
      <c r="N842" s="33"/>
      <c r="O842" s="33"/>
      <c r="P842" s="33"/>
      <c r="Q842" s="33"/>
      <c r="R842" s="33"/>
      <c r="S842" s="33"/>
      <c r="T842" s="33"/>
      <c r="U842" s="33"/>
      <c r="V842" s="33"/>
      <c r="W842" s="33"/>
      <c r="X842" s="33"/>
      <c r="Y842" s="33"/>
      <c r="Z842" s="33"/>
    </row>
    <row r="843" spans="1:26" ht="12" customHeight="1" x14ac:dyDescent="0.25">
      <c r="A843" s="33"/>
      <c r="B843" s="33"/>
      <c r="C843" s="33"/>
      <c r="D843" s="33"/>
      <c r="E843" s="33"/>
      <c r="F843" s="33"/>
      <c r="G843" s="33"/>
      <c r="H843" s="99"/>
      <c r="I843" s="33"/>
      <c r="J843" s="33"/>
      <c r="K843" s="33"/>
      <c r="L843" s="33"/>
      <c r="M843" s="33"/>
      <c r="N843" s="33"/>
      <c r="O843" s="33"/>
      <c r="P843" s="33"/>
      <c r="Q843" s="33"/>
      <c r="R843" s="33"/>
      <c r="S843" s="33"/>
      <c r="T843" s="33"/>
      <c r="U843" s="33"/>
      <c r="V843" s="33"/>
      <c r="W843" s="33"/>
      <c r="X843" s="33"/>
      <c r="Y843" s="33"/>
      <c r="Z843" s="33"/>
    </row>
    <row r="844" spans="1:26" ht="12" customHeight="1" x14ac:dyDescent="0.25">
      <c r="A844" s="33"/>
      <c r="B844" s="33"/>
      <c r="C844" s="33"/>
      <c r="D844" s="33"/>
      <c r="E844" s="33"/>
      <c r="F844" s="33"/>
      <c r="G844" s="33"/>
      <c r="H844" s="99"/>
      <c r="I844" s="33"/>
      <c r="J844" s="33"/>
      <c r="K844" s="33"/>
      <c r="L844" s="33"/>
      <c r="M844" s="33"/>
      <c r="N844" s="33"/>
      <c r="O844" s="33"/>
      <c r="P844" s="33"/>
      <c r="Q844" s="33"/>
      <c r="R844" s="33"/>
      <c r="S844" s="33"/>
      <c r="T844" s="33"/>
      <c r="U844" s="33"/>
      <c r="V844" s="33"/>
      <c r="W844" s="33"/>
      <c r="X844" s="33"/>
      <c r="Y844" s="33"/>
      <c r="Z844" s="33"/>
    </row>
    <row r="845" spans="1:26" ht="12" customHeight="1" x14ac:dyDescent="0.25">
      <c r="A845" s="33"/>
      <c r="B845" s="33"/>
      <c r="C845" s="33"/>
      <c r="D845" s="33"/>
      <c r="E845" s="33"/>
      <c r="F845" s="33"/>
      <c r="G845" s="33"/>
      <c r="H845" s="99"/>
      <c r="I845" s="33"/>
      <c r="J845" s="33"/>
      <c r="K845" s="33"/>
      <c r="L845" s="33"/>
      <c r="M845" s="33"/>
      <c r="N845" s="33"/>
      <c r="O845" s="33"/>
      <c r="P845" s="33"/>
      <c r="Q845" s="33"/>
      <c r="R845" s="33"/>
      <c r="S845" s="33"/>
      <c r="T845" s="33"/>
      <c r="U845" s="33"/>
      <c r="V845" s="33"/>
      <c r="W845" s="33"/>
      <c r="X845" s="33"/>
      <c r="Y845" s="33"/>
      <c r="Z845" s="33"/>
    </row>
    <row r="846" spans="1:26" ht="12" customHeight="1" x14ac:dyDescent="0.25">
      <c r="A846" s="33"/>
      <c r="B846" s="33"/>
      <c r="C846" s="33"/>
      <c r="D846" s="33"/>
      <c r="E846" s="33"/>
      <c r="F846" s="33"/>
      <c r="G846" s="33"/>
      <c r="H846" s="99"/>
      <c r="I846" s="33"/>
      <c r="J846" s="33"/>
      <c r="K846" s="33"/>
      <c r="L846" s="33"/>
      <c r="M846" s="33"/>
      <c r="N846" s="33"/>
      <c r="O846" s="33"/>
      <c r="P846" s="33"/>
      <c r="Q846" s="33"/>
      <c r="R846" s="33"/>
      <c r="S846" s="33"/>
      <c r="T846" s="33"/>
      <c r="U846" s="33"/>
      <c r="V846" s="33"/>
      <c r="W846" s="33"/>
      <c r="X846" s="33"/>
      <c r="Y846" s="33"/>
      <c r="Z846" s="33"/>
    </row>
    <row r="847" spans="1:26" ht="12" customHeight="1" x14ac:dyDescent="0.25">
      <c r="A847" s="33"/>
      <c r="B847" s="33"/>
      <c r="C847" s="33"/>
      <c r="D847" s="33"/>
      <c r="E847" s="33"/>
      <c r="F847" s="33"/>
      <c r="G847" s="33"/>
      <c r="H847" s="99"/>
      <c r="I847" s="33"/>
      <c r="J847" s="33"/>
      <c r="K847" s="33"/>
      <c r="L847" s="33"/>
      <c r="M847" s="33"/>
      <c r="N847" s="33"/>
      <c r="O847" s="33"/>
      <c r="P847" s="33"/>
      <c r="Q847" s="33"/>
      <c r="R847" s="33"/>
      <c r="S847" s="33"/>
      <c r="T847" s="33"/>
      <c r="U847" s="33"/>
      <c r="V847" s="33"/>
      <c r="W847" s="33"/>
      <c r="X847" s="33"/>
      <c r="Y847" s="33"/>
      <c r="Z847" s="33"/>
    </row>
    <row r="848" spans="1:26" ht="12" customHeight="1" x14ac:dyDescent="0.25">
      <c r="A848" s="33"/>
      <c r="B848" s="33"/>
      <c r="C848" s="33"/>
      <c r="D848" s="33"/>
      <c r="E848" s="33"/>
      <c r="F848" s="33"/>
      <c r="G848" s="33"/>
      <c r="H848" s="99"/>
      <c r="I848" s="33"/>
      <c r="J848" s="33"/>
      <c r="K848" s="33"/>
      <c r="L848" s="33"/>
      <c r="M848" s="33"/>
      <c r="N848" s="33"/>
      <c r="O848" s="33"/>
      <c r="P848" s="33"/>
      <c r="Q848" s="33"/>
      <c r="R848" s="33"/>
      <c r="S848" s="33"/>
      <c r="T848" s="33"/>
      <c r="U848" s="33"/>
      <c r="V848" s="33"/>
      <c r="W848" s="33"/>
      <c r="X848" s="33"/>
      <c r="Y848" s="33"/>
      <c r="Z848" s="33"/>
    </row>
    <row r="849" spans="1:26" ht="12" customHeight="1" x14ac:dyDescent="0.25">
      <c r="A849" s="33"/>
      <c r="B849" s="33"/>
      <c r="C849" s="33"/>
      <c r="D849" s="33"/>
      <c r="E849" s="33"/>
      <c r="F849" s="33"/>
      <c r="G849" s="33"/>
      <c r="H849" s="99"/>
      <c r="I849" s="33"/>
      <c r="J849" s="33"/>
      <c r="K849" s="33"/>
      <c r="L849" s="33"/>
      <c r="M849" s="33"/>
      <c r="N849" s="33"/>
      <c r="O849" s="33"/>
      <c r="P849" s="33"/>
      <c r="Q849" s="33"/>
      <c r="R849" s="33"/>
      <c r="S849" s="33"/>
      <c r="T849" s="33"/>
      <c r="U849" s="33"/>
      <c r="V849" s="33"/>
      <c r="W849" s="33"/>
      <c r="X849" s="33"/>
      <c r="Y849" s="33"/>
      <c r="Z849" s="33"/>
    </row>
    <row r="850" spans="1:26" ht="12" customHeight="1" x14ac:dyDescent="0.25">
      <c r="A850" s="33"/>
      <c r="B850" s="33"/>
      <c r="C850" s="33"/>
      <c r="D850" s="33"/>
      <c r="E850" s="33"/>
      <c r="F850" s="33"/>
      <c r="G850" s="33"/>
      <c r="H850" s="99"/>
      <c r="I850" s="33"/>
      <c r="J850" s="33"/>
      <c r="K850" s="33"/>
      <c r="L850" s="33"/>
      <c r="M850" s="33"/>
      <c r="N850" s="33"/>
      <c r="O850" s="33"/>
      <c r="P850" s="33"/>
      <c r="Q850" s="33"/>
      <c r="R850" s="33"/>
      <c r="S850" s="33"/>
      <c r="T850" s="33"/>
      <c r="U850" s="33"/>
      <c r="V850" s="33"/>
      <c r="W850" s="33"/>
      <c r="X850" s="33"/>
      <c r="Y850" s="33"/>
      <c r="Z850" s="33"/>
    </row>
    <row r="851" spans="1:26" ht="12" customHeight="1" x14ac:dyDescent="0.25">
      <c r="A851" s="33"/>
      <c r="B851" s="33"/>
      <c r="C851" s="33"/>
      <c r="D851" s="33"/>
      <c r="E851" s="33"/>
      <c r="F851" s="33"/>
      <c r="G851" s="33"/>
      <c r="H851" s="99"/>
      <c r="I851" s="33"/>
      <c r="J851" s="33"/>
      <c r="K851" s="33"/>
      <c r="L851" s="33"/>
      <c r="M851" s="33"/>
      <c r="N851" s="33"/>
      <c r="O851" s="33"/>
      <c r="P851" s="33"/>
      <c r="Q851" s="33"/>
      <c r="R851" s="33"/>
      <c r="S851" s="33"/>
      <c r="T851" s="33"/>
      <c r="U851" s="33"/>
      <c r="V851" s="33"/>
      <c r="W851" s="33"/>
      <c r="X851" s="33"/>
      <c r="Y851" s="33"/>
      <c r="Z851" s="33"/>
    </row>
    <row r="852" spans="1:26" ht="12" customHeight="1" x14ac:dyDescent="0.25">
      <c r="A852" s="33"/>
      <c r="B852" s="33"/>
      <c r="C852" s="33"/>
      <c r="D852" s="33"/>
      <c r="E852" s="33"/>
      <c r="F852" s="33"/>
      <c r="G852" s="33"/>
      <c r="H852" s="99"/>
      <c r="I852" s="33"/>
      <c r="J852" s="33"/>
      <c r="K852" s="33"/>
      <c r="L852" s="33"/>
      <c r="M852" s="33"/>
      <c r="N852" s="33"/>
      <c r="O852" s="33"/>
      <c r="P852" s="33"/>
      <c r="Q852" s="33"/>
      <c r="R852" s="33"/>
      <c r="S852" s="33"/>
      <c r="T852" s="33"/>
      <c r="U852" s="33"/>
      <c r="V852" s="33"/>
      <c r="W852" s="33"/>
      <c r="X852" s="33"/>
      <c r="Y852" s="33"/>
      <c r="Z852" s="33"/>
    </row>
    <row r="853" spans="1:26" ht="12" customHeight="1" x14ac:dyDescent="0.25">
      <c r="A853" s="33"/>
      <c r="B853" s="33"/>
      <c r="C853" s="33"/>
      <c r="D853" s="33"/>
      <c r="E853" s="33"/>
      <c r="F853" s="33"/>
      <c r="G853" s="33"/>
      <c r="H853" s="99"/>
      <c r="I853" s="33"/>
      <c r="J853" s="33"/>
      <c r="K853" s="33"/>
      <c r="L853" s="33"/>
      <c r="M853" s="33"/>
      <c r="N853" s="33"/>
      <c r="O853" s="33"/>
      <c r="P853" s="33"/>
      <c r="Q853" s="33"/>
      <c r="R853" s="33"/>
      <c r="S853" s="33"/>
      <c r="T853" s="33"/>
      <c r="U853" s="33"/>
      <c r="V853" s="33"/>
      <c r="W853" s="33"/>
      <c r="X853" s="33"/>
      <c r="Y853" s="33"/>
      <c r="Z853" s="33"/>
    </row>
    <row r="854" spans="1:26" ht="12" customHeight="1" x14ac:dyDescent="0.25">
      <c r="A854" s="33"/>
      <c r="B854" s="33"/>
      <c r="C854" s="33"/>
      <c r="D854" s="33"/>
      <c r="E854" s="33"/>
      <c r="F854" s="33"/>
      <c r="G854" s="33"/>
      <c r="H854" s="99"/>
      <c r="I854" s="33"/>
      <c r="J854" s="33"/>
      <c r="K854" s="33"/>
      <c r="L854" s="33"/>
      <c r="M854" s="33"/>
      <c r="N854" s="33"/>
      <c r="O854" s="33"/>
      <c r="P854" s="33"/>
      <c r="Q854" s="33"/>
      <c r="R854" s="33"/>
      <c r="S854" s="33"/>
      <c r="T854" s="33"/>
      <c r="U854" s="33"/>
      <c r="V854" s="33"/>
      <c r="W854" s="33"/>
      <c r="X854" s="33"/>
      <c r="Y854" s="33"/>
      <c r="Z854" s="33"/>
    </row>
    <row r="855" spans="1:26" ht="12" customHeight="1" x14ac:dyDescent="0.25">
      <c r="A855" s="33"/>
      <c r="B855" s="33"/>
      <c r="C855" s="33"/>
      <c r="D855" s="33"/>
      <c r="E855" s="33"/>
      <c r="F855" s="33"/>
      <c r="G855" s="33"/>
      <c r="H855" s="99"/>
      <c r="I855" s="33"/>
      <c r="J855" s="33"/>
      <c r="K855" s="33"/>
      <c r="L855" s="33"/>
      <c r="M855" s="33"/>
      <c r="N855" s="33"/>
      <c r="O855" s="33"/>
      <c r="P855" s="33"/>
      <c r="Q855" s="33"/>
      <c r="R855" s="33"/>
      <c r="S855" s="33"/>
      <c r="T855" s="33"/>
      <c r="U855" s="33"/>
      <c r="V855" s="33"/>
      <c r="W855" s="33"/>
      <c r="X855" s="33"/>
      <c r="Y855" s="33"/>
      <c r="Z855" s="33"/>
    </row>
    <row r="856" spans="1:26" ht="12" customHeight="1" x14ac:dyDescent="0.25">
      <c r="A856" s="33"/>
      <c r="B856" s="33"/>
      <c r="C856" s="33"/>
      <c r="D856" s="33"/>
      <c r="E856" s="33"/>
      <c r="F856" s="33"/>
      <c r="G856" s="33"/>
      <c r="H856" s="99"/>
      <c r="I856" s="33"/>
      <c r="J856" s="33"/>
      <c r="K856" s="33"/>
      <c r="L856" s="33"/>
      <c r="M856" s="33"/>
      <c r="N856" s="33"/>
      <c r="O856" s="33"/>
      <c r="P856" s="33"/>
      <c r="Q856" s="33"/>
      <c r="R856" s="33"/>
      <c r="S856" s="33"/>
      <c r="T856" s="33"/>
      <c r="U856" s="33"/>
      <c r="V856" s="33"/>
      <c r="W856" s="33"/>
      <c r="X856" s="33"/>
      <c r="Y856" s="33"/>
      <c r="Z856" s="33"/>
    </row>
    <row r="857" spans="1:26" ht="12" customHeight="1" x14ac:dyDescent="0.25">
      <c r="A857" s="33"/>
      <c r="B857" s="33"/>
      <c r="C857" s="33"/>
      <c r="D857" s="33"/>
      <c r="E857" s="33"/>
      <c r="F857" s="33"/>
      <c r="G857" s="33"/>
      <c r="H857" s="99"/>
      <c r="I857" s="33"/>
      <c r="J857" s="33"/>
      <c r="K857" s="33"/>
      <c r="L857" s="33"/>
      <c r="M857" s="33"/>
      <c r="N857" s="33"/>
      <c r="O857" s="33"/>
      <c r="P857" s="33"/>
      <c r="Q857" s="33"/>
      <c r="R857" s="33"/>
      <c r="S857" s="33"/>
      <c r="T857" s="33"/>
      <c r="U857" s="33"/>
      <c r="V857" s="33"/>
      <c r="W857" s="33"/>
      <c r="X857" s="33"/>
      <c r="Y857" s="33"/>
      <c r="Z857" s="33"/>
    </row>
    <row r="858" spans="1:26" ht="12" customHeight="1" x14ac:dyDescent="0.25">
      <c r="A858" s="33"/>
      <c r="B858" s="33"/>
      <c r="C858" s="33"/>
      <c r="D858" s="33"/>
      <c r="E858" s="33"/>
      <c r="F858" s="33"/>
      <c r="G858" s="33"/>
      <c r="H858" s="99"/>
      <c r="I858" s="33"/>
      <c r="J858" s="33"/>
      <c r="K858" s="33"/>
      <c r="L858" s="33"/>
      <c r="M858" s="33"/>
      <c r="N858" s="33"/>
      <c r="O858" s="33"/>
      <c r="P858" s="33"/>
      <c r="Q858" s="33"/>
      <c r="R858" s="33"/>
      <c r="S858" s="33"/>
      <c r="T858" s="33"/>
      <c r="U858" s="33"/>
      <c r="V858" s="33"/>
      <c r="W858" s="33"/>
      <c r="X858" s="33"/>
      <c r="Y858" s="33"/>
      <c r="Z858" s="33"/>
    </row>
    <row r="859" spans="1:26" ht="12" customHeight="1" x14ac:dyDescent="0.25">
      <c r="A859" s="33"/>
      <c r="B859" s="33"/>
      <c r="C859" s="33"/>
      <c r="D859" s="33"/>
      <c r="E859" s="33"/>
      <c r="F859" s="33"/>
      <c r="G859" s="33"/>
      <c r="H859" s="99"/>
      <c r="I859" s="33"/>
      <c r="J859" s="33"/>
      <c r="K859" s="33"/>
      <c r="L859" s="33"/>
      <c r="M859" s="33"/>
      <c r="N859" s="33"/>
      <c r="O859" s="33"/>
      <c r="P859" s="33"/>
      <c r="Q859" s="33"/>
      <c r="R859" s="33"/>
      <c r="S859" s="33"/>
      <c r="T859" s="33"/>
      <c r="U859" s="33"/>
      <c r="V859" s="33"/>
      <c r="W859" s="33"/>
      <c r="X859" s="33"/>
      <c r="Y859" s="33"/>
      <c r="Z859" s="33"/>
    </row>
    <row r="860" spans="1:26" ht="12" customHeight="1" x14ac:dyDescent="0.25">
      <c r="A860" s="33"/>
      <c r="B860" s="33"/>
      <c r="C860" s="33"/>
      <c r="D860" s="33"/>
      <c r="E860" s="33"/>
      <c r="F860" s="33"/>
      <c r="G860" s="33"/>
      <c r="H860" s="99"/>
      <c r="I860" s="33"/>
      <c r="J860" s="33"/>
      <c r="K860" s="33"/>
      <c r="L860" s="33"/>
      <c r="M860" s="33"/>
      <c r="N860" s="33"/>
      <c r="O860" s="33"/>
      <c r="P860" s="33"/>
      <c r="Q860" s="33"/>
      <c r="R860" s="33"/>
      <c r="S860" s="33"/>
      <c r="T860" s="33"/>
      <c r="U860" s="33"/>
      <c r="V860" s="33"/>
      <c r="W860" s="33"/>
      <c r="X860" s="33"/>
      <c r="Y860" s="33"/>
      <c r="Z860" s="33"/>
    </row>
    <row r="861" spans="1:26" ht="12" customHeight="1" x14ac:dyDescent="0.25">
      <c r="A861" s="33"/>
      <c r="B861" s="33"/>
      <c r="C861" s="33"/>
      <c r="D861" s="33"/>
      <c r="E861" s="33"/>
      <c r="F861" s="33"/>
      <c r="G861" s="33"/>
      <c r="H861" s="99"/>
      <c r="I861" s="33"/>
      <c r="J861" s="33"/>
      <c r="K861" s="33"/>
      <c r="L861" s="33"/>
      <c r="M861" s="33"/>
      <c r="N861" s="33"/>
      <c r="O861" s="33"/>
      <c r="P861" s="33"/>
      <c r="Q861" s="33"/>
      <c r="R861" s="33"/>
      <c r="S861" s="33"/>
      <c r="T861" s="33"/>
      <c r="U861" s="33"/>
      <c r="V861" s="33"/>
      <c r="W861" s="33"/>
      <c r="X861" s="33"/>
      <c r="Y861" s="33"/>
      <c r="Z861" s="33"/>
    </row>
    <row r="862" spans="1:26" ht="12" customHeight="1" x14ac:dyDescent="0.25">
      <c r="A862" s="33"/>
      <c r="B862" s="33"/>
      <c r="C862" s="33"/>
      <c r="D862" s="33"/>
      <c r="E862" s="33"/>
      <c r="F862" s="33"/>
      <c r="G862" s="33"/>
      <c r="H862" s="99"/>
      <c r="I862" s="33"/>
      <c r="J862" s="33"/>
      <c r="K862" s="33"/>
      <c r="L862" s="33"/>
      <c r="M862" s="33"/>
      <c r="N862" s="33"/>
      <c r="O862" s="33"/>
      <c r="P862" s="33"/>
      <c r="Q862" s="33"/>
      <c r="R862" s="33"/>
      <c r="S862" s="33"/>
      <c r="T862" s="33"/>
      <c r="U862" s="33"/>
      <c r="V862" s="33"/>
      <c r="W862" s="33"/>
      <c r="X862" s="33"/>
      <c r="Y862" s="33"/>
      <c r="Z862" s="33"/>
    </row>
    <row r="863" spans="1:26" ht="12" customHeight="1" x14ac:dyDescent="0.25">
      <c r="A863" s="33"/>
      <c r="B863" s="33"/>
      <c r="C863" s="33"/>
      <c r="D863" s="33"/>
      <c r="E863" s="33"/>
      <c r="F863" s="33"/>
      <c r="G863" s="33"/>
      <c r="H863" s="99"/>
      <c r="I863" s="33"/>
      <c r="J863" s="33"/>
      <c r="K863" s="33"/>
      <c r="L863" s="33"/>
      <c r="M863" s="33"/>
      <c r="N863" s="33"/>
      <c r="O863" s="33"/>
      <c r="P863" s="33"/>
      <c r="Q863" s="33"/>
      <c r="R863" s="33"/>
      <c r="S863" s="33"/>
      <c r="T863" s="33"/>
      <c r="U863" s="33"/>
      <c r="V863" s="33"/>
      <c r="W863" s="33"/>
      <c r="X863" s="33"/>
      <c r="Y863" s="33"/>
      <c r="Z863" s="33"/>
    </row>
    <row r="864" spans="1:26" ht="12" customHeight="1" x14ac:dyDescent="0.25">
      <c r="A864" s="33"/>
      <c r="B864" s="33"/>
      <c r="C864" s="33"/>
      <c r="D864" s="33"/>
      <c r="E864" s="33"/>
      <c r="F864" s="33"/>
      <c r="G864" s="33"/>
      <c r="H864" s="99"/>
      <c r="I864" s="33"/>
      <c r="J864" s="33"/>
      <c r="K864" s="33"/>
      <c r="L864" s="33"/>
      <c r="M864" s="33"/>
      <c r="N864" s="33"/>
      <c r="O864" s="33"/>
      <c r="P864" s="33"/>
      <c r="Q864" s="33"/>
      <c r="R864" s="33"/>
      <c r="S864" s="33"/>
      <c r="T864" s="33"/>
      <c r="U864" s="33"/>
      <c r="V864" s="33"/>
      <c r="W864" s="33"/>
      <c r="X864" s="33"/>
      <c r="Y864" s="33"/>
      <c r="Z864" s="33"/>
    </row>
    <row r="865" spans="1:26" ht="12" customHeight="1" x14ac:dyDescent="0.25">
      <c r="A865" s="33"/>
      <c r="B865" s="33"/>
      <c r="C865" s="33"/>
      <c r="D865" s="33"/>
      <c r="E865" s="33"/>
      <c r="F865" s="33"/>
      <c r="G865" s="33"/>
      <c r="H865" s="99"/>
      <c r="I865" s="33"/>
      <c r="J865" s="33"/>
      <c r="K865" s="33"/>
      <c r="L865" s="33"/>
      <c r="M865" s="33"/>
      <c r="N865" s="33"/>
      <c r="O865" s="33"/>
      <c r="P865" s="33"/>
      <c r="Q865" s="33"/>
      <c r="R865" s="33"/>
      <c r="S865" s="33"/>
      <c r="T865" s="33"/>
      <c r="U865" s="33"/>
      <c r="V865" s="33"/>
      <c r="W865" s="33"/>
      <c r="X865" s="33"/>
      <c r="Y865" s="33"/>
      <c r="Z865" s="33"/>
    </row>
    <row r="866" spans="1:26" ht="12" customHeight="1" x14ac:dyDescent="0.25">
      <c r="A866" s="33"/>
      <c r="B866" s="33"/>
      <c r="C866" s="33"/>
      <c r="D866" s="33"/>
      <c r="E866" s="33"/>
      <c r="F866" s="33"/>
      <c r="G866" s="33"/>
      <c r="H866" s="99"/>
      <c r="I866" s="33"/>
      <c r="J866" s="33"/>
      <c r="K866" s="33"/>
      <c r="L866" s="33"/>
      <c r="M866" s="33"/>
      <c r="N866" s="33"/>
      <c r="O866" s="33"/>
      <c r="P866" s="33"/>
      <c r="Q866" s="33"/>
      <c r="R866" s="33"/>
      <c r="S866" s="33"/>
      <c r="T866" s="33"/>
      <c r="U866" s="33"/>
      <c r="V866" s="33"/>
      <c r="W866" s="33"/>
      <c r="X866" s="33"/>
      <c r="Y866" s="33"/>
      <c r="Z866" s="33"/>
    </row>
    <row r="867" spans="1:26" ht="12" customHeight="1" x14ac:dyDescent="0.25">
      <c r="A867" s="33"/>
      <c r="B867" s="33"/>
      <c r="C867" s="33"/>
      <c r="D867" s="33"/>
      <c r="E867" s="33"/>
      <c r="F867" s="33"/>
      <c r="G867" s="33"/>
      <c r="H867" s="99"/>
      <c r="I867" s="33"/>
      <c r="J867" s="33"/>
      <c r="K867" s="33"/>
      <c r="L867" s="33"/>
      <c r="M867" s="33"/>
      <c r="N867" s="33"/>
      <c r="O867" s="33"/>
      <c r="P867" s="33"/>
      <c r="Q867" s="33"/>
      <c r="R867" s="33"/>
      <c r="S867" s="33"/>
      <c r="T867" s="33"/>
      <c r="U867" s="33"/>
      <c r="V867" s="33"/>
      <c r="W867" s="33"/>
      <c r="X867" s="33"/>
      <c r="Y867" s="33"/>
      <c r="Z867" s="33"/>
    </row>
    <row r="868" spans="1:26" ht="12" customHeight="1" x14ac:dyDescent="0.25">
      <c r="A868" s="33"/>
      <c r="B868" s="33"/>
      <c r="C868" s="33"/>
      <c r="D868" s="33"/>
      <c r="E868" s="33"/>
      <c r="F868" s="33"/>
      <c r="G868" s="33"/>
      <c r="H868" s="99"/>
      <c r="I868" s="33"/>
      <c r="J868" s="33"/>
      <c r="K868" s="33"/>
      <c r="L868" s="33"/>
      <c r="M868" s="33"/>
      <c r="N868" s="33"/>
      <c r="O868" s="33"/>
      <c r="P868" s="33"/>
      <c r="Q868" s="33"/>
      <c r="R868" s="33"/>
      <c r="S868" s="33"/>
      <c r="T868" s="33"/>
      <c r="U868" s="33"/>
      <c r="V868" s="33"/>
      <c r="W868" s="33"/>
      <c r="X868" s="33"/>
      <c r="Y868" s="33"/>
      <c r="Z868" s="33"/>
    </row>
    <row r="869" spans="1:26" ht="12" customHeight="1" x14ac:dyDescent="0.25">
      <c r="A869" s="33"/>
      <c r="B869" s="33"/>
      <c r="C869" s="33"/>
      <c r="D869" s="33"/>
      <c r="E869" s="33"/>
      <c r="F869" s="33"/>
      <c r="G869" s="33"/>
      <c r="H869" s="99"/>
      <c r="I869" s="33"/>
      <c r="J869" s="33"/>
      <c r="K869" s="33"/>
      <c r="L869" s="33"/>
      <c r="M869" s="33"/>
      <c r="N869" s="33"/>
      <c r="O869" s="33"/>
      <c r="P869" s="33"/>
      <c r="Q869" s="33"/>
      <c r="R869" s="33"/>
      <c r="S869" s="33"/>
      <c r="T869" s="33"/>
      <c r="U869" s="33"/>
      <c r="V869" s="33"/>
      <c r="W869" s="33"/>
      <c r="X869" s="33"/>
      <c r="Y869" s="33"/>
      <c r="Z869" s="33"/>
    </row>
    <row r="870" spans="1:26" ht="12" customHeight="1" x14ac:dyDescent="0.25">
      <c r="A870" s="33"/>
      <c r="B870" s="33"/>
      <c r="C870" s="33"/>
      <c r="D870" s="33"/>
      <c r="E870" s="33"/>
      <c r="F870" s="33"/>
      <c r="G870" s="33"/>
      <c r="H870" s="99"/>
      <c r="I870" s="33"/>
      <c r="J870" s="33"/>
      <c r="K870" s="33"/>
      <c r="L870" s="33"/>
      <c r="M870" s="33"/>
      <c r="N870" s="33"/>
      <c r="O870" s="33"/>
      <c r="P870" s="33"/>
      <c r="Q870" s="33"/>
      <c r="R870" s="33"/>
      <c r="S870" s="33"/>
      <c r="T870" s="33"/>
      <c r="U870" s="33"/>
      <c r="V870" s="33"/>
      <c r="W870" s="33"/>
      <c r="X870" s="33"/>
      <c r="Y870" s="33"/>
      <c r="Z870" s="33"/>
    </row>
    <row r="871" spans="1:26" ht="12" customHeight="1" x14ac:dyDescent="0.25">
      <c r="A871" s="33"/>
      <c r="B871" s="33"/>
      <c r="C871" s="33"/>
      <c r="D871" s="33"/>
      <c r="E871" s="33"/>
      <c r="F871" s="33"/>
      <c r="G871" s="33"/>
      <c r="H871" s="99"/>
      <c r="I871" s="33"/>
      <c r="J871" s="33"/>
      <c r="K871" s="33"/>
      <c r="L871" s="33"/>
      <c r="M871" s="33"/>
      <c r="N871" s="33"/>
      <c r="O871" s="33"/>
      <c r="P871" s="33"/>
      <c r="Q871" s="33"/>
      <c r="R871" s="33"/>
      <c r="S871" s="33"/>
      <c r="T871" s="33"/>
      <c r="U871" s="33"/>
      <c r="V871" s="33"/>
      <c r="W871" s="33"/>
      <c r="X871" s="33"/>
      <c r="Y871" s="33"/>
      <c r="Z871" s="33"/>
    </row>
    <row r="872" spans="1:26" ht="12" customHeight="1" x14ac:dyDescent="0.25">
      <c r="A872" s="33"/>
      <c r="B872" s="33"/>
      <c r="C872" s="33"/>
      <c r="D872" s="33"/>
      <c r="E872" s="33"/>
      <c r="F872" s="33"/>
      <c r="G872" s="33"/>
      <c r="H872" s="99"/>
      <c r="I872" s="33"/>
      <c r="J872" s="33"/>
      <c r="K872" s="33"/>
      <c r="L872" s="33"/>
      <c r="M872" s="33"/>
      <c r="N872" s="33"/>
      <c r="O872" s="33"/>
      <c r="P872" s="33"/>
      <c r="Q872" s="33"/>
      <c r="R872" s="33"/>
      <c r="S872" s="33"/>
      <c r="T872" s="33"/>
      <c r="U872" s="33"/>
      <c r="V872" s="33"/>
      <c r="W872" s="33"/>
      <c r="X872" s="33"/>
      <c r="Y872" s="33"/>
      <c r="Z872" s="33"/>
    </row>
    <row r="873" spans="1:26" ht="12" customHeight="1" x14ac:dyDescent="0.25">
      <c r="A873" s="33"/>
      <c r="B873" s="33"/>
      <c r="C873" s="33"/>
      <c r="D873" s="33"/>
      <c r="E873" s="33"/>
      <c r="F873" s="33"/>
      <c r="G873" s="33"/>
      <c r="H873" s="99"/>
      <c r="I873" s="33"/>
      <c r="J873" s="33"/>
      <c r="K873" s="33"/>
      <c r="L873" s="33"/>
      <c r="M873" s="33"/>
      <c r="N873" s="33"/>
      <c r="O873" s="33"/>
      <c r="P873" s="33"/>
      <c r="Q873" s="33"/>
      <c r="R873" s="33"/>
      <c r="S873" s="33"/>
      <c r="T873" s="33"/>
      <c r="U873" s="33"/>
      <c r="V873" s="33"/>
      <c r="W873" s="33"/>
      <c r="X873" s="33"/>
      <c r="Y873" s="33"/>
      <c r="Z873" s="33"/>
    </row>
    <row r="874" spans="1:26" ht="12" customHeight="1" x14ac:dyDescent="0.25">
      <c r="A874" s="33"/>
      <c r="B874" s="33"/>
      <c r="C874" s="33"/>
      <c r="D874" s="33"/>
      <c r="E874" s="33"/>
      <c r="F874" s="33"/>
      <c r="G874" s="33"/>
      <c r="H874" s="99"/>
      <c r="I874" s="33"/>
      <c r="J874" s="33"/>
      <c r="K874" s="33"/>
      <c r="L874" s="33"/>
      <c r="M874" s="33"/>
      <c r="N874" s="33"/>
      <c r="O874" s="33"/>
      <c r="P874" s="33"/>
      <c r="Q874" s="33"/>
      <c r="R874" s="33"/>
      <c r="S874" s="33"/>
      <c r="T874" s="33"/>
      <c r="U874" s="33"/>
      <c r="V874" s="33"/>
      <c r="W874" s="33"/>
      <c r="X874" s="33"/>
      <c r="Y874" s="33"/>
      <c r="Z874" s="33"/>
    </row>
    <row r="875" spans="1:26" ht="12" customHeight="1" x14ac:dyDescent="0.25">
      <c r="A875" s="33"/>
      <c r="B875" s="33"/>
      <c r="C875" s="33"/>
      <c r="D875" s="33"/>
      <c r="E875" s="33"/>
      <c r="F875" s="33"/>
      <c r="G875" s="33"/>
      <c r="H875" s="99"/>
      <c r="I875" s="33"/>
      <c r="J875" s="33"/>
      <c r="K875" s="33"/>
      <c r="L875" s="33"/>
      <c r="M875" s="33"/>
      <c r="N875" s="33"/>
      <c r="O875" s="33"/>
      <c r="P875" s="33"/>
      <c r="Q875" s="33"/>
      <c r="R875" s="33"/>
      <c r="S875" s="33"/>
      <c r="T875" s="33"/>
      <c r="U875" s="33"/>
      <c r="V875" s="33"/>
      <c r="W875" s="33"/>
      <c r="X875" s="33"/>
      <c r="Y875" s="33"/>
      <c r="Z875" s="33"/>
    </row>
    <row r="876" spans="1:26" ht="12" customHeight="1" x14ac:dyDescent="0.25">
      <c r="A876" s="33"/>
      <c r="B876" s="33"/>
      <c r="C876" s="33"/>
      <c r="D876" s="33"/>
      <c r="E876" s="33"/>
      <c r="F876" s="33"/>
      <c r="G876" s="33"/>
      <c r="H876" s="99"/>
      <c r="I876" s="33"/>
      <c r="J876" s="33"/>
      <c r="K876" s="33"/>
      <c r="L876" s="33"/>
      <c r="M876" s="33"/>
      <c r="N876" s="33"/>
      <c r="O876" s="33"/>
      <c r="P876" s="33"/>
      <c r="Q876" s="33"/>
      <c r="R876" s="33"/>
      <c r="S876" s="33"/>
      <c r="T876" s="33"/>
      <c r="U876" s="33"/>
      <c r="V876" s="33"/>
      <c r="W876" s="33"/>
      <c r="X876" s="33"/>
      <c r="Y876" s="33"/>
      <c r="Z876" s="33"/>
    </row>
    <row r="877" spans="1:26" ht="12" customHeight="1" x14ac:dyDescent="0.25">
      <c r="A877" s="33"/>
      <c r="B877" s="33"/>
      <c r="C877" s="33"/>
      <c r="D877" s="33"/>
      <c r="E877" s="33"/>
      <c r="F877" s="33"/>
      <c r="G877" s="33"/>
      <c r="H877" s="99"/>
      <c r="I877" s="33"/>
      <c r="J877" s="33"/>
      <c r="K877" s="33"/>
      <c r="L877" s="33"/>
      <c r="M877" s="33"/>
      <c r="N877" s="33"/>
      <c r="O877" s="33"/>
      <c r="P877" s="33"/>
      <c r="Q877" s="33"/>
      <c r="R877" s="33"/>
      <c r="S877" s="33"/>
      <c r="T877" s="33"/>
      <c r="U877" s="33"/>
      <c r="V877" s="33"/>
      <c r="W877" s="33"/>
      <c r="X877" s="33"/>
      <c r="Y877" s="33"/>
      <c r="Z877" s="33"/>
    </row>
    <row r="878" spans="1:26" ht="12" customHeight="1" x14ac:dyDescent="0.25">
      <c r="A878" s="33"/>
      <c r="B878" s="33"/>
      <c r="C878" s="33"/>
      <c r="D878" s="33"/>
      <c r="E878" s="33"/>
      <c r="F878" s="33"/>
      <c r="G878" s="33"/>
      <c r="H878" s="99"/>
      <c r="I878" s="33"/>
      <c r="J878" s="33"/>
      <c r="K878" s="33"/>
      <c r="L878" s="33"/>
      <c r="M878" s="33"/>
      <c r="N878" s="33"/>
      <c r="O878" s="33"/>
      <c r="P878" s="33"/>
      <c r="Q878" s="33"/>
      <c r="R878" s="33"/>
      <c r="S878" s="33"/>
      <c r="T878" s="33"/>
      <c r="U878" s="33"/>
      <c r="V878" s="33"/>
      <c r="W878" s="33"/>
      <c r="X878" s="33"/>
      <c r="Y878" s="33"/>
      <c r="Z878" s="33"/>
    </row>
    <row r="879" spans="1:26" ht="12" customHeight="1" x14ac:dyDescent="0.25">
      <c r="A879" s="33"/>
      <c r="B879" s="33"/>
      <c r="C879" s="33"/>
      <c r="D879" s="33"/>
      <c r="E879" s="33"/>
      <c r="F879" s="33"/>
      <c r="G879" s="33"/>
      <c r="H879" s="99"/>
      <c r="I879" s="33"/>
      <c r="J879" s="33"/>
      <c r="K879" s="33"/>
      <c r="L879" s="33"/>
      <c r="M879" s="33"/>
      <c r="N879" s="33"/>
      <c r="O879" s="33"/>
      <c r="P879" s="33"/>
      <c r="Q879" s="33"/>
      <c r="R879" s="33"/>
      <c r="S879" s="33"/>
      <c r="T879" s="33"/>
      <c r="U879" s="33"/>
      <c r="V879" s="33"/>
      <c r="W879" s="33"/>
      <c r="X879" s="33"/>
      <c r="Y879" s="33"/>
      <c r="Z879" s="33"/>
    </row>
    <row r="880" spans="1:26" ht="12" customHeight="1" x14ac:dyDescent="0.25">
      <c r="A880" s="33"/>
      <c r="B880" s="33"/>
      <c r="C880" s="33"/>
      <c r="D880" s="33"/>
      <c r="E880" s="33"/>
      <c r="F880" s="33"/>
      <c r="G880" s="33"/>
      <c r="H880" s="99"/>
      <c r="I880" s="33"/>
      <c r="J880" s="33"/>
      <c r="K880" s="33"/>
      <c r="L880" s="33"/>
      <c r="M880" s="33"/>
      <c r="N880" s="33"/>
      <c r="O880" s="33"/>
      <c r="P880" s="33"/>
      <c r="Q880" s="33"/>
      <c r="R880" s="33"/>
      <c r="S880" s="33"/>
      <c r="T880" s="33"/>
      <c r="U880" s="33"/>
      <c r="V880" s="33"/>
      <c r="W880" s="33"/>
      <c r="X880" s="33"/>
      <c r="Y880" s="33"/>
      <c r="Z880" s="33"/>
    </row>
    <row r="881" spans="1:26" ht="12" customHeight="1" x14ac:dyDescent="0.25">
      <c r="A881" s="33"/>
      <c r="B881" s="33"/>
      <c r="C881" s="33"/>
      <c r="D881" s="33"/>
      <c r="E881" s="33"/>
      <c r="F881" s="33"/>
      <c r="G881" s="33"/>
      <c r="H881" s="99"/>
      <c r="I881" s="33"/>
      <c r="J881" s="33"/>
      <c r="K881" s="33"/>
      <c r="L881" s="33"/>
      <c r="M881" s="33"/>
      <c r="N881" s="33"/>
      <c r="O881" s="33"/>
      <c r="P881" s="33"/>
      <c r="Q881" s="33"/>
      <c r="R881" s="33"/>
      <c r="S881" s="33"/>
      <c r="T881" s="33"/>
      <c r="U881" s="33"/>
      <c r="V881" s="33"/>
      <c r="W881" s="33"/>
      <c r="X881" s="33"/>
      <c r="Y881" s="33"/>
      <c r="Z881" s="33"/>
    </row>
    <row r="882" spans="1:26" ht="12" customHeight="1" x14ac:dyDescent="0.25">
      <c r="A882" s="33"/>
      <c r="B882" s="33"/>
      <c r="C882" s="33"/>
      <c r="D882" s="33"/>
      <c r="E882" s="33"/>
      <c r="F882" s="33"/>
      <c r="G882" s="33"/>
      <c r="H882" s="99"/>
      <c r="I882" s="33"/>
      <c r="J882" s="33"/>
      <c r="K882" s="33"/>
      <c r="L882" s="33"/>
      <c r="M882" s="33"/>
      <c r="N882" s="33"/>
      <c r="O882" s="33"/>
      <c r="P882" s="33"/>
      <c r="Q882" s="33"/>
      <c r="R882" s="33"/>
      <c r="S882" s="33"/>
      <c r="T882" s="33"/>
      <c r="U882" s="33"/>
      <c r="V882" s="33"/>
      <c r="W882" s="33"/>
      <c r="X882" s="33"/>
      <c r="Y882" s="33"/>
      <c r="Z882" s="33"/>
    </row>
    <row r="883" spans="1:26" ht="12" customHeight="1" x14ac:dyDescent="0.25">
      <c r="A883" s="33"/>
      <c r="B883" s="33"/>
      <c r="C883" s="33"/>
      <c r="D883" s="33"/>
      <c r="E883" s="33"/>
      <c r="F883" s="33"/>
      <c r="G883" s="33"/>
      <c r="H883" s="99"/>
      <c r="I883" s="33"/>
      <c r="J883" s="33"/>
      <c r="K883" s="33"/>
      <c r="L883" s="33"/>
      <c r="M883" s="33"/>
      <c r="N883" s="33"/>
      <c r="O883" s="33"/>
      <c r="P883" s="33"/>
      <c r="Q883" s="33"/>
      <c r="R883" s="33"/>
      <c r="S883" s="33"/>
      <c r="T883" s="33"/>
      <c r="U883" s="33"/>
      <c r="V883" s="33"/>
      <c r="W883" s="33"/>
      <c r="X883" s="33"/>
      <c r="Y883" s="33"/>
      <c r="Z883" s="33"/>
    </row>
    <row r="884" spans="1:26" ht="12" customHeight="1" x14ac:dyDescent="0.25">
      <c r="A884" s="33"/>
      <c r="B884" s="33"/>
      <c r="C884" s="33"/>
      <c r="D884" s="33"/>
      <c r="E884" s="33"/>
      <c r="F884" s="33"/>
      <c r="G884" s="33"/>
      <c r="H884" s="99"/>
      <c r="I884" s="33"/>
      <c r="J884" s="33"/>
      <c r="K884" s="33"/>
      <c r="L884" s="33"/>
      <c r="M884" s="33"/>
      <c r="N884" s="33"/>
      <c r="O884" s="33"/>
      <c r="P884" s="33"/>
      <c r="Q884" s="33"/>
      <c r="R884" s="33"/>
      <c r="S884" s="33"/>
      <c r="T884" s="33"/>
      <c r="U884" s="33"/>
      <c r="V884" s="33"/>
      <c r="W884" s="33"/>
      <c r="X884" s="33"/>
      <c r="Y884" s="33"/>
      <c r="Z884" s="33"/>
    </row>
    <row r="885" spans="1:26" ht="12" customHeight="1" x14ac:dyDescent="0.25">
      <c r="A885" s="33"/>
      <c r="B885" s="33"/>
      <c r="C885" s="33"/>
      <c r="D885" s="33"/>
      <c r="E885" s="33"/>
      <c r="F885" s="33"/>
      <c r="G885" s="33"/>
      <c r="H885" s="99"/>
      <c r="I885" s="33"/>
      <c r="J885" s="33"/>
      <c r="K885" s="33"/>
      <c r="L885" s="33"/>
      <c r="M885" s="33"/>
      <c r="N885" s="33"/>
      <c r="O885" s="33"/>
      <c r="P885" s="33"/>
      <c r="Q885" s="33"/>
      <c r="R885" s="33"/>
      <c r="S885" s="33"/>
      <c r="T885" s="33"/>
      <c r="U885" s="33"/>
      <c r="V885" s="33"/>
      <c r="W885" s="33"/>
      <c r="X885" s="33"/>
      <c r="Y885" s="33"/>
      <c r="Z885" s="33"/>
    </row>
    <row r="886" spans="1:26" ht="12" customHeight="1" x14ac:dyDescent="0.25">
      <c r="A886" s="33"/>
      <c r="B886" s="33"/>
      <c r="C886" s="33"/>
      <c r="D886" s="33"/>
      <c r="E886" s="33"/>
      <c r="F886" s="33"/>
      <c r="G886" s="33"/>
      <c r="H886" s="99"/>
      <c r="I886" s="33"/>
      <c r="J886" s="33"/>
      <c r="K886" s="33"/>
      <c r="L886" s="33"/>
      <c r="M886" s="33"/>
      <c r="N886" s="33"/>
      <c r="O886" s="33"/>
      <c r="P886" s="33"/>
      <c r="Q886" s="33"/>
      <c r="R886" s="33"/>
      <c r="S886" s="33"/>
      <c r="T886" s="33"/>
      <c r="U886" s="33"/>
      <c r="V886" s="33"/>
      <c r="W886" s="33"/>
      <c r="X886" s="33"/>
      <c r="Y886" s="33"/>
      <c r="Z886" s="33"/>
    </row>
    <row r="887" spans="1:26" ht="12" customHeight="1" x14ac:dyDescent="0.25">
      <c r="A887" s="33"/>
      <c r="B887" s="33"/>
      <c r="C887" s="33"/>
      <c r="D887" s="33"/>
      <c r="E887" s="33"/>
      <c r="F887" s="33"/>
      <c r="G887" s="33"/>
      <c r="H887" s="99"/>
      <c r="I887" s="33"/>
      <c r="J887" s="33"/>
      <c r="K887" s="33"/>
      <c r="L887" s="33"/>
      <c r="M887" s="33"/>
      <c r="N887" s="33"/>
      <c r="O887" s="33"/>
      <c r="P887" s="33"/>
      <c r="Q887" s="33"/>
      <c r="R887" s="33"/>
      <c r="S887" s="33"/>
      <c r="T887" s="33"/>
      <c r="U887" s="33"/>
      <c r="V887" s="33"/>
      <c r="W887" s="33"/>
      <c r="X887" s="33"/>
      <c r="Y887" s="33"/>
      <c r="Z887" s="33"/>
    </row>
    <row r="888" spans="1:26" ht="12" customHeight="1" x14ac:dyDescent="0.25">
      <c r="A888" s="33"/>
      <c r="B888" s="33"/>
      <c r="C888" s="33"/>
      <c r="D888" s="33"/>
      <c r="E888" s="33"/>
      <c r="F888" s="33"/>
      <c r="G888" s="33"/>
      <c r="H888" s="99"/>
      <c r="I888" s="33"/>
      <c r="J888" s="33"/>
      <c r="K888" s="33"/>
      <c r="L888" s="33"/>
      <c r="M888" s="33"/>
      <c r="N888" s="33"/>
      <c r="O888" s="33"/>
      <c r="P888" s="33"/>
      <c r="Q888" s="33"/>
      <c r="R888" s="33"/>
      <c r="S888" s="33"/>
      <c r="T888" s="33"/>
      <c r="U888" s="33"/>
      <c r="V888" s="33"/>
      <c r="W888" s="33"/>
      <c r="X888" s="33"/>
      <c r="Y888" s="33"/>
      <c r="Z888" s="33"/>
    </row>
    <row r="889" spans="1:26" ht="12" customHeight="1" x14ac:dyDescent="0.25">
      <c r="A889" s="33"/>
      <c r="B889" s="33"/>
      <c r="C889" s="33"/>
      <c r="D889" s="33"/>
      <c r="E889" s="33"/>
      <c r="F889" s="33"/>
      <c r="G889" s="33"/>
      <c r="H889" s="99"/>
      <c r="I889" s="33"/>
      <c r="J889" s="33"/>
      <c r="K889" s="33"/>
      <c r="L889" s="33"/>
      <c r="M889" s="33"/>
      <c r="N889" s="33"/>
      <c r="O889" s="33"/>
      <c r="P889" s="33"/>
      <c r="Q889" s="33"/>
      <c r="R889" s="33"/>
      <c r="S889" s="33"/>
      <c r="T889" s="33"/>
      <c r="U889" s="33"/>
      <c r="V889" s="33"/>
      <c r="W889" s="33"/>
      <c r="X889" s="33"/>
      <c r="Y889" s="33"/>
      <c r="Z889" s="33"/>
    </row>
    <row r="890" spans="1:26" ht="12" customHeight="1" x14ac:dyDescent="0.25">
      <c r="A890" s="33"/>
      <c r="B890" s="33"/>
      <c r="C890" s="33"/>
      <c r="D890" s="33"/>
      <c r="E890" s="33"/>
      <c r="F890" s="33"/>
      <c r="G890" s="33"/>
      <c r="H890" s="99"/>
      <c r="I890" s="33"/>
      <c r="J890" s="33"/>
      <c r="K890" s="33"/>
      <c r="L890" s="33"/>
      <c r="M890" s="33"/>
      <c r="N890" s="33"/>
      <c r="O890" s="33"/>
      <c r="P890" s="33"/>
      <c r="Q890" s="33"/>
      <c r="R890" s="33"/>
      <c r="S890" s="33"/>
      <c r="T890" s="33"/>
      <c r="U890" s="33"/>
      <c r="V890" s="33"/>
      <c r="W890" s="33"/>
      <c r="X890" s="33"/>
      <c r="Y890" s="33"/>
      <c r="Z890" s="33"/>
    </row>
    <row r="891" spans="1:26" ht="12" customHeight="1" x14ac:dyDescent="0.25">
      <c r="A891" s="33"/>
      <c r="B891" s="33"/>
      <c r="C891" s="33"/>
      <c r="D891" s="33"/>
      <c r="E891" s="33"/>
      <c r="F891" s="33"/>
      <c r="G891" s="33"/>
      <c r="H891" s="99"/>
      <c r="I891" s="33"/>
      <c r="J891" s="33"/>
      <c r="K891" s="33"/>
      <c r="L891" s="33"/>
      <c r="M891" s="33"/>
      <c r="N891" s="33"/>
      <c r="O891" s="33"/>
      <c r="P891" s="33"/>
      <c r="Q891" s="33"/>
      <c r="R891" s="33"/>
      <c r="S891" s="33"/>
      <c r="T891" s="33"/>
      <c r="U891" s="33"/>
      <c r="V891" s="33"/>
      <c r="W891" s="33"/>
      <c r="X891" s="33"/>
      <c r="Y891" s="33"/>
      <c r="Z891" s="33"/>
    </row>
    <row r="892" spans="1:26" ht="12" customHeight="1" x14ac:dyDescent="0.25">
      <c r="A892" s="33"/>
      <c r="B892" s="33"/>
      <c r="C892" s="33"/>
      <c r="D892" s="33"/>
      <c r="E892" s="33"/>
      <c r="F892" s="33"/>
      <c r="G892" s="33"/>
      <c r="H892" s="99"/>
      <c r="I892" s="33"/>
      <c r="J892" s="33"/>
      <c r="K892" s="33"/>
      <c r="L892" s="33"/>
      <c r="M892" s="33"/>
      <c r="N892" s="33"/>
      <c r="O892" s="33"/>
      <c r="P892" s="33"/>
      <c r="Q892" s="33"/>
      <c r="R892" s="33"/>
      <c r="S892" s="33"/>
      <c r="T892" s="33"/>
      <c r="U892" s="33"/>
      <c r="V892" s="33"/>
      <c r="W892" s="33"/>
      <c r="X892" s="33"/>
      <c r="Y892" s="33"/>
      <c r="Z892" s="33"/>
    </row>
    <row r="893" spans="1:26" ht="12" customHeight="1" x14ac:dyDescent="0.25">
      <c r="A893" s="33"/>
      <c r="B893" s="33"/>
      <c r="C893" s="33"/>
      <c r="D893" s="33"/>
      <c r="E893" s="33"/>
      <c r="F893" s="33"/>
      <c r="G893" s="33"/>
      <c r="H893" s="99"/>
      <c r="I893" s="33"/>
      <c r="J893" s="33"/>
      <c r="K893" s="33"/>
      <c r="L893" s="33"/>
      <c r="M893" s="33"/>
      <c r="N893" s="33"/>
      <c r="O893" s="33"/>
      <c r="P893" s="33"/>
      <c r="Q893" s="33"/>
      <c r="R893" s="33"/>
      <c r="S893" s="33"/>
      <c r="T893" s="33"/>
      <c r="U893" s="33"/>
      <c r="V893" s="33"/>
      <c r="W893" s="33"/>
      <c r="X893" s="33"/>
      <c r="Y893" s="33"/>
      <c r="Z893" s="33"/>
    </row>
    <row r="894" spans="1:26" ht="12" customHeight="1" x14ac:dyDescent="0.25">
      <c r="A894" s="33"/>
      <c r="B894" s="33"/>
      <c r="C894" s="33"/>
      <c r="D894" s="33"/>
      <c r="E894" s="33"/>
      <c r="F894" s="33"/>
      <c r="G894" s="33"/>
      <c r="H894" s="99"/>
      <c r="I894" s="33"/>
      <c r="J894" s="33"/>
      <c r="K894" s="33"/>
      <c r="L894" s="33"/>
      <c r="M894" s="33"/>
      <c r="N894" s="33"/>
      <c r="O894" s="33"/>
      <c r="P894" s="33"/>
      <c r="Q894" s="33"/>
      <c r="R894" s="33"/>
      <c r="S894" s="33"/>
      <c r="T894" s="33"/>
      <c r="U894" s="33"/>
      <c r="V894" s="33"/>
      <c r="W894" s="33"/>
      <c r="X894" s="33"/>
      <c r="Y894" s="33"/>
      <c r="Z894" s="33"/>
    </row>
    <row r="895" spans="1:26" ht="12" customHeight="1" x14ac:dyDescent="0.25">
      <c r="A895" s="33"/>
      <c r="B895" s="33"/>
      <c r="C895" s="33"/>
      <c r="D895" s="33"/>
      <c r="E895" s="33"/>
      <c r="F895" s="33"/>
      <c r="G895" s="33"/>
      <c r="H895" s="99"/>
      <c r="I895" s="33"/>
      <c r="J895" s="33"/>
      <c r="K895" s="33"/>
      <c r="L895" s="33"/>
      <c r="M895" s="33"/>
      <c r="N895" s="33"/>
      <c r="O895" s="33"/>
      <c r="P895" s="33"/>
      <c r="Q895" s="33"/>
      <c r="R895" s="33"/>
      <c r="S895" s="33"/>
      <c r="T895" s="33"/>
      <c r="U895" s="33"/>
      <c r="V895" s="33"/>
      <c r="W895" s="33"/>
      <c r="X895" s="33"/>
      <c r="Y895" s="33"/>
      <c r="Z895" s="33"/>
    </row>
    <row r="896" spans="1:26" ht="12" customHeight="1" x14ac:dyDescent="0.25">
      <c r="A896" s="33"/>
      <c r="B896" s="33"/>
      <c r="C896" s="33"/>
      <c r="D896" s="33"/>
      <c r="E896" s="33"/>
      <c r="F896" s="33"/>
      <c r="G896" s="33"/>
      <c r="H896" s="99"/>
      <c r="I896" s="33"/>
      <c r="J896" s="33"/>
      <c r="K896" s="33"/>
      <c r="L896" s="33"/>
      <c r="M896" s="33"/>
      <c r="N896" s="33"/>
      <c r="O896" s="33"/>
      <c r="P896" s="33"/>
      <c r="Q896" s="33"/>
      <c r="R896" s="33"/>
      <c r="S896" s="33"/>
      <c r="T896" s="33"/>
      <c r="U896" s="33"/>
      <c r="V896" s="33"/>
      <c r="W896" s="33"/>
      <c r="X896" s="33"/>
      <c r="Y896" s="33"/>
      <c r="Z896" s="33"/>
    </row>
    <row r="897" spans="1:26" ht="12" customHeight="1" x14ac:dyDescent="0.25">
      <c r="A897" s="33"/>
      <c r="B897" s="33"/>
      <c r="C897" s="33"/>
      <c r="D897" s="33"/>
      <c r="E897" s="33"/>
      <c r="F897" s="33"/>
      <c r="G897" s="33"/>
      <c r="H897" s="99"/>
      <c r="I897" s="33"/>
      <c r="J897" s="33"/>
      <c r="K897" s="33"/>
      <c r="L897" s="33"/>
      <c r="M897" s="33"/>
      <c r="N897" s="33"/>
      <c r="O897" s="33"/>
      <c r="P897" s="33"/>
      <c r="Q897" s="33"/>
      <c r="R897" s="33"/>
      <c r="S897" s="33"/>
      <c r="T897" s="33"/>
      <c r="U897" s="33"/>
      <c r="V897" s="33"/>
      <c r="W897" s="33"/>
      <c r="X897" s="33"/>
      <c r="Y897" s="33"/>
      <c r="Z897" s="33"/>
    </row>
    <row r="898" spans="1:26" ht="12" customHeight="1" x14ac:dyDescent="0.25">
      <c r="A898" s="33"/>
      <c r="B898" s="33"/>
      <c r="C898" s="33"/>
      <c r="D898" s="33"/>
      <c r="E898" s="33"/>
      <c r="F898" s="33"/>
      <c r="G898" s="33"/>
      <c r="H898" s="99"/>
      <c r="I898" s="33"/>
      <c r="J898" s="33"/>
      <c r="K898" s="33"/>
      <c r="L898" s="33"/>
      <c r="M898" s="33"/>
      <c r="N898" s="33"/>
      <c r="O898" s="33"/>
      <c r="P898" s="33"/>
      <c r="Q898" s="33"/>
      <c r="R898" s="33"/>
      <c r="S898" s="33"/>
      <c r="T898" s="33"/>
      <c r="U898" s="33"/>
      <c r="V898" s="33"/>
      <c r="W898" s="33"/>
      <c r="X898" s="33"/>
      <c r="Y898" s="33"/>
      <c r="Z898" s="33"/>
    </row>
    <row r="899" spans="1:26" ht="12" customHeight="1" x14ac:dyDescent="0.25">
      <c r="A899" s="33"/>
      <c r="B899" s="33"/>
      <c r="C899" s="33"/>
      <c r="D899" s="33"/>
      <c r="E899" s="33"/>
      <c r="F899" s="33"/>
      <c r="G899" s="33"/>
      <c r="H899" s="99"/>
      <c r="I899" s="33"/>
      <c r="J899" s="33"/>
      <c r="K899" s="33"/>
      <c r="L899" s="33"/>
      <c r="M899" s="33"/>
      <c r="N899" s="33"/>
      <c r="O899" s="33"/>
      <c r="P899" s="33"/>
      <c r="Q899" s="33"/>
      <c r="R899" s="33"/>
      <c r="S899" s="33"/>
      <c r="T899" s="33"/>
      <c r="U899" s="33"/>
      <c r="V899" s="33"/>
      <c r="W899" s="33"/>
      <c r="X899" s="33"/>
      <c r="Y899" s="33"/>
      <c r="Z899" s="33"/>
    </row>
    <row r="900" spans="1:26" ht="12" customHeight="1" x14ac:dyDescent="0.25">
      <c r="A900" s="33"/>
      <c r="B900" s="33"/>
      <c r="C900" s="33"/>
      <c r="D900" s="33"/>
      <c r="E900" s="33"/>
      <c r="F900" s="33"/>
      <c r="G900" s="33"/>
      <c r="H900" s="99"/>
      <c r="I900" s="33"/>
      <c r="J900" s="33"/>
      <c r="K900" s="33"/>
      <c r="L900" s="33"/>
      <c r="M900" s="33"/>
      <c r="N900" s="33"/>
      <c r="O900" s="33"/>
      <c r="P900" s="33"/>
      <c r="Q900" s="33"/>
      <c r="R900" s="33"/>
      <c r="S900" s="33"/>
      <c r="T900" s="33"/>
      <c r="U900" s="33"/>
      <c r="V900" s="33"/>
      <c r="W900" s="33"/>
      <c r="X900" s="33"/>
      <c r="Y900" s="33"/>
      <c r="Z900" s="33"/>
    </row>
    <row r="901" spans="1:26" ht="12" customHeight="1" x14ac:dyDescent="0.25">
      <c r="A901" s="33"/>
      <c r="B901" s="33"/>
      <c r="C901" s="33"/>
      <c r="D901" s="33"/>
      <c r="E901" s="33"/>
      <c r="F901" s="33"/>
      <c r="G901" s="33"/>
      <c r="H901" s="99"/>
      <c r="I901" s="33"/>
      <c r="J901" s="33"/>
      <c r="K901" s="33"/>
      <c r="L901" s="33"/>
      <c r="M901" s="33"/>
      <c r="N901" s="33"/>
      <c r="O901" s="33"/>
      <c r="P901" s="33"/>
      <c r="Q901" s="33"/>
      <c r="R901" s="33"/>
      <c r="S901" s="33"/>
      <c r="T901" s="33"/>
      <c r="U901" s="33"/>
      <c r="V901" s="33"/>
      <c r="W901" s="33"/>
      <c r="X901" s="33"/>
      <c r="Y901" s="33"/>
      <c r="Z901" s="33"/>
    </row>
    <row r="902" spans="1:26" ht="12" customHeight="1" x14ac:dyDescent="0.25">
      <c r="A902" s="33"/>
      <c r="B902" s="33"/>
      <c r="C902" s="33"/>
      <c r="D902" s="33"/>
      <c r="E902" s="33"/>
      <c r="F902" s="33"/>
      <c r="G902" s="33"/>
      <c r="H902" s="99"/>
      <c r="I902" s="33"/>
      <c r="J902" s="33"/>
      <c r="K902" s="33"/>
      <c r="L902" s="33"/>
      <c r="M902" s="33"/>
      <c r="N902" s="33"/>
      <c r="O902" s="33"/>
      <c r="P902" s="33"/>
      <c r="Q902" s="33"/>
      <c r="R902" s="33"/>
      <c r="S902" s="33"/>
      <c r="T902" s="33"/>
      <c r="U902" s="33"/>
      <c r="V902" s="33"/>
      <c r="W902" s="33"/>
      <c r="X902" s="33"/>
      <c r="Y902" s="33"/>
      <c r="Z902" s="33"/>
    </row>
    <row r="903" spans="1:26" ht="12" customHeight="1" x14ac:dyDescent="0.25">
      <c r="A903" s="33"/>
      <c r="B903" s="33"/>
      <c r="C903" s="33"/>
      <c r="D903" s="33"/>
      <c r="E903" s="33"/>
      <c r="F903" s="33"/>
      <c r="G903" s="33"/>
      <c r="H903" s="99"/>
      <c r="I903" s="33"/>
      <c r="J903" s="33"/>
      <c r="K903" s="33"/>
      <c r="L903" s="33"/>
      <c r="M903" s="33"/>
      <c r="N903" s="33"/>
      <c r="O903" s="33"/>
      <c r="P903" s="33"/>
      <c r="Q903" s="33"/>
      <c r="R903" s="33"/>
      <c r="S903" s="33"/>
      <c r="T903" s="33"/>
      <c r="U903" s="33"/>
      <c r="V903" s="33"/>
      <c r="W903" s="33"/>
      <c r="X903" s="33"/>
      <c r="Y903" s="33"/>
      <c r="Z903" s="33"/>
    </row>
    <row r="904" spans="1:26" ht="12" customHeight="1" x14ac:dyDescent="0.25">
      <c r="A904" s="33"/>
      <c r="B904" s="33"/>
      <c r="C904" s="33"/>
      <c r="D904" s="33"/>
      <c r="E904" s="33"/>
      <c r="F904" s="33"/>
      <c r="G904" s="33"/>
      <c r="H904" s="99"/>
      <c r="I904" s="33"/>
      <c r="J904" s="33"/>
      <c r="K904" s="33"/>
      <c r="L904" s="33"/>
      <c r="M904" s="33"/>
      <c r="N904" s="33"/>
      <c r="O904" s="33"/>
      <c r="P904" s="33"/>
      <c r="Q904" s="33"/>
      <c r="R904" s="33"/>
      <c r="S904" s="33"/>
      <c r="T904" s="33"/>
      <c r="U904" s="33"/>
      <c r="V904" s="33"/>
      <c r="W904" s="33"/>
      <c r="X904" s="33"/>
      <c r="Y904" s="33"/>
      <c r="Z904" s="33"/>
    </row>
    <row r="905" spans="1:26" ht="12" customHeight="1" x14ac:dyDescent="0.25">
      <c r="A905" s="33"/>
      <c r="B905" s="33"/>
      <c r="C905" s="33"/>
      <c r="D905" s="33"/>
      <c r="E905" s="33"/>
      <c r="F905" s="33"/>
      <c r="G905" s="33"/>
      <c r="H905" s="99"/>
      <c r="I905" s="33"/>
      <c r="J905" s="33"/>
      <c r="K905" s="33"/>
      <c r="L905" s="33"/>
      <c r="M905" s="33"/>
      <c r="N905" s="33"/>
      <c r="O905" s="33"/>
      <c r="P905" s="33"/>
      <c r="Q905" s="33"/>
      <c r="R905" s="33"/>
      <c r="S905" s="33"/>
      <c r="T905" s="33"/>
      <c r="U905" s="33"/>
      <c r="V905" s="33"/>
      <c r="W905" s="33"/>
      <c r="X905" s="33"/>
      <c r="Y905" s="33"/>
      <c r="Z905" s="33"/>
    </row>
    <row r="906" spans="1:26" ht="12" customHeight="1" x14ac:dyDescent="0.25">
      <c r="A906" s="33"/>
      <c r="B906" s="33"/>
      <c r="C906" s="33"/>
      <c r="D906" s="33"/>
      <c r="E906" s="33"/>
      <c r="F906" s="33"/>
      <c r="G906" s="33"/>
      <c r="H906" s="99"/>
      <c r="I906" s="33"/>
      <c r="J906" s="33"/>
      <c r="K906" s="33"/>
      <c r="L906" s="33"/>
      <c r="M906" s="33"/>
      <c r="N906" s="33"/>
      <c r="O906" s="33"/>
      <c r="P906" s="33"/>
      <c r="Q906" s="33"/>
      <c r="R906" s="33"/>
      <c r="S906" s="33"/>
      <c r="T906" s="33"/>
      <c r="U906" s="33"/>
      <c r="V906" s="33"/>
      <c r="W906" s="33"/>
      <c r="X906" s="33"/>
      <c r="Y906" s="33"/>
      <c r="Z906" s="33"/>
    </row>
    <row r="907" spans="1:26" ht="12" customHeight="1" x14ac:dyDescent="0.25">
      <c r="A907" s="33"/>
      <c r="B907" s="33"/>
      <c r="C907" s="33"/>
      <c r="D907" s="33"/>
      <c r="E907" s="33"/>
      <c r="F907" s="33"/>
      <c r="G907" s="33"/>
      <c r="H907" s="99"/>
      <c r="I907" s="33"/>
      <c r="J907" s="33"/>
      <c r="K907" s="33"/>
      <c r="L907" s="33"/>
      <c r="M907" s="33"/>
      <c r="N907" s="33"/>
      <c r="O907" s="33"/>
      <c r="P907" s="33"/>
      <c r="Q907" s="33"/>
      <c r="R907" s="33"/>
      <c r="S907" s="33"/>
      <c r="T907" s="33"/>
      <c r="U907" s="33"/>
      <c r="V907" s="33"/>
      <c r="W907" s="33"/>
      <c r="X907" s="33"/>
      <c r="Y907" s="33"/>
      <c r="Z907" s="33"/>
    </row>
    <row r="908" spans="1:26" ht="12" customHeight="1" x14ac:dyDescent="0.25">
      <c r="A908" s="33"/>
      <c r="B908" s="33"/>
      <c r="C908" s="33"/>
      <c r="D908" s="33"/>
      <c r="E908" s="33"/>
      <c r="F908" s="33"/>
      <c r="G908" s="33"/>
      <c r="H908" s="99"/>
      <c r="I908" s="33"/>
      <c r="J908" s="33"/>
      <c r="K908" s="33"/>
      <c r="L908" s="33"/>
      <c r="M908" s="33"/>
      <c r="N908" s="33"/>
      <c r="O908" s="33"/>
      <c r="P908" s="33"/>
      <c r="Q908" s="33"/>
      <c r="R908" s="33"/>
      <c r="S908" s="33"/>
      <c r="T908" s="33"/>
      <c r="U908" s="33"/>
      <c r="V908" s="33"/>
      <c r="W908" s="33"/>
      <c r="X908" s="33"/>
      <c r="Y908" s="33"/>
      <c r="Z908" s="33"/>
    </row>
    <row r="909" spans="1:26" ht="12" customHeight="1" x14ac:dyDescent="0.25">
      <c r="A909" s="33"/>
      <c r="B909" s="33"/>
      <c r="C909" s="33"/>
      <c r="D909" s="33"/>
      <c r="E909" s="33"/>
      <c r="F909" s="33"/>
      <c r="G909" s="33"/>
      <c r="H909" s="99"/>
      <c r="I909" s="33"/>
      <c r="J909" s="33"/>
      <c r="K909" s="33"/>
      <c r="L909" s="33"/>
      <c r="M909" s="33"/>
      <c r="N909" s="33"/>
      <c r="O909" s="33"/>
      <c r="P909" s="33"/>
      <c r="Q909" s="33"/>
      <c r="R909" s="33"/>
      <c r="S909" s="33"/>
      <c r="T909" s="33"/>
      <c r="U909" s="33"/>
      <c r="V909" s="33"/>
      <c r="W909" s="33"/>
      <c r="X909" s="33"/>
      <c r="Y909" s="33"/>
      <c r="Z909" s="33"/>
    </row>
    <row r="910" spans="1:26" ht="12" customHeight="1" x14ac:dyDescent="0.25">
      <c r="A910" s="33"/>
      <c r="B910" s="33"/>
      <c r="C910" s="33"/>
      <c r="D910" s="33"/>
      <c r="E910" s="33"/>
      <c r="F910" s="33"/>
      <c r="G910" s="33"/>
      <c r="H910" s="99"/>
      <c r="I910" s="33"/>
      <c r="J910" s="33"/>
      <c r="K910" s="33"/>
      <c r="L910" s="33"/>
      <c r="M910" s="33"/>
      <c r="N910" s="33"/>
      <c r="O910" s="33"/>
      <c r="P910" s="33"/>
      <c r="Q910" s="33"/>
      <c r="R910" s="33"/>
      <c r="S910" s="33"/>
      <c r="T910" s="33"/>
      <c r="U910" s="33"/>
      <c r="V910" s="33"/>
      <c r="W910" s="33"/>
      <c r="X910" s="33"/>
      <c r="Y910" s="33"/>
      <c r="Z910" s="33"/>
    </row>
    <row r="911" spans="1:26" ht="12" customHeight="1" x14ac:dyDescent="0.25">
      <c r="A911" s="33"/>
      <c r="B911" s="33"/>
      <c r="C911" s="33"/>
      <c r="D911" s="33"/>
      <c r="E911" s="33"/>
      <c r="F911" s="33"/>
      <c r="G911" s="33"/>
      <c r="H911" s="99"/>
      <c r="I911" s="33"/>
      <c r="J911" s="33"/>
      <c r="K911" s="33"/>
      <c r="L911" s="33"/>
      <c r="M911" s="33"/>
      <c r="N911" s="33"/>
      <c r="O911" s="33"/>
      <c r="P911" s="33"/>
      <c r="Q911" s="33"/>
      <c r="R911" s="33"/>
      <c r="S911" s="33"/>
      <c r="T911" s="33"/>
      <c r="U911" s="33"/>
      <c r="V911" s="33"/>
      <c r="W911" s="33"/>
      <c r="X911" s="33"/>
      <c r="Y911" s="33"/>
      <c r="Z911" s="33"/>
    </row>
    <row r="912" spans="1:26" ht="12" customHeight="1" x14ac:dyDescent="0.25">
      <c r="A912" s="33"/>
      <c r="B912" s="33"/>
      <c r="C912" s="33"/>
      <c r="D912" s="33"/>
      <c r="E912" s="33"/>
      <c r="F912" s="33"/>
      <c r="G912" s="33"/>
      <c r="H912" s="99"/>
      <c r="I912" s="33"/>
      <c r="J912" s="33"/>
      <c r="K912" s="33"/>
      <c r="L912" s="33"/>
      <c r="M912" s="33"/>
      <c r="N912" s="33"/>
      <c r="O912" s="33"/>
      <c r="P912" s="33"/>
      <c r="Q912" s="33"/>
      <c r="R912" s="33"/>
      <c r="S912" s="33"/>
      <c r="T912" s="33"/>
      <c r="U912" s="33"/>
      <c r="V912" s="33"/>
      <c r="W912" s="33"/>
      <c r="X912" s="33"/>
      <c r="Y912" s="33"/>
      <c r="Z912" s="33"/>
    </row>
    <row r="913" spans="1:26" ht="12" customHeight="1" x14ac:dyDescent="0.25">
      <c r="A913" s="33"/>
      <c r="B913" s="33"/>
      <c r="C913" s="33"/>
      <c r="D913" s="33"/>
      <c r="E913" s="33"/>
      <c r="F913" s="33"/>
      <c r="G913" s="33"/>
      <c r="H913" s="99"/>
      <c r="I913" s="33"/>
      <c r="J913" s="33"/>
      <c r="K913" s="33"/>
      <c r="L913" s="33"/>
      <c r="M913" s="33"/>
      <c r="N913" s="33"/>
      <c r="O913" s="33"/>
      <c r="P913" s="33"/>
      <c r="Q913" s="33"/>
      <c r="R913" s="33"/>
      <c r="S913" s="33"/>
      <c r="T913" s="33"/>
      <c r="U913" s="33"/>
      <c r="V913" s="33"/>
      <c r="W913" s="33"/>
      <c r="X913" s="33"/>
      <c r="Y913" s="33"/>
      <c r="Z913" s="33"/>
    </row>
    <row r="914" spans="1:26" ht="12" customHeight="1" x14ac:dyDescent="0.25">
      <c r="A914" s="33"/>
      <c r="B914" s="33"/>
      <c r="C914" s="33"/>
      <c r="D914" s="33"/>
      <c r="E914" s="33"/>
      <c r="F914" s="33"/>
      <c r="G914" s="33"/>
      <c r="H914" s="99"/>
      <c r="I914" s="33"/>
      <c r="J914" s="33"/>
      <c r="K914" s="33"/>
      <c r="L914" s="33"/>
      <c r="M914" s="33"/>
      <c r="N914" s="33"/>
      <c r="O914" s="33"/>
      <c r="P914" s="33"/>
      <c r="Q914" s="33"/>
      <c r="R914" s="33"/>
      <c r="S914" s="33"/>
      <c r="T914" s="33"/>
      <c r="U914" s="33"/>
      <c r="V914" s="33"/>
      <c r="W914" s="33"/>
      <c r="X914" s="33"/>
      <c r="Y914" s="33"/>
      <c r="Z914" s="33"/>
    </row>
    <row r="915" spans="1:26" ht="12" customHeight="1" x14ac:dyDescent="0.25">
      <c r="A915" s="33"/>
      <c r="B915" s="33"/>
      <c r="C915" s="33"/>
      <c r="D915" s="33"/>
      <c r="E915" s="33"/>
      <c r="F915" s="33"/>
      <c r="G915" s="33"/>
      <c r="H915" s="99"/>
      <c r="I915" s="33"/>
      <c r="J915" s="33"/>
      <c r="K915" s="33"/>
      <c r="L915" s="33"/>
      <c r="M915" s="33"/>
      <c r="N915" s="33"/>
      <c r="O915" s="33"/>
      <c r="P915" s="33"/>
      <c r="Q915" s="33"/>
      <c r="R915" s="33"/>
      <c r="S915" s="33"/>
      <c r="T915" s="33"/>
      <c r="U915" s="33"/>
      <c r="V915" s="33"/>
      <c r="W915" s="33"/>
      <c r="X915" s="33"/>
      <c r="Y915" s="33"/>
      <c r="Z915" s="33"/>
    </row>
    <row r="916" spans="1:26" ht="12" customHeight="1" x14ac:dyDescent="0.25">
      <c r="A916" s="33"/>
      <c r="B916" s="33"/>
      <c r="C916" s="33"/>
      <c r="D916" s="33"/>
      <c r="E916" s="33"/>
      <c r="F916" s="33"/>
      <c r="G916" s="33"/>
      <c r="H916" s="99"/>
      <c r="I916" s="33"/>
      <c r="J916" s="33"/>
      <c r="K916" s="33"/>
      <c r="L916" s="33"/>
      <c r="M916" s="33"/>
      <c r="N916" s="33"/>
      <c r="O916" s="33"/>
      <c r="P916" s="33"/>
      <c r="Q916" s="33"/>
      <c r="R916" s="33"/>
      <c r="S916" s="33"/>
      <c r="T916" s="33"/>
      <c r="U916" s="33"/>
      <c r="V916" s="33"/>
      <c r="W916" s="33"/>
      <c r="X916" s="33"/>
      <c r="Y916" s="33"/>
      <c r="Z916" s="33"/>
    </row>
    <row r="917" spans="1:26" ht="12" customHeight="1" x14ac:dyDescent="0.25">
      <c r="A917" s="33"/>
      <c r="B917" s="33"/>
      <c r="C917" s="33"/>
      <c r="D917" s="33"/>
      <c r="E917" s="33"/>
      <c r="F917" s="33"/>
      <c r="G917" s="33"/>
      <c r="H917" s="99"/>
      <c r="I917" s="33"/>
      <c r="J917" s="33"/>
      <c r="K917" s="33"/>
      <c r="L917" s="33"/>
      <c r="M917" s="33"/>
      <c r="N917" s="33"/>
      <c r="O917" s="33"/>
      <c r="P917" s="33"/>
      <c r="Q917" s="33"/>
      <c r="R917" s="33"/>
      <c r="S917" s="33"/>
      <c r="T917" s="33"/>
      <c r="U917" s="33"/>
      <c r="V917" s="33"/>
      <c r="W917" s="33"/>
      <c r="X917" s="33"/>
      <c r="Y917" s="33"/>
      <c r="Z917" s="33"/>
    </row>
    <row r="918" spans="1:26" ht="12" customHeight="1" x14ac:dyDescent="0.25">
      <c r="A918" s="33"/>
      <c r="B918" s="33"/>
      <c r="C918" s="33"/>
      <c r="D918" s="33"/>
      <c r="E918" s="33"/>
      <c r="F918" s="33"/>
      <c r="G918" s="33"/>
      <c r="H918" s="99"/>
      <c r="I918" s="33"/>
      <c r="J918" s="33"/>
      <c r="K918" s="33"/>
      <c r="L918" s="33"/>
      <c r="M918" s="33"/>
      <c r="N918" s="33"/>
      <c r="O918" s="33"/>
      <c r="P918" s="33"/>
      <c r="Q918" s="33"/>
      <c r="R918" s="33"/>
      <c r="S918" s="33"/>
      <c r="T918" s="33"/>
      <c r="U918" s="33"/>
      <c r="V918" s="33"/>
      <c r="W918" s="33"/>
      <c r="X918" s="33"/>
      <c r="Y918" s="33"/>
      <c r="Z918" s="33"/>
    </row>
    <row r="919" spans="1:26" ht="12" customHeight="1" x14ac:dyDescent="0.25">
      <c r="A919" s="33"/>
      <c r="B919" s="33"/>
      <c r="C919" s="33"/>
      <c r="D919" s="33"/>
      <c r="E919" s="33"/>
      <c r="F919" s="33"/>
      <c r="G919" s="33"/>
      <c r="H919" s="99"/>
      <c r="I919" s="33"/>
      <c r="J919" s="33"/>
      <c r="K919" s="33"/>
      <c r="L919" s="33"/>
      <c r="M919" s="33"/>
      <c r="N919" s="33"/>
      <c r="O919" s="33"/>
      <c r="P919" s="33"/>
      <c r="Q919" s="33"/>
      <c r="R919" s="33"/>
      <c r="S919" s="33"/>
      <c r="T919" s="33"/>
      <c r="U919" s="33"/>
      <c r="V919" s="33"/>
      <c r="W919" s="33"/>
      <c r="X919" s="33"/>
      <c r="Y919" s="33"/>
      <c r="Z919" s="33"/>
    </row>
    <row r="920" spans="1:26" ht="12" customHeight="1" x14ac:dyDescent="0.25">
      <c r="A920" s="33"/>
      <c r="B920" s="33"/>
      <c r="C920" s="33"/>
      <c r="D920" s="33"/>
      <c r="E920" s="33"/>
      <c r="F920" s="33"/>
      <c r="G920" s="33"/>
      <c r="H920" s="99"/>
      <c r="I920" s="33"/>
      <c r="J920" s="33"/>
      <c r="K920" s="33"/>
      <c r="L920" s="33"/>
      <c r="M920" s="33"/>
      <c r="N920" s="33"/>
      <c r="O920" s="33"/>
      <c r="P920" s="33"/>
      <c r="Q920" s="33"/>
      <c r="R920" s="33"/>
      <c r="S920" s="33"/>
      <c r="T920" s="33"/>
      <c r="U920" s="33"/>
      <c r="V920" s="33"/>
      <c r="W920" s="33"/>
      <c r="X920" s="33"/>
      <c r="Y920" s="33"/>
      <c r="Z920" s="33"/>
    </row>
    <row r="921" spans="1:26" ht="12" customHeight="1" x14ac:dyDescent="0.25">
      <c r="A921" s="33"/>
      <c r="B921" s="33"/>
      <c r="C921" s="33"/>
      <c r="D921" s="33"/>
      <c r="E921" s="33"/>
      <c r="F921" s="33"/>
      <c r="G921" s="33"/>
      <c r="H921" s="99"/>
      <c r="I921" s="33"/>
      <c r="J921" s="33"/>
      <c r="K921" s="33"/>
      <c r="L921" s="33"/>
      <c r="M921" s="33"/>
      <c r="N921" s="33"/>
      <c r="O921" s="33"/>
      <c r="P921" s="33"/>
      <c r="Q921" s="33"/>
      <c r="R921" s="33"/>
      <c r="S921" s="33"/>
      <c r="T921" s="33"/>
      <c r="U921" s="33"/>
      <c r="V921" s="33"/>
      <c r="W921" s="33"/>
      <c r="X921" s="33"/>
      <c r="Y921" s="33"/>
      <c r="Z921" s="33"/>
    </row>
    <row r="922" spans="1:26" ht="12" customHeight="1" x14ac:dyDescent="0.25">
      <c r="A922" s="33"/>
      <c r="B922" s="33"/>
      <c r="C922" s="33"/>
      <c r="D922" s="33"/>
      <c r="E922" s="33"/>
      <c r="F922" s="33"/>
      <c r="G922" s="33"/>
      <c r="H922" s="99"/>
      <c r="I922" s="33"/>
      <c r="J922" s="33"/>
      <c r="K922" s="33"/>
      <c r="L922" s="33"/>
      <c r="M922" s="33"/>
      <c r="N922" s="33"/>
      <c r="O922" s="33"/>
      <c r="P922" s="33"/>
      <c r="Q922" s="33"/>
      <c r="R922" s="33"/>
      <c r="S922" s="33"/>
      <c r="T922" s="33"/>
      <c r="U922" s="33"/>
      <c r="V922" s="33"/>
      <c r="W922" s="33"/>
      <c r="X922" s="33"/>
      <c r="Y922" s="33"/>
      <c r="Z922" s="33"/>
    </row>
    <row r="923" spans="1:26" ht="12" customHeight="1" x14ac:dyDescent="0.25">
      <c r="A923" s="33"/>
      <c r="B923" s="33"/>
      <c r="C923" s="33"/>
      <c r="D923" s="33"/>
      <c r="E923" s="33"/>
      <c r="F923" s="33"/>
      <c r="G923" s="33"/>
      <c r="H923" s="99"/>
      <c r="I923" s="33"/>
      <c r="J923" s="33"/>
      <c r="K923" s="33"/>
      <c r="L923" s="33"/>
      <c r="M923" s="33"/>
      <c r="N923" s="33"/>
      <c r="O923" s="33"/>
      <c r="P923" s="33"/>
      <c r="Q923" s="33"/>
      <c r="R923" s="33"/>
      <c r="S923" s="33"/>
      <c r="T923" s="33"/>
      <c r="U923" s="33"/>
      <c r="V923" s="33"/>
      <c r="W923" s="33"/>
      <c r="X923" s="33"/>
      <c r="Y923" s="33"/>
      <c r="Z923" s="33"/>
    </row>
    <row r="924" spans="1:26" ht="12" customHeight="1" x14ac:dyDescent="0.25">
      <c r="A924" s="33"/>
      <c r="B924" s="33"/>
      <c r="C924" s="33"/>
      <c r="D924" s="33"/>
      <c r="E924" s="33"/>
      <c r="F924" s="33"/>
      <c r="G924" s="33"/>
      <c r="H924" s="99"/>
      <c r="I924" s="33"/>
      <c r="J924" s="33"/>
      <c r="K924" s="33"/>
      <c r="L924" s="33"/>
      <c r="M924" s="33"/>
      <c r="N924" s="33"/>
      <c r="O924" s="33"/>
      <c r="P924" s="33"/>
      <c r="Q924" s="33"/>
      <c r="R924" s="33"/>
      <c r="S924" s="33"/>
      <c r="T924" s="33"/>
      <c r="U924" s="33"/>
      <c r="V924" s="33"/>
      <c r="W924" s="33"/>
      <c r="X924" s="33"/>
      <c r="Y924" s="33"/>
      <c r="Z924" s="33"/>
    </row>
    <row r="925" spans="1:26" ht="12" customHeight="1" x14ac:dyDescent="0.25">
      <c r="A925" s="33"/>
      <c r="B925" s="33"/>
      <c r="C925" s="33"/>
      <c r="D925" s="33"/>
      <c r="E925" s="33"/>
      <c r="F925" s="33"/>
      <c r="G925" s="33"/>
      <c r="H925" s="99"/>
      <c r="I925" s="33"/>
      <c r="J925" s="33"/>
      <c r="K925" s="33"/>
      <c r="L925" s="33"/>
      <c r="M925" s="33"/>
      <c r="N925" s="33"/>
      <c r="O925" s="33"/>
      <c r="P925" s="33"/>
      <c r="Q925" s="33"/>
      <c r="R925" s="33"/>
      <c r="S925" s="33"/>
      <c r="T925" s="33"/>
      <c r="U925" s="33"/>
      <c r="V925" s="33"/>
      <c r="W925" s="33"/>
      <c r="X925" s="33"/>
      <c r="Y925" s="33"/>
      <c r="Z925" s="33"/>
    </row>
    <row r="926" spans="1:26" ht="12" customHeight="1" x14ac:dyDescent="0.25">
      <c r="A926" s="33"/>
      <c r="B926" s="33"/>
      <c r="C926" s="33"/>
      <c r="D926" s="33"/>
      <c r="E926" s="33"/>
      <c r="F926" s="33"/>
      <c r="G926" s="33"/>
      <c r="H926" s="99"/>
      <c r="I926" s="33"/>
      <c r="J926" s="33"/>
      <c r="K926" s="33"/>
      <c r="L926" s="33"/>
      <c r="M926" s="33"/>
      <c r="N926" s="33"/>
      <c r="O926" s="33"/>
      <c r="P926" s="33"/>
      <c r="Q926" s="33"/>
      <c r="R926" s="33"/>
      <c r="S926" s="33"/>
      <c r="T926" s="33"/>
      <c r="U926" s="33"/>
      <c r="V926" s="33"/>
      <c r="W926" s="33"/>
      <c r="X926" s="33"/>
      <c r="Y926" s="33"/>
      <c r="Z926" s="33"/>
    </row>
    <row r="927" spans="1:26" ht="12" customHeight="1" x14ac:dyDescent="0.25">
      <c r="A927" s="33"/>
      <c r="B927" s="33"/>
      <c r="C927" s="33"/>
      <c r="D927" s="33"/>
      <c r="E927" s="33"/>
      <c r="F927" s="33"/>
      <c r="G927" s="33"/>
      <c r="H927" s="99"/>
      <c r="I927" s="33"/>
      <c r="J927" s="33"/>
      <c r="K927" s="33"/>
      <c r="L927" s="33"/>
      <c r="M927" s="33"/>
      <c r="N927" s="33"/>
      <c r="O927" s="33"/>
      <c r="P927" s="33"/>
      <c r="Q927" s="33"/>
      <c r="R927" s="33"/>
      <c r="S927" s="33"/>
      <c r="T927" s="33"/>
      <c r="U927" s="33"/>
      <c r="V927" s="33"/>
      <c r="W927" s="33"/>
      <c r="X927" s="33"/>
      <c r="Y927" s="33"/>
      <c r="Z927" s="33"/>
    </row>
    <row r="928" spans="1:26" ht="12" customHeight="1" x14ac:dyDescent="0.25">
      <c r="A928" s="33"/>
      <c r="B928" s="33"/>
      <c r="C928" s="33"/>
      <c r="D928" s="33"/>
      <c r="E928" s="33"/>
      <c r="F928" s="33"/>
      <c r="G928" s="33"/>
      <c r="H928" s="99"/>
      <c r="I928" s="33"/>
      <c r="J928" s="33"/>
      <c r="K928" s="33"/>
      <c r="L928" s="33"/>
      <c r="M928" s="33"/>
      <c r="N928" s="33"/>
      <c r="O928" s="33"/>
      <c r="P928" s="33"/>
      <c r="Q928" s="33"/>
      <c r="R928" s="33"/>
      <c r="S928" s="33"/>
      <c r="T928" s="33"/>
      <c r="U928" s="33"/>
      <c r="V928" s="33"/>
      <c r="W928" s="33"/>
      <c r="X928" s="33"/>
      <c r="Y928" s="33"/>
      <c r="Z928" s="33"/>
    </row>
    <row r="929" spans="1:26" ht="12" customHeight="1" x14ac:dyDescent="0.25">
      <c r="A929" s="33"/>
      <c r="B929" s="33"/>
      <c r="C929" s="33"/>
      <c r="D929" s="33"/>
      <c r="E929" s="33"/>
      <c r="F929" s="33"/>
      <c r="G929" s="33"/>
      <c r="H929" s="99"/>
      <c r="I929" s="33"/>
      <c r="J929" s="33"/>
      <c r="K929" s="33"/>
      <c r="L929" s="33"/>
      <c r="M929" s="33"/>
      <c r="N929" s="33"/>
      <c r="O929" s="33"/>
      <c r="P929" s="33"/>
      <c r="Q929" s="33"/>
      <c r="R929" s="33"/>
      <c r="S929" s="33"/>
      <c r="T929" s="33"/>
      <c r="U929" s="33"/>
      <c r="V929" s="33"/>
      <c r="W929" s="33"/>
      <c r="X929" s="33"/>
      <c r="Y929" s="33"/>
      <c r="Z929" s="33"/>
    </row>
    <row r="930" spans="1:26" ht="12" customHeight="1" x14ac:dyDescent="0.25">
      <c r="A930" s="33"/>
      <c r="B930" s="33"/>
      <c r="C930" s="33"/>
      <c r="D930" s="33"/>
      <c r="E930" s="33"/>
      <c r="F930" s="33"/>
      <c r="G930" s="33"/>
      <c r="H930" s="99"/>
      <c r="I930" s="33"/>
      <c r="J930" s="33"/>
      <c r="K930" s="33"/>
      <c r="L930" s="33"/>
      <c r="M930" s="33"/>
      <c r="N930" s="33"/>
      <c r="O930" s="33"/>
      <c r="P930" s="33"/>
      <c r="Q930" s="33"/>
      <c r="R930" s="33"/>
      <c r="S930" s="33"/>
      <c r="T930" s="33"/>
      <c r="U930" s="33"/>
      <c r="V930" s="33"/>
      <c r="W930" s="33"/>
      <c r="X930" s="33"/>
      <c r="Y930" s="33"/>
      <c r="Z930" s="33"/>
    </row>
    <row r="931" spans="1:26" ht="12" customHeight="1" x14ac:dyDescent="0.25">
      <c r="A931" s="33"/>
      <c r="B931" s="33"/>
      <c r="C931" s="33"/>
      <c r="D931" s="33"/>
      <c r="E931" s="33"/>
      <c r="F931" s="33"/>
      <c r="G931" s="33"/>
      <c r="H931" s="99"/>
      <c r="I931" s="33"/>
      <c r="J931" s="33"/>
      <c r="K931" s="33"/>
      <c r="L931" s="33"/>
      <c r="M931" s="33"/>
      <c r="N931" s="33"/>
      <c r="O931" s="33"/>
      <c r="P931" s="33"/>
      <c r="Q931" s="33"/>
      <c r="R931" s="33"/>
      <c r="S931" s="33"/>
      <c r="T931" s="33"/>
      <c r="U931" s="33"/>
      <c r="V931" s="33"/>
      <c r="W931" s="33"/>
      <c r="X931" s="33"/>
      <c r="Y931" s="33"/>
      <c r="Z931" s="33"/>
    </row>
    <row r="932" spans="1:26" ht="12" customHeight="1" x14ac:dyDescent="0.25">
      <c r="A932" s="33"/>
      <c r="B932" s="33"/>
      <c r="C932" s="33"/>
      <c r="D932" s="33"/>
      <c r="E932" s="33"/>
      <c r="F932" s="33"/>
      <c r="G932" s="33"/>
      <c r="H932" s="99"/>
      <c r="I932" s="33"/>
      <c r="J932" s="33"/>
      <c r="K932" s="33"/>
      <c r="L932" s="33"/>
      <c r="M932" s="33"/>
      <c r="N932" s="33"/>
      <c r="O932" s="33"/>
      <c r="P932" s="33"/>
      <c r="Q932" s="33"/>
      <c r="R932" s="33"/>
      <c r="S932" s="33"/>
      <c r="T932" s="33"/>
      <c r="U932" s="33"/>
      <c r="V932" s="33"/>
      <c r="W932" s="33"/>
      <c r="X932" s="33"/>
      <c r="Y932" s="33"/>
      <c r="Z932" s="33"/>
    </row>
    <row r="933" spans="1:26" ht="12" customHeight="1" x14ac:dyDescent="0.25">
      <c r="A933" s="33"/>
      <c r="B933" s="33"/>
      <c r="C933" s="33"/>
      <c r="D933" s="33"/>
      <c r="E933" s="33"/>
      <c r="F933" s="33"/>
      <c r="G933" s="33"/>
      <c r="H933" s="99"/>
      <c r="I933" s="33"/>
      <c r="J933" s="33"/>
      <c r="K933" s="33"/>
      <c r="L933" s="33"/>
      <c r="M933" s="33"/>
      <c r="N933" s="33"/>
      <c r="O933" s="33"/>
      <c r="P933" s="33"/>
      <c r="Q933" s="33"/>
      <c r="R933" s="33"/>
      <c r="S933" s="33"/>
      <c r="T933" s="33"/>
      <c r="U933" s="33"/>
      <c r="V933" s="33"/>
      <c r="W933" s="33"/>
      <c r="X933" s="33"/>
      <c r="Y933" s="33"/>
      <c r="Z933" s="33"/>
    </row>
    <row r="934" spans="1:26" ht="12" customHeight="1" x14ac:dyDescent="0.25">
      <c r="A934" s="33"/>
      <c r="B934" s="33"/>
      <c r="C934" s="33"/>
      <c r="D934" s="33"/>
      <c r="E934" s="33"/>
      <c r="F934" s="33"/>
      <c r="G934" s="33"/>
      <c r="H934" s="99"/>
      <c r="I934" s="33"/>
      <c r="J934" s="33"/>
      <c r="K934" s="33"/>
      <c r="L934" s="33"/>
      <c r="M934" s="33"/>
      <c r="N934" s="33"/>
      <c r="O934" s="33"/>
      <c r="P934" s="33"/>
      <c r="Q934" s="33"/>
      <c r="R934" s="33"/>
      <c r="S934" s="33"/>
      <c r="T934" s="33"/>
      <c r="U934" s="33"/>
      <c r="V934" s="33"/>
      <c r="W934" s="33"/>
      <c r="X934" s="33"/>
      <c r="Y934" s="33"/>
      <c r="Z934" s="33"/>
    </row>
    <row r="935" spans="1:26" ht="12" customHeight="1" x14ac:dyDescent="0.25">
      <c r="A935" s="33"/>
      <c r="B935" s="33"/>
      <c r="C935" s="33"/>
      <c r="D935" s="33"/>
      <c r="E935" s="33"/>
      <c r="F935" s="33"/>
      <c r="G935" s="33"/>
      <c r="H935" s="99"/>
      <c r="I935" s="33"/>
      <c r="J935" s="33"/>
      <c r="K935" s="33"/>
      <c r="L935" s="33"/>
      <c r="M935" s="33"/>
      <c r="N935" s="33"/>
      <c r="O935" s="33"/>
      <c r="P935" s="33"/>
      <c r="Q935" s="33"/>
      <c r="R935" s="33"/>
      <c r="S935" s="33"/>
      <c r="T935" s="33"/>
      <c r="U935" s="33"/>
      <c r="V935" s="33"/>
      <c r="W935" s="33"/>
      <c r="X935" s="33"/>
      <c r="Y935" s="33"/>
      <c r="Z935" s="33"/>
    </row>
    <row r="936" spans="1:26" ht="12" customHeight="1" x14ac:dyDescent="0.25">
      <c r="A936" s="33"/>
      <c r="B936" s="33"/>
      <c r="C936" s="33"/>
      <c r="D936" s="33"/>
      <c r="E936" s="33"/>
      <c r="F936" s="33"/>
      <c r="G936" s="33"/>
      <c r="H936" s="99"/>
      <c r="I936" s="33"/>
      <c r="J936" s="33"/>
      <c r="K936" s="33"/>
      <c r="L936" s="33"/>
      <c r="M936" s="33"/>
      <c r="N936" s="33"/>
      <c r="O936" s="33"/>
      <c r="P936" s="33"/>
      <c r="Q936" s="33"/>
      <c r="R936" s="33"/>
      <c r="S936" s="33"/>
      <c r="T936" s="33"/>
      <c r="U936" s="33"/>
      <c r="V936" s="33"/>
      <c r="W936" s="33"/>
      <c r="X936" s="33"/>
      <c r="Y936" s="33"/>
      <c r="Z936" s="33"/>
    </row>
    <row r="937" spans="1:26" ht="12" customHeight="1" x14ac:dyDescent="0.25">
      <c r="A937" s="33"/>
      <c r="B937" s="33"/>
      <c r="C937" s="33"/>
      <c r="D937" s="33"/>
      <c r="E937" s="33"/>
      <c r="F937" s="33"/>
      <c r="G937" s="33"/>
      <c r="H937" s="99"/>
      <c r="I937" s="33"/>
      <c r="J937" s="33"/>
      <c r="K937" s="33"/>
      <c r="L937" s="33"/>
      <c r="M937" s="33"/>
      <c r="N937" s="33"/>
      <c r="O937" s="33"/>
      <c r="P937" s="33"/>
      <c r="Q937" s="33"/>
      <c r="R937" s="33"/>
      <c r="S937" s="33"/>
      <c r="T937" s="33"/>
      <c r="U937" s="33"/>
      <c r="V937" s="33"/>
      <c r="W937" s="33"/>
      <c r="X937" s="33"/>
      <c r="Y937" s="33"/>
      <c r="Z937" s="33"/>
    </row>
    <row r="938" spans="1:26" ht="12" customHeight="1" x14ac:dyDescent="0.25">
      <c r="A938" s="33"/>
      <c r="B938" s="33"/>
      <c r="C938" s="33"/>
      <c r="D938" s="33"/>
      <c r="E938" s="33"/>
      <c r="F938" s="33"/>
      <c r="G938" s="33"/>
      <c r="H938" s="99"/>
      <c r="I938" s="33"/>
      <c r="J938" s="33"/>
      <c r="K938" s="33"/>
      <c r="L938" s="33"/>
      <c r="M938" s="33"/>
      <c r="N938" s="33"/>
      <c r="O938" s="33"/>
      <c r="P938" s="33"/>
      <c r="Q938" s="33"/>
      <c r="R938" s="33"/>
      <c r="S938" s="33"/>
      <c r="T938" s="33"/>
      <c r="U938" s="33"/>
      <c r="V938" s="33"/>
      <c r="W938" s="33"/>
      <c r="X938" s="33"/>
      <c r="Y938" s="33"/>
      <c r="Z938" s="33"/>
    </row>
    <row r="939" spans="1:26" ht="12" customHeight="1" x14ac:dyDescent="0.25">
      <c r="A939" s="33"/>
      <c r="B939" s="33"/>
      <c r="C939" s="33"/>
      <c r="D939" s="33"/>
      <c r="E939" s="33"/>
      <c r="F939" s="33"/>
      <c r="G939" s="33"/>
      <c r="H939" s="99"/>
      <c r="I939" s="33"/>
      <c r="J939" s="33"/>
      <c r="K939" s="33"/>
      <c r="L939" s="33"/>
      <c r="M939" s="33"/>
      <c r="N939" s="33"/>
      <c r="O939" s="33"/>
      <c r="P939" s="33"/>
      <c r="Q939" s="33"/>
      <c r="R939" s="33"/>
      <c r="S939" s="33"/>
      <c r="T939" s="33"/>
      <c r="U939" s="33"/>
      <c r="V939" s="33"/>
      <c r="W939" s="33"/>
      <c r="X939" s="33"/>
      <c r="Y939" s="33"/>
      <c r="Z939" s="33"/>
    </row>
    <row r="940" spans="1:26" ht="12" customHeight="1" x14ac:dyDescent="0.25">
      <c r="A940" s="33"/>
      <c r="B940" s="33"/>
      <c r="C940" s="33"/>
      <c r="D940" s="33"/>
      <c r="E940" s="33"/>
      <c r="F940" s="33"/>
      <c r="G940" s="33"/>
      <c r="H940" s="99"/>
      <c r="I940" s="33"/>
      <c r="J940" s="33"/>
      <c r="K940" s="33"/>
      <c r="L940" s="33"/>
      <c r="M940" s="33"/>
      <c r="N940" s="33"/>
      <c r="O940" s="33"/>
      <c r="P940" s="33"/>
      <c r="Q940" s="33"/>
      <c r="R940" s="33"/>
      <c r="S940" s="33"/>
      <c r="T940" s="33"/>
      <c r="U940" s="33"/>
      <c r="V940" s="33"/>
      <c r="W940" s="33"/>
      <c r="X940" s="33"/>
      <c r="Y940" s="33"/>
      <c r="Z940" s="33"/>
    </row>
    <row r="941" spans="1:26" ht="12" customHeight="1" x14ac:dyDescent="0.25">
      <c r="A941" s="33"/>
      <c r="B941" s="33"/>
      <c r="C941" s="33"/>
      <c r="D941" s="33"/>
      <c r="E941" s="33"/>
      <c r="F941" s="33"/>
      <c r="G941" s="33"/>
      <c r="H941" s="99"/>
      <c r="I941" s="33"/>
      <c r="J941" s="33"/>
      <c r="K941" s="33"/>
      <c r="L941" s="33"/>
      <c r="M941" s="33"/>
      <c r="N941" s="33"/>
      <c r="O941" s="33"/>
      <c r="P941" s="33"/>
      <c r="Q941" s="33"/>
      <c r="R941" s="33"/>
      <c r="S941" s="33"/>
      <c r="T941" s="33"/>
      <c r="U941" s="33"/>
      <c r="V941" s="33"/>
      <c r="W941" s="33"/>
      <c r="X941" s="33"/>
      <c r="Y941" s="33"/>
      <c r="Z941" s="33"/>
    </row>
    <row r="942" spans="1:26" ht="12" customHeight="1" x14ac:dyDescent="0.25">
      <c r="A942" s="33"/>
      <c r="B942" s="33"/>
      <c r="C942" s="33"/>
      <c r="D942" s="33"/>
      <c r="E942" s="33"/>
      <c r="F942" s="33"/>
      <c r="G942" s="33"/>
      <c r="H942" s="99"/>
      <c r="I942" s="33"/>
      <c r="J942" s="33"/>
      <c r="K942" s="33"/>
      <c r="L942" s="33"/>
      <c r="M942" s="33"/>
      <c r="N942" s="33"/>
      <c r="O942" s="33"/>
      <c r="P942" s="33"/>
      <c r="Q942" s="33"/>
      <c r="R942" s="33"/>
      <c r="S942" s="33"/>
      <c r="T942" s="33"/>
      <c r="U942" s="33"/>
      <c r="V942" s="33"/>
      <c r="W942" s="33"/>
      <c r="X942" s="33"/>
      <c r="Y942" s="33"/>
      <c r="Z942" s="33"/>
    </row>
    <row r="943" spans="1:26" ht="12" customHeight="1" x14ac:dyDescent="0.25">
      <c r="A943" s="33"/>
      <c r="B943" s="33"/>
      <c r="C943" s="33"/>
      <c r="D943" s="33"/>
      <c r="E943" s="33"/>
      <c r="F943" s="33"/>
      <c r="G943" s="33"/>
      <c r="H943" s="99"/>
      <c r="I943" s="33"/>
      <c r="J943" s="33"/>
      <c r="K943" s="33"/>
      <c r="L943" s="33"/>
      <c r="M943" s="33"/>
      <c r="N943" s="33"/>
      <c r="O943" s="33"/>
      <c r="P943" s="33"/>
      <c r="Q943" s="33"/>
      <c r="R943" s="33"/>
      <c r="S943" s="33"/>
      <c r="T943" s="33"/>
      <c r="U943" s="33"/>
      <c r="V943" s="33"/>
      <c r="W943" s="33"/>
      <c r="X943" s="33"/>
      <c r="Y943" s="33"/>
      <c r="Z943" s="33"/>
    </row>
    <row r="944" spans="1:26" ht="12" customHeight="1" x14ac:dyDescent="0.25">
      <c r="A944" s="33"/>
      <c r="B944" s="33"/>
      <c r="C944" s="33"/>
      <c r="D944" s="33"/>
      <c r="E944" s="33"/>
      <c r="F944" s="33"/>
      <c r="G944" s="33"/>
      <c r="H944" s="99"/>
      <c r="I944" s="33"/>
      <c r="J944" s="33"/>
      <c r="K944" s="33"/>
      <c r="L944" s="33"/>
      <c r="M944" s="33"/>
      <c r="N944" s="33"/>
      <c r="O944" s="33"/>
      <c r="P944" s="33"/>
      <c r="Q944" s="33"/>
      <c r="R944" s="33"/>
      <c r="S944" s="33"/>
      <c r="T944" s="33"/>
      <c r="U944" s="33"/>
      <c r="V944" s="33"/>
      <c r="W944" s="33"/>
      <c r="X944" s="33"/>
      <c r="Y944" s="33"/>
      <c r="Z944" s="33"/>
    </row>
    <row r="945" spans="1:26" ht="12" customHeight="1" x14ac:dyDescent="0.25">
      <c r="A945" s="33"/>
      <c r="B945" s="33"/>
      <c r="C945" s="33"/>
      <c r="D945" s="33"/>
      <c r="E945" s="33"/>
      <c r="F945" s="33"/>
      <c r="G945" s="33"/>
      <c r="H945" s="99"/>
      <c r="I945" s="33"/>
      <c r="J945" s="33"/>
      <c r="K945" s="33"/>
      <c r="L945" s="33"/>
      <c r="M945" s="33"/>
      <c r="N945" s="33"/>
      <c r="O945" s="33"/>
      <c r="P945" s="33"/>
      <c r="Q945" s="33"/>
      <c r="R945" s="33"/>
      <c r="S945" s="33"/>
      <c r="T945" s="33"/>
      <c r="U945" s="33"/>
      <c r="V945" s="33"/>
      <c r="W945" s="33"/>
      <c r="X945" s="33"/>
      <c r="Y945" s="33"/>
      <c r="Z945" s="33"/>
    </row>
    <row r="946" spans="1:26" ht="12" customHeight="1" x14ac:dyDescent="0.25">
      <c r="A946" s="33"/>
      <c r="B946" s="33"/>
      <c r="C946" s="33"/>
      <c r="D946" s="33"/>
      <c r="E946" s="33"/>
      <c r="F946" s="33"/>
      <c r="G946" s="33"/>
      <c r="H946" s="99"/>
      <c r="I946" s="33"/>
      <c r="J946" s="33"/>
      <c r="K946" s="33"/>
      <c r="L946" s="33"/>
      <c r="M946" s="33"/>
      <c r="N946" s="33"/>
      <c r="O946" s="33"/>
      <c r="P946" s="33"/>
      <c r="Q946" s="33"/>
      <c r="R946" s="33"/>
      <c r="S946" s="33"/>
      <c r="T946" s="33"/>
      <c r="U946" s="33"/>
      <c r="V946" s="33"/>
      <c r="W946" s="33"/>
      <c r="X946" s="33"/>
      <c r="Y946" s="33"/>
      <c r="Z946" s="33"/>
    </row>
    <row r="947" spans="1:26" ht="12" customHeight="1" x14ac:dyDescent="0.25">
      <c r="A947" s="33"/>
      <c r="B947" s="33"/>
      <c r="C947" s="33"/>
      <c r="D947" s="33"/>
      <c r="E947" s="33"/>
      <c r="F947" s="33"/>
      <c r="G947" s="33"/>
      <c r="H947" s="99"/>
      <c r="I947" s="33"/>
      <c r="J947" s="33"/>
      <c r="K947" s="33"/>
      <c r="L947" s="33"/>
      <c r="M947" s="33"/>
      <c r="N947" s="33"/>
      <c r="O947" s="33"/>
      <c r="P947" s="33"/>
      <c r="Q947" s="33"/>
      <c r="R947" s="33"/>
      <c r="S947" s="33"/>
      <c r="T947" s="33"/>
      <c r="U947" s="33"/>
      <c r="V947" s="33"/>
      <c r="W947" s="33"/>
      <c r="X947" s="33"/>
      <c r="Y947" s="33"/>
      <c r="Z947" s="33"/>
    </row>
    <row r="948" spans="1:26" ht="12" customHeight="1" x14ac:dyDescent="0.25">
      <c r="A948" s="33"/>
      <c r="B948" s="33"/>
      <c r="C948" s="33"/>
      <c r="D948" s="33"/>
      <c r="E948" s="33"/>
      <c r="F948" s="33"/>
      <c r="G948" s="33"/>
      <c r="H948" s="99"/>
      <c r="I948" s="33"/>
      <c r="J948" s="33"/>
      <c r="K948" s="33"/>
      <c r="L948" s="33"/>
      <c r="M948" s="33"/>
      <c r="N948" s="33"/>
      <c r="O948" s="33"/>
      <c r="P948" s="33"/>
      <c r="Q948" s="33"/>
      <c r="R948" s="33"/>
      <c r="S948" s="33"/>
      <c r="T948" s="33"/>
      <c r="U948" s="33"/>
      <c r="V948" s="33"/>
      <c r="W948" s="33"/>
      <c r="X948" s="33"/>
      <c r="Y948" s="33"/>
      <c r="Z948" s="33"/>
    </row>
    <row r="949" spans="1:26" ht="12" customHeight="1" x14ac:dyDescent="0.25">
      <c r="A949" s="33"/>
      <c r="B949" s="33"/>
      <c r="C949" s="33"/>
      <c r="D949" s="33"/>
      <c r="E949" s="33"/>
      <c r="F949" s="33"/>
      <c r="G949" s="33"/>
      <c r="H949" s="99"/>
      <c r="I949" s="33"/>
      <c r="J949" s="33"/>
      <c r="K949" s="33"/>
      <c r="L949" s="33"/>
      <c r="M949" s="33"/>
      <c r="N949" s="33"/>
      <c r="O949" s="33"/>
      <c r="P949" s="33"/>
      <c r="Q949" s="33"/>
      <c r="R949" s="33"/>
      <c r="S949" s="33"/>
      <c r="T949" s="33"/>
      <c r="U949" s="33"/>
      <c r="V949" s="33"/>
      <c r="W949" s="33"/>
      <c r="X949" s="33"/>
      <c r="Y949" s="33"/>
      <c r="Z949" s="33"/>
    </row>
    <row r="950" spans="1:26" ht="12" customHeight="1" x14ac:dyDescent="0.25">
      <c r="A950" s="33"/>
      <c r="B950" s="33"/>
      <c r="C950" s="33"/>
      <c r="D950" s="33"/>
      <c r="E950" s="33"/>
      <c r="F950" s="33"/>
      <c r="G950" s="33"/>
      <c r="H950" s="99"/>
      <c r="I950" s="33"/>
      <c r="J950" s="33"/>
      <c r="K950" s="33"/>
      <c r="L950" s="33"/>
      <c r="M950" s="33"/>
      <c r="N950" s="33"/>
      <c r="O950" s="33"/>
      <c r="P950" s="33"/>
      <c r="Q950" s="33"/>
      <c r="R950" s="33"/>
      <c r="S950" s="33"/>
      <c r="T950" s="33"/>
      <c r="U950" s="33"/>
      <c r="V950" s="33"/>
      <c r="W950" s="33"/>
      <c r="X950" s="33"/>
      <c r="Y950" s="33"/>
      <c r="Z950" s="33"/>
    </row>
    <row r="951" spans="1:26" ht="12" customHeight="1" x14ac:dyDescent="0.25">
      <c r="A951" s="33"/>
      <c r="B951" s="33"/>
      <c r="C951" s="33"/>
      <c r="D951" s="33"/>
      <c r="E951" s="33"/>
      <c r="F951" s="33"/>
      <c r="G951" s="33"/>
      <c r="H951" s="99"/>
      <c r="I951" s="33"/>
      <c r="J951" s="33"/>
      <c r="K951" s="33"/>
      <c r="L951" s="33"/>
      <c r="M951" s="33"/>
      <c r="N951" s="33"/>
      <c r="O951" s="33"/>
      <c r="P951" s="33"/>
      <c r="Q951" s="33"/>
      <c r="R951" s="33"/>
      <c r="S951" s="33"/>
      <c r="T951" s="33"/>
      <c r="U951" s="33"/>
      <c r="V951" s="33"/>
      <c r="W951" s="33"/>
      <c r="X951" s="33"/>
      <c r="Y951" s="33"/>
      <c r="Z951" s="33"/>
    </row>
    <row r="952" spans="1:26" ht="12" customHeight="1" x14ac:dyDescent="0.25">
      <c r="A952" s="33"/>
      <c r="B952" s="33"/>
      <c r="C952" s="33"/>
      <c r="D952" s="33"/>
      <c r="E952" s="33"/>
      <c r="F952" s="33"/>
      <c r="G952" s="33"/>
      <c r="H952" s="99"/>
      <c r="I952" s="33"/>
      <c r="J952" s="33"/>
      <c r="K952" s="33"/>
      <c r="L952" s="33"/>
      <c r="M952" s="33"/>
      <c r="N952" s="33"/>
      <c r="O952" s="33"/>
      <c r="P952" s="33"/>
      <c r="Q952" s="33"/>
      <c r="R952" s="33"/>
      <c r="S952" s="33"/>
      <c r="T952" s="33"/>
      <c r="U952" s="33"/>
      <c r="V952" s="33"/>
      <c r="W952" s="33"/>
      <c r="X952" s="33"/>
      <c r="Y952" s="33"/>
      <c r="Z952" s="33"/>
    </row>
    <row r="953" spans="1:26" ht="12" customHeight="1" x14ac:dyDescent="0.25">
      <c r="A953" s="33"/>
      <c r="B953" s="33"/>
      <c r="C953" s="33"/>
      <c r="D953" s="33"/>
      <c r="E953" s="33"/>
      <c r="F953" s="33"/>
      <c r="G953" s="33"/>
      <c r="H953" s="99"/>
      <c r="I953" s="33"/>
      <c r="J953" s="33"/>
      <c r="K953" s="33"/>
      <c r="L953" s="33"/>
      <c r="M953" s="33"/>
      <c r="N953" s="33"/>
      <c r="O953" s="33"/>
      <c r="P953" s="33"/>
      <c r="Q953" s="33"/>
      <c r="R953" s="33"/>
      <c r="S953" s="33"/>
      <c r="T953" s="33"/>
      <c r="U953" s="33"/>
      <c r="V953" s="33"/>
      <c r="W953" s="33"/>
      <c r="X953" s="33"/>
      <c r="Y953" s="33"/>
      <c r="Z953" s="33"/>
    </row>
    <row r="954" spans="1:26" ht="12" customHeight="1" x14ac:dyDescent="0.25">
      <c r="A954" s="33"/>
      <c r="B954" s="33"/>
      <c r="C954" s="33"/>
      <c r="D954" s="33"/>
      <c r="E954" s="33"/>
      <c r="F954" s="33"/>
      <c r="G954" s="33"/>
      <c r="H954" s="99"/>
      <c r="I954" s="33"/>
      <c r="J954" s="33"/>
      <c r="K954" s="33"/>
      <c r="L954" s="33"/>
      <c r="M954" s="33"/>
      <c r="N954" s="33"/>
      <c r="O954" s="33"/>
      <c r="P954" s="33"/>
      <c r="Q954" s="33"/>
      <c r="R954" s="33"/>
      <c r="S954" s="33"/>
      <c r="T954" s="33"/>
      <c r="U954" s="33"/>
      <c r="V954" s="33"/>
      <c r="W954" s="33"/>
      <c r="X954" s="33"/>
      <c r="Y954" s="33"/>
      <c r="Z954" s="33"/>
    </row>
    <row r="955" spans="1:26" ht="12" customHeight="1" x14ac:dyDescent="0.25">
      <c r="A955" s="33"/>
      <c r="B955" s="33"/>
      <c r="C955" s="33"/>
      <c r="D955" s="33"/>
      <c r="E955" s="33"/>
      <c r="F955" s="33"/>
      <c r="G955" s="33"/>
      <c r="H955" s="99"/>
      <c r="I955" s="33"/>
      <c r="J955" s="33"/>
      <c r="K955" s="33"/>
      <c r="L955" s="33"/>
      <c r="M955" s="33"/>
      <c r="N955" s="33"/>
      <c r="O955" s="33"/>
      <c r="P955" s="33"/>
      <c r="Q955" s="33"/>
      <c r="R955" s="33"/>
      <c r="S955" s="33"/>
      <c r="T955" s="33"/>
      <c r="U955" s="33"/>
      <c r="V955" s="33"/>
      <c r="W955" s="33"/>
      <c r="X955" s="33"/>
      <c r="Y955" s="33"/>
      <c r="Z955" s="33"/>
    </row>
    <row r="956" spans="1:26" ht="12" customHeight="1" x14ac:dyDescent="0.25">
      <c r="A956" s="33"/>
      <c r="B956" s="33"/>
      <c r="C956" s="33"/>
      <c r="D956" s="33"/>
      <c r="E956" s="33"/>
      <c r="F956" s="33"/>
      <c r="G956" s="33"/>
      <c r="H956" s="99"/>
      <c r="I956" s="33"/>
      <c r="J956" s="33"/>
      <c r="K956" s="33"/>
      <c r="L956" s="33"/>
      <c r="M956" s="33"/>
      <c r="N956" s="33"/>
      <c r="O956" s="33"/>
      <c r="P956" s="33"/>
      <c r="Q956" s="33"/>
      <c r="R956" s="33"/>
      <c r="S956" s="33"/>
      <c r="T956" s="33"/>
      <c r="U956" s="33"/>
      <c r="V956" s="33"/>
      <c r="W956" s="33"/>
      <c r="X956" s="33"/>
      <c r="Y956" s="33"/>
      <c r="Z956" s="33"/>
    </row>
    <row r="957" spans="1:26" ht="12" customHeight="1" x14ac:dyDescent="0.25">
      <c r="A957" s="33"/>
      <c r="B957" s="33"/>
      <c r="C957" s="33"/>
      <c r="D957" s="33"/>
      <c r="E957" s="33"/>
      <c r="F957" s="33"/>
      <c r="G957" s="33"/>
      <c r="H957" s="99"/>
      <c r="I957" s="33"/>
      <c r="J957" s="33"/>
      <c r="K957" s="33"/>
      <c r="L957" s="33"/>
      <c r="M957" s="33"/>
      <c r="N957" s="33"/>
      <c r="O957" s="33"/>
      <c r="P957" s="33"/>
      <c r="Q957" s="33"/>
      <c r="R957" s="33"/>
      <c r="S957" s="33"/>
      <c r="T957" s="33"/>
      <c r="U957" s="33"/>
      <c r="V957" s="33"/>
      <c r="W957" s="33"/>
      <c r="X957" s="33"/>
      <c r="Y957" s="33"/>
      <c r="Z957" s="33"/>
    </row>
    <row r="958" spans="1:26" ht="12" customHeight="1" x14ac:dyDescent="0.25">
      <c r="A958" s="33"/>
      <c r="B958" s="33"/>
      <c r="C958" s="33"/>
      <c r="D958" s="33"/>
      <c r="E958" s="33"/>
      <c r="F958" s="33"/>
      <c r="G958" s="33"/>
      <c r="H958" s="99"/>
      <c r="I958" s="33"/>
      <c r="J958" s="33"/>
      <c r="K958" s="33"/>
      <c r="L958" s="33"/>
      <c r="M958" s="33"/>
      <c r="N958" s="33"/>
      <c r="O958" s="33"/>
      <c r="P958" s="33"/>
      <c r="Q958" s="33"/>
      <c r="R958" s="33"/>
      <c r="S958" s="33"/>
      <c r="T958" s="33"/>
      <c r="U958" s="33"/>
      <c r="V958" s="33"/>
      <c r="W958" s="33"/>
      <c r="X958" s="33"/>
      <c r="Y958" s="33"/>
      <c r="Z958" s="33"/>
    </row>
    <row r="959" spans="1:26" ht="12" customHeight="1" x14ac:dyDescent="0.25">
      <c r="A959" s="33"/>
      <c r="B959" s="33"/>
      <c r="C959" s="33"/>
      <c r="D959" s="33"/>
      <c r="E959" s="33"/>
      <c r="F959" s="33"/>
      <c r="G959" s="33"/>
      <c r="H959" s="99"/>
      <c r="I959" s="33"/>
      <c r="J959" s="33"/>
      <c r="K959" s="33"/>
      <c r="L959" s="33"/>
      <c r="M959" s="33"/>
      <c r="N959" s="33"/>
      <c r="O959" s="33"/>
      <c r="P959" s="33"/>
      <c r="Q959" s="33"/>
      <c r="R959" s="33"/>
      <c r="S959" s="33"/>
      <c r="T959" s="33"/>
      <c r="U959" s="33"/>
      <c r="V959" s="33"/>
      <c r="W959" s="33"/>
      <c r="X959" s="33"/>
      <c r="Y959" s="33"/>
      <c r="Z959" s="33"/>
    </row>
    <row r="960" spans="1:26" ht="12" customHeight="1" x14ac:dyDescent="0.25">
      <c r="A960" s="33"/>
      <c r="B960" s="33"/>
      <c r="C960" s="33"/>
      <c r="D960" s="33"/>
      <c r="E960" s="33"/>
      <c r="F960" s="33"/>
      <c r="G960" s="33"/>
      <c r="H960" s="99"/>
      <c r="I960" s="33"/>
      <c r="J960" s="33"/>
      <c r="K960" s="33"/>
      <c r="L960" s="33"/>
      <c r="M960" s="33"/>
      <c r="N960" s="33"/>
      <c r="O960" s="33"/>
      <c r="P960" s="33"/>
      <c r="Q960" s="33"/>
      <c r="R960" s="33"/>
      <c r="S960" s="33"/>
      <c r="T960" s="33"/>
      <c r="U960" s="33"/>
      <c r="V960" s="33"/>
      <c r="W960" s="33"/>
      <c r="X960" s="33"/>
      <c r="Y960" s="33"/>
      <c r="Z960" s="33"/>
    </row>
    <row r="961" spans="1:26" ht="12" customHeight="1" x14ac:dyDescent="0.25">
      <c r="A961" s="33"/>
      <c r="B961" s="33"/>
      <c r="C961" s="33"/>
      <c r="D961" s="33"/>
      <c r="E961" s="33"/>
      <c r="F961" s="33"/>
      <c r="G961" s="33"/>
      <c r="H961" s="99"/>
      <c r="I961" s="33"/>
      <c r="J961" s="33"/>
      <c r="K961" s="33"/>
      <c r="L961" s="33"/>
      <c r="M961" s="33"/>
      <c r="N961" s="33"/>
      <c r="O961" s="33"/>
      <c r="P961" s="33"/>
      <c r="Q961" s="33"/>
      <c r="R961" s="33"/>
      <c r="S961" s="33"/>
      <c r="T961" s="33"/>
      <c r="U961" s="33"/>
      <c r="V961" s="33"/>
      <c r="W961" s="33"/>
      <c r="X961" s="33"/>
      <c r="Y961" s="33"/>
      <c r="Z961" s="33"/>
    </row>
    <row r="962" spans="1:26" ht="12" customHeight="1" x14ac:dyDescent="0.25">
      <c r="A962" s="33"/>
      <c r="B962" s="33"/>
      <c r="C962" s="33"/>
      <c r="D962" s="33"/>
      <c r="E962" s="33"/>
      <c r="F962" s="33"/>
      <c r="G962" s="33"/>
      <c r="H962" s="99"/>
      <c r="I962" s="33"/>
      <c r="J962" s="33"/>
      <c r="K962" s="33"/>
      <c r="L962" s="33"/>
      <c r="M962" s="33"/>
      <c r="N962" s="33"/>
      <c r="O962" s="33"/>
      <c r="P962" s="33"/>
      <c r="Q962" s="33"/>
      <c r="R962" s="33"/>
      <c r="S962" s="33"/>
      <c r="T962" s="33"/>
      <c r="U962" s="33"/>
      <c r="V962" s="33"/>
      <c r="W962" s="33"/>
      <c r="X962" s="33"/>
      <c r="Y962" s="33"/>
      <c r="Z962" s="33"/>
    </row>
    <row r="963" spans="1:26" ht="12" customHeight="1" x14ac:dyDescent="0.25">
      <c r="A963" s="33"/>
      <c r="B963" s="33"/>
      <c r="C963" s="33"/>
      <c r="D963" s="33"/>
      <c r="E963" s="33"/>
      <c r="F963" s="33"/>
      <c r="G963" s="33"/>
      <c r="H963" s="99"/>
      <c r="I963" s="33"/>
      <c r="J963" s="33"/>
      <c r="K963" s="33"/>
      <c r="L963" s="33"/>
      <c r="M963" s="33"/>
      <c r="N963" s="33"/>
      <c r="O963" s="33"/>
      <c r="P963" s="33"/>
      <c r="Q963" s="33"/>
      <c r="R963" s="33"/>
      <c r="S963" s="33"/>
      <c r="T963" s="33"/>
      <c r="U963" s="33"/>
      <c r="V963" s="33"/>
      <c r="W963" s="33"/>
      <c r="X963" s="33"/>
      <c r="Y963" s="33"/>
      <c r="Z963" s="33"/>
    </row>
    <row r="964" spans="1:26" ht="12" customHeight="1" x14ac:dyDescent="0.25">
      <c r="A964" s="33"/>
      <c r="B964" s="33"/>
      <c r="C964" s="33"/>
      <c r="D964" s="33"/>
      <c r="E964" s="33"/>
      <c r="F964" s="33"/>
      <c r="G964" s="33"/>
      <c r="H964" s="99"/>
      <c r="I964" s="33"/>
      <c r="J964" s="33"/>
      <c r="K964" s="33"/>
      <c r="L964" s="33"/>
      <c r="M964" s="33"/>
      <c r="N964" s="33"/>
      <c r="O964" s="33"/>
      <c r="P964" s="33"/>
      <c r="Q964" s="33"/>
      <c r="R964" s="33"/>
      <c r="S964" s="33"/>
      <c r="T964" s="33"/>
      <c r="U964" s="33"/>
      <c r="V964" s="33"/>
      <c r="W964" s="33"/>
      <c r="X964" s="33"/>
      <c r="Y964" s="33"/>
      <c r="Z964" s="33"/>
    </row>
    <row r="965" spans="1:26" ht="12" customHeight="1" x14ac:dyDescent="0.25">
      <c r="A965" s="33"/>
      <c r="B965" s="33"/>
      <c r="C965" s="33"/>
      <c r="D965" s="33"/>
      <c r="E965" s="33"/>
      <c r="F965" s="33"/>
      <c r="G965" s="33"/>
      <c r="H965" s="99"/>
      <c r="I965" s="33"/>
      <c r="J965" s="33"/>
      <c r="K965" s="33"/>
      <c r="L965" s="33"/>
      <c r="M965" s="33"/>
      <c r="N965" s="33"/>
      <c r="O965" s="33"/>
      <c r="P965" s="33"/>
      <c r="Q965" s="33"/>
      <c r="R965" s="33"/>
      <c r="S965" s="33"/>
      <c r="T965" s="33"/>
      <c r="U965" s="33"/>
      <c r="V965" s="33"/>
      <c r="W965" s="33"/>
      <c r="X965" s="33"/>
      <c r="Y965" s="33"/>
      <c r="Z965" s="33"/>
    </row>
    <row r="966" spans="1:26" ht="12" customHeight="1" x14ac:dyDescent="0.25">
      <c r="A966" s="33"/>
      <c r="B966" s="33"/>
      <c r="C966" s="33"/>
      <c r="D966" s="33"/>
      <c r="E966" s="33"/>
      <c r="F966" s="33"/>
      <c r="G966" s="33"/>
      <c r="H966" s="99"/>
      <c r="I966" s="33"/>
      <c r="J966" s="33"/>
      <c r="K966" s="33"/>
      <c r="L966" s="33"/>
      <c r="M966" s="33"/>
      <c r="N966" s="33"/>
      <c r="O966" s="33"/>
      <c r="P966" s="33"/>
      <c r="Q966" s="33"/>
      <c r="R966" s="33"/>
      <c r="S966" s="33"/>
      <c r="T966" s="33"/>
      <c r="U966" s="33"/>
      <c r="V966" s="33"/>
      <c r="W966" s="33"/>
      <c r="X966" s="33"/>
      <c r="Y966" s="33"/>
      <c r="Z966" s="33"/>
    </row>
    <row r="967" spans="1:26" ht="12" customHeight="1" x14ac:dyDescent="0.25">
      <c r="A967" s="33"/>
      <c r="B967" s="33"/>
      <c r="C967" s="33"/>
      <c r="D967" s="33"/>
      <c r="E967" s="33"/>
      <c r="F967" s="33"/>
      <c r="G967" s="33"/>
      <c r="H967" s="99"/>
      <c r="I967" s="33"/>
      <c r="J967" s="33"/>
      <c r="K967" s="33"/>
      <c r="L967" s="33"/>
      <c r="M967" s="33"/>
      <c r="N967" s="33"/>
      <c r="O967" s="33"/>
      <c r="P967" s="33"/>
      <c r="Q967" s="33"/>
      <c r="R967" s="33"/>
      <c r="S967" s="33"/>
      <c r="T967" s="33"/>
      <c r="U967" s="33"/>
      <c r="V967" s="33"/>
      <c r="W967" s="33"/>
      <c r="X967" s="33"/>
      <c r="Y967" s="33"/>
      <c r="Z967" s="33"/>
    </row>
    <row r="968" spans="1:26" ht="12" customHeight="1" x14ac:dyDescent="0.25">
      <c r="A968" s="33"/>
      <c r="B968" s="33"/>
      <c r="C968" s="33"/>
      <c r="D968" s="33"/>
      <c r="E968" s="33"/>
      <c r="F968" s="33"/>
      <c r="G968" s="33"/>
      <c r="H968" s="99"/>
      <c r="I968" s="33"/>
      <c r="J968" s="33"/>
      <c r="K968" s="33"/>
      <c r="L968" s="33"/>
      <c r="M968" s="33"/>
      <c r="N968" s="33"/>
      <c r="O968" s="33"/>
      <c r="P968" s="33"/>
      <c r="Q968" s="33"/>
      <c r="R968" s="33"/>
      <c r="S968" s="33"/>
      <c r="T968" s="33"/>
      <c r="U968" s="33"/>
      <c r="V968" s="33"/>
      <c r="W968" s="33"/>
      <c r="X968" s="33"/>
      <c r="Y968" s="33"/>
      <c r="Z968" s="33"/>
    </row>
    <row r="969" spans="1:26" ht="12" customHeight="1" x14ac:dyDescent="0.25">
      <c r="A969" s="33"/>
      <c r="B969" s="33"/>
      <c r="C969" s="33"/>
      <c r="D969" s="33"/>
      <c r="E969" s="33"/>
      <c r="F969" s="33"/>
      <c r="G969" s="33"/>
      <c r="H969" s="99"/>
      <c r="I969" s="33"/>
      <c r="J969" s="33"/>
      <c r="K969" s="33"/>
      <c r="L969" s="33"/>
      <c r="M969" s="33"/>
      <c r="N969" s="33"/>
      <c r="O969" s="33"/>
      <c r="P969" s="33"/>
      <c r="Q969" s="33"/>
      <c r="R969" s="33"/>
      <c r="S969" s="33"/>
      <c r="T969" s="33"/>
      <c r="U969" s="33"/>
      <c r="V969" s="33"/>
      <c r="W969" s="33"/>
      <c r="X969" s="33"/>
      <c r="Y969" s="33"/>
      <c r="Z969" s="33"/>
    </row>
    <row r="970" spans="1:26" ht="12" customHeight="1" x14ac:dyDescent="0.25">
      <c r="A970" s="33"/>
      <c r="B970" s="33"/>
      <c r="C970" s="33"/>
      <c r="D970" s="33"/>
      <c r="E970" s="33"/>
      <c r="F970" s="33"/>
      <c r="G970" s="33"/>
      <c r="H970" s="99"/>
      <c r="I970" s="33"/>
      <c r="J970" s="33"/>
      <c r="K970" s="33"/>
      <c r="L970" s="33"/>
      <c r="M970" s="33"/>
      <c r="N970" s="33"/>
      <c r="O970" s="33"/>
      <c r="P970" s="33"/>
      <c r="Q970" s="33"/>
      <c r="R970" s="33"/>
      <c r="S970" s="33"/>
      <c r="T970" s="33"/>
      <c r="U970" s="33"/>
      <c r="V970" s="33"/>
      <c r="W970" s="33"/>
      <c r="X970" s="33"/>
      <c r="Y970" s="33"/>
      <c r="Z970" s="33"/>
    </row>
    <row r="971" spans="1:26" ht="12" customHeight="1" x14ac:dyDescent="0.25">
      <c r="A971" s="33"/>
      <c r="B971" s="33"/>
      <c r="C971" s="33"/>
      <c r="D971" s="33"/>
      <c r="E971" s="33"/>
      <c r="F971" s="33"/>
      <c r="G971" s="33"/>
      <c r="H971" s="99"/>
      <c r="I971" s="33"/>
      <c r="J971" s="33"/>
      <c r="K971" s="33"/>
      <c r="L971" s="33"/>
      <c r="M971" s="33"/>
      <c r="N971" s="33"/>
      <c r="O971" s="33"/>
      <c r="P971" s="33"/>
      <c r="Q971" s="33"/>
      <c r="R971" s="33"/>
      <c r="S971" s="33"/>
      <c r="T971" s="33"/>
      <c r="U971" s="33"/>
      <c r="V971" s="33"/>
      <c r="W971" s="33"/>
      <c r="X971" s="33"/>
      <c r="Y971" s="33"/>
      <c r="Z971" s="33"/>
    </row>
    <row r="972" spans="1:26" ht="12" customHeight="1" x14ac:dyDescent="0.25">
      <c r="A972" s="33"/>
      <c r="B972" s="33"/>
      <c r="C972" s="33"/>
      <c r="D972" s="33"/>
      <c r="E972" s="33"/>
      <c r="F972" s="33"/>
      <c r="G972" s="33"/>
      <c r="H972" s="99"/>
      <c r="I972" s="33"/>
      <c r="J972" s="33"/>
      <c r="K972" s="33"/>
      <c r="L972" s="33"/>
      <c r="M972" s="33"/>
      <c r="N972" s="33"/>
      <c r="O972" s="33"/>
      <c r="P972" s="33"/>
      <c r="Q972" s="33"/>
      <c r="R972" s="33"/>
      <c r="S972" s="33"/>
      <c r="T972" s="33"/>
      <c r="U972" s="33"/>
      <c r="V972" s="33"/>
      <c r="W972" s="33"/>
      <c r="X972" s="33"/>
      <c r="Y972" s="33"/>
      <c r="Z972" s="33"/>
    </row>
    <row r="973" spans="1:26" ht="12" customHeight="1" x14ac:dyDescent="0.25">
      <c r="A973" s="33"/>
      <c r="B973" s="33"/>
      <c r="C973" s="33"/>
      <c r="D973" s="33"/>
      <c r="E973" s="33"/>
      <c r="F973" s="33"/>
      <c r="G973" s="33"/>
      <c r="H973" s="99"/>
      <c r="I973" s="33"/>
      <c r="J973" s="33"/>
      <c r="K973" s="33"/>
      <c r="L973" s="33"/>
      <c r="M973" s="33"/>
      <c r="N973" s="33"/>
      <c r="O973" s="33"/>
      <c r="P973" s="33"/>
      <c r="Q973" s="33"/>
      <c r="R973" s="33"/>
      <c r="S973" s="33"/>
      <c r="T973" s="33"/>
      <c r="U973" s="33"/>
      <c r="V973" s="33"/>
      <c r="W973" s="33"/>
      <c r="X973" s="33"/>
      <c r="Y973" s="33"/>
      <c r="Z973" s="33"/>
    </row>
    <row r="974" spans="1:26" ht="12" customHeight="1" x14ac:dyDescent="0.25">
      <c r="A974" s="33"/>
      <c r="B974" s="33"/>
      <c r="C974" s="33"/>
      <c r="D974" s="33"/>
      <c r="E974" s="33"/>
      <c r="F974" s="33"/>
      <c r="G974" s="33"/>
      <c r="H974" s="99"/>
      <c r="I974" s="33"/>
      <c r="J974" s="33"/>
      <c r="K974" s="33"/>
      <c r="L974" s="33"/>
      <c r="M974" s="33"/>
      <c r="N974" s="33"/>
      <c r="O974" s="33"/>
      <c r="P974" s="33"/>
      <c r="Q974" s="33"/>
      <c r="R974" s="33"/>
      <c r="S974" s="33"/>
      <c r="T974" s="33"/>
      <c r="U974" s="33"/>
      <c r="V974" s="33"/>
      <c r="W974" s="33"/>
      <c r="X974" s="33"/>
      <c r="Y974" s="33"/>
      <c r="Z974" s="33"/>
    </row>
    <row r="975" spans="1:26" ht="12" customHeight="1" x14ac:dyDescent="0.25">
      <c r="A975" s="33"/>
      <c r="B975" s="33"/>
      <c r="C975" s="33"/>
      <c r="D975" s="33"/>
      <c r="E975" s="33"/>
      <c r="F975" s="33"/>
      <c r="G975" s="33"/>
      <c r="H975" s="99"/>
      <c r="I975" s="33"/>
      <c r="J975" s="33"/>
      <c r="K975" s="33"/>
      <c r="L975" s="33"/>
      <c r="M975" s="33"/>
      <c r="N975" s="33"/>
      <c r="O975" s="33"/>
      <c r="P975" s="33"/>
      <c r="Q975" s="33"/>
      <c r="R975" s="33"/>
      <c r="S975" s="33"/>
      <c r="T975" s="33"/>
      <c r="U975" s="33"/>
      <c r="V975" s="33"/>
      <c r="W975" s="33"/>
      <c r="X975" s="33"/>
      <c r="Y975" s="33"/>
      <c r="Z975" s="33"/>
    </row>
    <row r="976" spans="1:26" ht="12" customHeight="1" x14ac:dyDescent="0.25">
      <c r="A976" s="33"/>
      <c r="B976" s="33"/>
      <c r="C976" s="33"/>
      <c r="D976" s="33"/>
      <c r="E976" s="33"/>
      <c r="F976" s="33"/>
      <c r="G976" s="33"/>
      <c r="H976" s="99"/>
      <c r="I976" s="33"/>
      <c r="J976" s="33"/>
      <c r="K976" s="33"/>
      <c r="L976" s="33"/>
      <c r="M976" s="33"/>
      <c r="N976" s="33"/>
      <c r="O976" s="33"/>
      <c r="P976" s="33"/>
      <c r="Q976" s="33"/>
      <c r="R976" s="33"/>
      <c r="S976" s="33"/>
      <c r="T976" s="33"/>
      <c r="U976" s="33"/>
      <c r="V976" s="33"/>
      <c r="W976" s="33"/>
      <c r="X976" s="33"/>
      <c r="Y976" s="33"/>
      <c r="Z976" s="33"/>
    </row>
    <row r="977" spans="1:26" ht="12" customHeight="1" x14ac:dyDescent="0.25">
      <c r="A977" s="33"/>
      <c r="B977" s="33"/>
      <c r="C977" s="33"/>
      <c r="D977" s="33"/>
      <c r="E977" s="33"/>
      <c r="F977" s="33"/>
      <c r="G977" s="33"/>
      <c r="H977" s="99"/>
      <c r="I977" s="33"/>
      <c r="J977" s="33"/>
      <c r="K977" s="33"/>
      <c r="L977" s="33"/>
      <c r="M977" s="33"/>
      <c r="N977" s="33"/>
      <c r="O977" s="33"/>
      <c r="P977" s="33"/>
      <c r="Q977" s="33"/>
      <c r="R977" s="33"/>
      <c r="S977" s="33"/>
      <c r="T977" s="33"/>
      <c r="U977" s="33"/>
      <c r="V977" s="33"/>
      <c r="W977" s="33"/>
      <c r="X977" s="33"/>
      <c r="Y977" s="33"/>
      <c r="Z977" s="33"/>
    </row>
    <row r="978" spans="1:26" ht="12" customHeight="1" x14ac:dyDescent="0.25">
      <c r="A978" s="33"/>
      <c r="B978" s="33"/>
      <c r="C978" s="33"/>
      <c r="D978" s="33"/>
      <c r="E978" s="33"/>
      <c r="F978" s="33"/>
      <c r="G978" s="33"/>
      <c r="H978" s="99"/>
      <c r="I978" s="33"/>
      <c r="J978" s="33"/>
      <c r="K978" s="33"/>
      <c r="L978" s="33"/>
      <c r="M978" s="33"/>
      <c r="N978" s="33"/>
      <c r="O978" s="33"/>
      <c r="P978" s="33"/>
      <c r="Q978" s="33"/>
      <c r="R978" s="33"/>
      <c r="S978" s="33"/>
      <c r="T978" s="33"/>
      <c r="U978" s="33"/>
      <c r="V978" s="33"/>
      <c r="W978" s="33"/>
      <c r="X978" s="33"/>
      <c r="Y978" s="33"/>
      <c r="Z978" s="33"/>
    </row>
    <row r="979" spans="1:26" ht="12" customHeight="1" x14ac:dyDescent="0.25">
      <c r="A979" s="33"/>
      <c r="B979" s="33"/>
      <c r="C979" s="33"/>
      <c r="D979" s="33"/>
      <c r="E979" s="33"/>
      <c r="F979" s="33"/>
      <c r="G979" s="33"/>
      <c r="H979" s="99"/>
      <c r="I979" s="33"/>
      <c r="J979" s="33"/>
      <c r="K979" s="33"/>
      <c r="L979" s="33"/>
      <c r="M979" s="33"/>
      <c r="N979" s="33"/>
      <c r="O979" s="33"/>
      <c r="P979" s="33"/>
      <c r="Q979" s="33"/>
      <c r="R979" s="33"/>
      <c r="S979" s="33"/>
      <c r="T979" s="33"/>
      <c r="U979" s="33"/>
      <c r="V979" s="33"/>
      <c r="W979" s="33"/>
      <c r="X979" s="33"/>
      <c r="Y979" s="33"/>
      <c r="Z979" s="33"/>
    </row>
    <row r="980" spans="1:26" ht="12" customHeight="1" x14ac:dyDescent="0.25">
      <c r="A980" s="33"/>
      <c r="B980" s="33"/>
      <c r="C980" s="33"/>
      <c r="D980" s="33"/>
      <c r="E980" s="33"/>
      <c r="F980" s="33"/>
      <c r="G980" s="33"/>
      <c r="H980" s="99"/>
      <c r="I980" s="33"/>
      <c r="J980" s="33"/>
      <c r="K980" s="33"/>
      <c r="L980" s="33"/>
      <c r="M980" s="33"/>
      <c r="N980" s="33"/>
      <c r="O980" s="33"/>
      <c r="P980" s="33"/>
      <c r="Q980" s="33"/>
      <c r="R980" s="33"/>
      <c r="S980" s="33"/>
      <c r="T980" s="33"/>
      <c r="U980" s="33"/>
      <c r="V980" s="33"/>
      <c r="W980" s="33"/>
      <c r="X980" s="33"/>
      <c r="Y980" s="33"/>
      <c r="Z980" s="33"/>
    </row>
    <row r="981" spans="1:26" ht="12" customHeight="1" x14ac:dyDescent="0.25">
      <c r="A981" s="33"/>
      <c r="B981" s="33"/>
      <c r="C981" s="33"/>
      <c r="D981" s="33"/>
      <c r="E981" s="33"/>
      <c r="F981" s="33"/>
      <c r="G981" s="33"/>
      <c r="H981" s="99"/>
      <c r="I981" s="33"/>
      <c r="J981" s="33"/>
      <c r="K981" s="33"/>
      <c r="L981" s="33"/>
      <c r="M981" s="33"/>
      <c r="N981" s="33"/>
      <c r="O981" s="33"/>
      <c r="P981" s="33"/>
      <c r="Q981" s="33"/>
      <c r="R981" s="33"/>
      <c r="S981" s="33"/>
      <c r="T981" s="33"/>
      <c r="U981" s="33"/>
      <c r="V981" s="33"/>
      <c r="W981" s="33"/>
      <c r="X981" s="33"/>
      <c r="Y981" s="33"/>
      <c r="Z981" s="33"/>
    </row>
    <row r="982" spans="1:26" ht="12" customHeight="1" x14ac:dyDescent="0.25">
      <c r="A982" s="33"/>
      <c r="B982" s="33"/>
      <c r="C982" s="33"/>
      <c r="D982" s="33"/>
      <c r="E982" s="33"/>
      <c r="F982" s="33"/>
      <c r="G982" s="33"/>
      <c r="H982" s="99"/>
      <c r="I982" s="33"/>
      <c r="J982" s="33"/>
      <c r="K982" s="33"/>
      <c r="L982" s="33"/>
      <c r="M982" s="33"/>
      <c r="N982" s="33"/>
      <c r="O982" s="33"/>
      <c r="P982" s="33"/>
      <c r="Q982" s="33"/>
      <c r="R982" s="33"/>
      <c r="S982" s="33"/>
      <c r="T982" s="33"/>
      <c r="U982" s="33"/>
      <c r="V982" s="33"/>
      <c r="W982" s="33"/>
      <c r="X982" s="33"/>
      <c r="Y982" s="33"/>
      <c r="Z982" s="33"/>
    </row>
    <row r="983" spans="1:26" ht="12" customHeight="1" x14ac:dyDescent="0.25">
      <c r="A983" s="33"/>
      <c r="B983" s="33"/>
      <c r="C983" s="33"/>
      <c r="D983" s="33"/>
      <c r="E983" s="33"/>
      <c r="F983" s="33"/>
      <c r="G983" s="33"/>
      <c r="H983" s="99"/>
      <c r="I983" s="33"/>
      <c r="J983" s="33"/>
      <c r="K983" s="33"/>
      <c r="L983" s="33"/>
      <c r="M983" s="33"/>
      <c r="N983" s="33"/>
      <c r="O983" s="33"/>
      <c r="P983" s="33"/>
      <c r="Q983" s="33"/>
      <c r="R983" s="33"/>
      <c r="S983" s="33"/>
      <c r="T983" s="33"/>
      <c r="U983" s="33"/>
      <c r="V983" s="33"/>
      <c r="W983" s="33"/>
      <c r="X983" s="33"/>
      <c r="Y983" s="33"/>
      <c r="Z983" s="33"/>
    </row>
    <row r="984" spans="1:26" ht="12" customHeight="1" x14ac:dyDescent="0.25">
      <c r="A984" s="33"/>
      <c r="B984" s="33"/>
      <c r="C984" s="33"/>
      <c r="D984" s="33"/>
      <c r="E984" s="33"/>
      <c r="F984" s="33"/>
      <c r="G984" s="33"/>
      <c r="H984" s="99"/>
      <c r="I984" s="33"/>
      <c r="J984" s="33"/>
      <c r="K984" s="33"/>
      <c r="L984" s="33"/>
      <c r="M984" s="33"/>
      <c r="N984" s="33"/>
      <c r="O984" s="33"/>
      <c r="P984" s="33"/>
      <c r="Q984" s="33"/>
      <c r="R984" s="33"/>
      <c r="S984" s="33"/>
      <c r="T984" s="33"/>
      <c r="U984" s="33"/>
      <c r="V984" s="33"/>
      <c r="W984" s="33"/>
      <c r="X984" s="33"/>
      <c r="Y984" s="33"/>
      <c r="Z984" s="33"/>
    </row>
    <row r="985" spans="1:26" ht="12" customHeight="1" x14ac:dyDescent="0.25">
      <c r="A985" s="33"/>
      <c r="B985" s="33"/>
      <c r="C985" s="33"/>
      <c r="D985" s="33"/>
      <c r="E985" s="33"/>
      <c r="F985" s="33"/>
      <c r="G985" s="33"/>
      <c r="H985" s="99"/>
      <c r="I985" s="33"/>
      <c r="J985" s="33"/>
      <c r="K985" s="33"/>
      <c r="L985" s="33"/>
      <c r="M985" s="33"/>
      <c r="N985" s="33"/>
      <c r="O985" s="33"/>
      <c r="P985" s="33"/>
      <c r="Q985" s="33"/>
      <c r="R985" s="33"/>
      <c r="S985" s="33"/>
      <c r="T985" s="33"/>
      <c r="U985" s="33"/>
      <c r="V985" s="33"/>
      <c r="W985" s="33"/>
      <c r="X985" s="33"/>
      <c r="Y985" s="33"/>
      <c r="Z985" s="33"/>
    </row>
    <row r="986" spans="1:26" ht="12" customHeight="1" x14ac:dyDescent="0.25">
      <c r="A986" s="33"/>
      <c r="B986" s="33"/>
      <c r="C986" s="33"/>
      <c r="D986" s="33"/>
      <c r="E986" s="33"/>
      <c r="F986" s="33"/>
      <c r="G986" s="33"/>
      <c r="H986" s="99"/>
      <c r="I986" s="33"/>
      <c r="J986" s="33"/>
      <c r="K986" s="33"/>
      <c r="L986" s="33"/>
      <c r="M986" s="33"/>
      <c r="N986" s="33"/>
      <c r="O986" s="33"/>
      <c r="P986" s="33"/>
      <c r="Q986" s="33"/>
      <c r="R986" s="33"/>
      <c r="S986" s="33"/>
      <c r="T986" s="33"/>
      <c r="U986" s="33"/>
      <c r="V986" s="33"/>
      <c r="W986" s="33"/>
      <c r="X986" s="33"/>
      <c r="Y986" s="33"/>
      <c r="Z986" s="33"/>
    </row>
    <row r="987" spans="1:26" ht="12" customHeight="1" x14ac:dyDescent="0.25">
      <c r="A987" s="33"/>
      <c r="B987" s="33"/>
      <c r="C987" s="33"/>
      <c r="D987" s="33"/>
      <c r="E987" s="33"/>
      <c r="F987" s="33"/>
      <c r="G987" s="33"/>
      <c r="H987" s="99"/>
      <c r="I987" s="33"/>
      <c r="J987" s="33"/>
      <c r="K987" s="33"/>
      <c r="L987" s="33"/>
      <c r="M987" s="33"/>
      <c r="N987" s="33"/>
      <c r="O987" s="33"/>
      <c r="P987" s="33"/>
      <c r="Q987" s="33"/>
      <c r="R987" s="33"/>
      <c r="S987" s="33"/>
      <c r="T987" s="33"/>
      <c r="U987" s="33"/>
      <c r="V987" s="33"/>
      <c r="W987" s="33"/>
      <c r="X987" s="33"/>
      <c r="Y987" s="33"/>
      <c r="Z987" s="33"/>
    </row>
    <row r="988" spans="1:26" ht="12" customHeight="1" x14ac:dyDescent="0.25">
      <c r="A988" s="33"/>
      <c r="B988" s="33"/>
      <c r="C988" s="33"/>
      <c r="D988" s="33"/>
      <c r="E988" s="33"/>
      <c r="F988" s="33"/>
      <c r="G988" s="33"/>
      <c r="H988" s="99"/>
      <c r="I988" s="33"/>
      <c r="J988" s="33"/>
      <c r="K988" s="33"/>
      <c r="L988" s="33"/>
      <c r="M988" s="33"/>
      <c r="N988" s="33"/>
      <c r="O988" s="33"/>
      <c r="P988" s="33"/>
      <c r="Q988" s="33"/>
      <c r="R988" s="33"/>
      <c r="S988" s="33"/>
      <c r="T988" s="33"/>
      <c r="U988" s="33"/>
      <c r="V988" s="33"/>
      <c r="W988" s="33"/>
      <c r="X988" s="33"/>
      <c r="Y988" s="33"/>
      <c r="Z988" s="33"/>
    </row>
    <row r="989" spans="1:26" ht="12" customHeight="1" x14ac:dyDescent="0.25">
      <c r="A989" s="33"/>
      <c r="B989" s="33"/>
      <c r="C989" s="33"/>
      <c r="D989" s="33"/>
      <c r="E989" s="33"/>
      <c r="F989" s="33"/>
      <c r="G989" s="33"/>
      <c r="H989" s="99"/>
      <c r="I989" s="33"/>
      <c r="J989" s="33"/>
      <c r="K989" s="33"/>
      <c r="L989" s="33"/>
      <c r="M989" s="33"/>
      <c r="N989" s="33"/>
      <c r="O989" s="33"/>
      <c r="P989" s="33"/>
      <c r="Q989" s="33"/>
      <c r="R989" s="33"/>
      <c r="S989" s="33"/>
      <c r="T989" s="33"/>
      <c r="U989" s="33"/>
      <c r="V989" s="33"/>
      <c r="W989" s="33"/>
      <c r="X989" s="33"/>
      <c r="Y989" s="33"/>
      <c r="Z989" s="33"/>
    </row>
    <row r="990" spans="1:26" ht="12" customHeight="1" x14ac:dyDescent="0.25">
      <c r="A990" s="33"/>
      <c r="B990" s="33"/>
      <c r="C990" s="33"/>
      <c r="D990" s="33"/>
      <c r="E990" s="33"/>
      <c r="F990" s="33"/>
      <c r="G990" s="33"/>
      <c r="H990" s="99"/>
      <c r="I990" s="33"/>
      <c r="J990" s="33"/>
      <c r="K990" s="33"/>
      <c r="L990" s="33"/>
      <c r="M990" s="33"/>
      <c r="N990" s="33"/>
      <c r="O990" s="33"/>
      <c r="P990" s="33"/>
      <c r="Q990" s="33"/>
      <c r="R990" s="33"/>
      <c r="S990" s="33"/>
      <c r="T990" s="33"/>
      <c r="U990" s="33"/>
      <c r="V990" s="33"/>
      <c r="W990" s="33"/>
      <c r="X990" s="33"/>
      <c r="Y990" s="33"/>
      <c r="Z990" s="33"/>
    </row>
    <row r="991" spans="1:26" ht="12" customHeight="1" x14ac:dyDescent="0.25">
      <c r="A991" s="33"/>
      <c r="B991" s="33"/>
      <c r="C991" s="33"/>
      <c r="D991" s="33"/>
      <c r="E991" s="33"/>
      <c r="F991" s="33"/>
      <c r="G991" s="33"/>
      <c r="H991" s="99"/>
      <c r="I991" s="33"/>
      <c r="J991" s="33"/>
      <c r="K991" s="33"/>
      <c r="L991" s="33"/>
      <c r="M991" s="33"/>
      <c r="N991" s="33"/>
      <c r="O991" s="33"/>
      <c r="P991" s="33"/>
      <c r="Q991" s="33"/>
      <c r="R991" s="33"/>
      <c r="S991" s="33"/>
      <c r="T991" s="33"/>
      <c r="U991" s="33"/>
      <c r="V991" s="33"/>
      <c r="W991" s="33"/>
      <c r="X991" s="33"/>
      <c r="Y991" s="33"/>
      <c r="Z991" s="33"/>
    </row>
    <row r="992" spans="1:26" ht="12" customHeight="1" x14ac:dyDescent="0.25">
      <c r="A992" s="33"/>
      <c r="B992" s="33"/>
      <c r="C992" s="33"/>
      <c r="D992" s="33"/>
      <c r="E992" s="33"/>
      <c r="F992" s="33"/>
      <c r="G992" s="33"/>
      <c r="H992" s="99"/>
      <c r="I992" s="33"/>
      <c r="J992" s="33"/>
      <c r="K992" s="33"/>
      <c r="L992" s="33"/>
      <c r="M992" s="33"/>
      <c r="N992" s="33"/>
      <c r="O992" s="33"/>
      <c r="P992" s="33"/>
      <c r="Q992" s="33"/>
      <c r="R992" s="33"/>
      <c r="S992" s="33"/>
      <c r="T992" s="33"/>
      <c r="U992" s="33"/>
      <c r="V992" s="33"/>
      <c r="W992" s="33"/>
      <c r="X992" s="33"/>
      <c r="Y992" s="33"/>
      <c r="Z992" s="33"/>
    </row>
    <row r="993" spans="1:26" ht="12" customHeight="1" x14ac:dyDescent="0.25">
      <c r="A993" s="33"/>
      <c r="B993" s="33"/>
      <c r="C993" s="33"/>
      <c r="D993" s="33"/>
      <c r="E993" s="33"/>
      <c r="F993" s="33"/>
      <c r="G993" s="33"/>
      <c r="H993" s="99"/>
      <c r="I993" s="33"/>
      <c r="J993" s="33"/>
      <c r="K993" s="33"/>
      <c r="L993" s="33"/>
      <c r="M993" s="33"/>
      <c r="N993" s="33"/>
      <c r="O993" s="33"/>
      <c r="P993" s="33"/>
      <c r="Q993" s="33"/>
      <c r="R993" s="33"/>
      <c r="S993" s="33"/>
      <c r="T993" s="33"/>
      <c r="U993" s="33"/>
      <c r="V993" s="33"/>
      <c r="W993" s="33"/>
      <c r="X993" s="33"/>
      <c r="Y993" s="33"/>
      <c r="Z993" s="33"/>
    </row>
    <row r="994" spans="1:26" ht="12" customHeight="1" x14ac:dyDescent="0.25">
      <c r="A994" s="33"/>
      <c r="B994" s="33"/>
      <c r="C994" s="33"/>
      <c r="D994" s="33"/>
      <c r="E994" s="33"/>
      <c r="F994" s="33"/>
      <c r="G994" s="33"/>
      <c r="H994" s="99"/>
      <c r="I994" s="33"/>
      <c r="J994" s="33"/>
      <c r="K994" s="33"/>
      <c r="L994" s="33"/>
      <c r="M994" s="33"/>
      <c r="N994" s="33"/>
      <c r="O994" s="33"/>
      <c r="P994" s="33"/>
      <c r="Q994" s="33"/>
      <c r="R994" s="33"/>
      <c r="S994" s="33"/>
      <c r="T994" s="33"/>
      <c r="U994" s="33"/>
      <c r="V994" s="33"/>
      <c r="W994" s="33"/>
      <c r="X994" s="33"/>
      <c r="Y994" s="33"/>
      <c r="Z994" s="33"/>
    </row>
    <row r="995" spans="1:26" ht="12" customHeight="1" x14ac:dyDescent="0.25">
      <c r="A995" s="33"/>
      <c r="B995" s="33"/>
      <c r="C995" s="33"/>
      <c r="D995" s="33"/>
      <c r="E995" s="33"/>
      <c r="F995" s="33"/>
      <c r="G995" s="33"/>
      <c r="H995" s="99"/>
      <c r="I995" s="33"/>
      <c r="J995" s="33"/>
      <c r="K995" s="33"/>
      <c r="L995" s="33"/>
      <c r="M995" s="33"/>
      <c r="N995" s="33"/>
      <c r="O995" s="33"/>
      <c r="P995" s="33"/>
      <c r="Q995" s="33"/>
      <c r="R995" s="33"/>
      <c r="S995" s="33"/>
      <c r="T995" s="33"/>
      <c r="U995" s="33"/>
      <c r="V995" s="33"/>
      <c r="W995" s="33"/>
      <c r="X995" s="33"/>
      <c r="Y995" s="33"/>
      <c r="Z995" s="33"/>
    </row>
    <row r="996" spans="1:26" ht="12" customHeight="1" x14ac:dyDescent="0.25">
      <c r="A996" s="33"/>
      <c r="B996" s="33"/>
      <c r="C996" s="33"/>
      <c r="D996" s="33"/>
      <c r="E996" s="33"/>
      <c r="F996" s="33"/>
      <c r="G996" s="33"/>
      <c r="H996" s="99"/>
      <c r="I996" s="33"/>
      <c r="J996" s="33"/>
      <c r="K996" s="33"/>
      <c r="L996" s="33"/>
      <c r="M996" s="33"/>
      <c r="N996" s="33"/>
      <c r="O996" s="33"/>
      <c r="P996" s="33"/>
      <c r="Q996" s="33"/>
      <c r="R996" s="33"/>
      <c r="S996" s="33"/>
      <c r="T996" s="33"/>
      <c r="U996" s="33"/>
      <c r="V996" s="33"/>
      <c r="W996" s="33"/>
      <c r="X996" s="33"/>
      <c r="Y996" s="33"/>
      <c r="Z996" s="33"/>
    </row>
    <row r="997" spans="1:26" ht="12" customHeight="1" x14ac:dyDescent="0.25">
      <c r="A997" s="33"/>
      <c r="B997" s="33"/>
      <c r="C997" s="33"/>
      <c r="D997" s="33"/>
      <c r="E997" s="33"/>
      <c r="F997" s="33"/>
      <c r="G997" s="33"/>
      <c r="H997" s="99"/>
      <c r="I997" s="33"/>
      <c r="J997" s="33"/>
      <c r="K997" s="33"/>
      <c r="L997" s="33"/>
      <c r="M997" s="33"/>
      <c r="N997" s="33"/>
      <c r="O997" s="33"/>
      <c r="P997" s="33"/>
      <c r="Q997" s="33"/>
      <c r="R997" s="33"/>
      <c r="S997" s="33"/>
      <c r="T997" s="33"/>
      <c r="U997" s="33"/>
      <c r="V997" s="33"/>
      <c r="W997" s="33"/>
      <c r="X997" s="33"/>
      <c r="Y997" s="33"/>
      <c r="Z997" s="33"/>
    </row>
    <row r="998" spans="1:26" ht="12" customHeight="1" x14ac:dyDescent="0.25">
      <c r="A998" s="33"/>
      <c r="B998" s="33"/>
      <c r="C998" s="33"/>
      <c r="D998" s="33"/>
      <c r="E998" s="33"/>
      <c r="F998" s="33"/>
      <c r="G998" s="33"/>
      <c r="H998" s="99"/>
      <c r="I998" s="33"/>
      <c r="J998" s="33"/>
      <c r="K998" s="33"/>
      <c r="L998" s="33"/>
      <c r="M998" s="33"/>
      <c r="N998" s="33"/>
      <c r="O998" s="33"/>
      <c r="P998" s="33"/>
      <c r="Q998" s="33"/>
      <c r="R998" s="33"/>
      <c r="S998" s="33"/>
      <c r="T998" s="33"/>
      <c r="U998" s="33"/>
      <c r="V998" s="33"/>
      <c r="W998" s="33"/>
      <c r="X998" s="33"/>
      <c r="Y998" s="33"/>
      <c r="Z998" s="33"/>
    </row>
    <row r="999" spans="1:26" ht="12" customHeight="1" x14ac:dyDescent="0.25">
      <c r="A999" s="33"/>
      <c r="B999" s="33"/>
      <c r="C999" s="33"/>
      <c r="D999" s="33"/>
      <c r="E999" s="33"/>
      <c r="F999" s="33"/>
      <c r="G999" s="33"/>
      <c r="H999" s="99"/>
      <c r="I999" s="33"/>
      <c r="J999" s="33"/>
      <c r="K999" s="33"/>
      <c r="L999" s="33"/>
      <c r="M999" s="33"/>
      <c r="N999" s="33"/>
      <c r="O999" s="33"/>
      <c r="P999" s="33"/>
      <c r="Q999" s="33"/>
      <c r="R999" s="33"/>
      <c r="S999" s="33"/>
      <c r="T999" s="33"/>
      <c r="U999" s="33"/>
      <c r="V999" s="33"/>
      <c r="W999" s="33"/>
      <c r="X999" s="33"/>
      <c r="Y999" s="33"/>
      <c r="Z999" s="33"/>
    </row>
    <row r="1000" spans="1:26" ht="12" customHeight="1" x14ac:dyDescent="0.25">
      <c r="A1000" s="33"/>
      <c r="B1000" s="33"/>
      <c r="C1000" s="33"/>
      <c r="D1000" s="33"/>
      <c r="E1000" s="33"/>
      <c r="F1000" s="33"/>
      <c r="G1000" s="33"/>
      <c r="H1000" s="99"/>
      <c r="I1000" s="33"/>
      <c r="J1000" s="33"/>
      <c r="K1000" s="33"/>
      <c r="L1000" s="33"/>
      <c r="M1000" s="33"/>
      <c r="N1000" s="33"/>
      <c r="O1000" s="33"/>
      <c r="P1000" s="33"/>
      <c r="Q1000" s="33"/>
      <c r="R1000" s="33"/>
      <c r="S1000" s="33"/>
      <c r="T1000" s="33"/>
      <c r="U1000" s="33"/>
      <c r="V1000" s="33"/>
      <c r="W1000" s="33"/>
      <c r="X1000" s="33"/>
      <c r="Y1000" s="33"/>
      <c r="Z1000" s="33"/>
    </row>
  </sheetData>
  <mergeCells count="147">
    <mergeCell ref="C142:E142"/>
    <mergeCell ref="F142:G142"/>
    <mergeCell ref="B143:E143"/>
    <mergeCell ref="F143:G143"/>
    <mergeCell ref="C144:E144"/>
    <mergeCell ref="F144:G144"/>
    <mergeCell ref="B145:E145"/>
    <mergeCell ref="F145:G145"/>
    <mergeCell ref="B146:G146"/>
    <mergeCell ref="B130:G130"/>
    <mergeCell ref="C133:G133"/>
    <mergeCell ref="C134:G134"/>
    <mergeCell ref="C135:G135"/>
    <mergeCell ref="B138:H138"/>
    <mergeCell ref="C139:G139"/>
    <mergeCell ref="C140:E140"/>
    <mergeCell ref="F140:G140"/>
    <mergeCell ref="C141:E141"/>
    <mergeCell ref="F141:G141"/>
    <mergeCell ref="C121:G121"/>
    <mergeCell ref="C122:G122"/>
    <mergeCell ref="C123:G123"/>
    <mergeCell ref="C124:G124"/>
    <mergeCell ref="C125:G125"/>
    <mergeCell ref="C126:G126"/>
    <mergeCell ref="B127:G127"/>
    <mergeCell ref="C128:G128"/>
    <mergeCell ref="B129:G129"/>
    <mergeCell ref="C111:G111"/>
    <mergeCell ref="C112:F112"/>
    <mergeCell ref="C113:F113"/>
    <mergeCell ref="C114:F114"/>
    <mergeCell ref="C115:F115"/>
    <mergeCell ref="C116:F116"/>
    <mergeCell ref="C117:F117"/>
    <mergeCell ref="B118:G118"/>
    <mergeCell ref="B119:H119"/>
    <mergeCell ref="B100:G100"/>
    <mergeCell ref="B102:H102"/>
    <mergeCell ref="C103:G103"/>
    <mergeCell ref="C104:G104"/>
    <mergeCell ref="C105:G105"/>
    <mergeCell ref="C106:G106"/>
    <mergeCell ref="C107:G107"/>
    <mergeCell ref="B108:G108"/>
    <mergeCell ref="B110:H110"/>
    <mergeCell ref="B89:F89"/>
    <mergeCell ref="B91:H91"/>
    <mergeCell ref="C92:G92"/>
    <mergeCell ref="C93:G93"/>
    <mergeCell ref="C94:G94"/>
    <mergeCell ref="B96:H96"/>
    <mergeCell ref="C97:G97"/>
    <mergeCell ref="C98:G98"/>
    <mergeCell ref="C99:G99"/>
    <mergeCell ref="B80:H80"/>
    <mergeCell ref="B81:H81"/>
    <mergeCell ref="C82:F82"/>
    <mergeCell ref="C83:F83"/>
    <mergeCell ref="C84:F84"/>
    <mergeCell ref="C85:F85"/>
    <mergeCell ref="C86:F86"/>
    <mergeCell ref="C87:F87"/>
    <mergeCell ref="C88:F88"/>
    <mergeCell ref="B70:H70"/>
    <mergeCell ref="C71:F71"/>
    <mergeCell ref="C72:F72"/>
    <mergeCell ref="C73:F73"/>
    <mergeCell ref="C74:F74"/>
    <mergeCell ref="C75:F75"/>
    <mergeCell ref="C76:F76"/>
    <mergeCell ref="C77:F77"/>
    <mergeCell ref="B78:F78"/>
    <mergeCell ref="C59:G59"/>
    <mergeCell ref="C60:G60"/>
    <mergeCell ref="B61:G61"/>
    <mergeCell ref="B63:H63"/>
    <mergeCell ref="C64:G64"/>
    <mergeCell ref="C65:G65"/>
    <mergeCell ref="C66:G66"/>
    <mergeCell ref="C67:G67"/>
    <mergeCell ref="B68:G68"/>
    <mergeCell ref="C49:F49"/>
    <mergeCell ref="C50:F50"/>
    <mergeCell ref="C51:F51"/>
    <mergeCell ref="C52:F52"/>
    <mergeCell ref="B53:F53"/>
    <mergeCell ref="B55:H55"/>
    <mergeCell ref="C56:G56"/>
    <mergeCell ref="C57:G57"/>
    <mergeCell ref="C58:G58"/>
    <mergeCell ref="C39:F39"/>
    <mergeCell ref="C40:F40"/>
    <mergeCell ref="B41:F41"/>
    <mergeCell ref="B43:H43"/>
    <mergeCell ref="C44:F44"/>
    <mergeCell ref="C45:F45"/>
    <mergeCell ref="C46:F46"/>
    <mergeCell ref="C47:F47"/>
    <mergeCell ref="C48:F48"/>
    <mergeCell ref="C29:G29"/>
    <mergeCell ref="C30:G30"/>
    <mergeCell ref="C31:G31"/>
    <mergeCell ref="C32:G32"/>
    <mergeCell ref="C33:G33"/>
    <mergeCell ref="C34:G34"/>
    <mergeCell ref="B36:H36"/>
    <mergeCell ref="B37:H37"/>
    <mergeCell ref="C38:F38"/>
    <mergeCell ref="C22:F22"/>
    <mergeCell ref="G22:H22"/>
    <mergeCell ref="C23:F23"/>
    <mergeCell ref="G23:H23"/>
    <mergeCell ref="C24:F24"/>
    <mergeCell ref="G24:H24"/>
    <mergeCell ref="B26:H26"/>
    <mergeCell ref="C27:G27"/>
    <mergeCell ref="C28:G28"/>
    <mergeCell ref="B16:C16"/>
    <mergeCell ref="D16:E16"/>
    <mergeCell ref="F16:H16"/>
    <mergeCell ref="B18:H18"/>
    <mergeCell ref="B19:H19"/>
    <mergeCell ref="C20:F20"/>
    <mergeCell ref="G20:H20"/>
    <mergeCell ref="C21:F21"/>
    <mergeCell ref="G21:H21"/>
    <mergeCell ref="C10:F10"/>
    <mergeCell ref="G10:H10"/>
    <mergeCell ref="C11:F11"/>
    <mergeCell ref="G11:H11"/>
    <mergeCell ref="C12:F12"/>
    <mergeCell ref="G12:H12"/>
    <mergeCell ref="B13:H13"/>
    <mergeCell ref="B14:H14"/>
    <mergeCell ref="B15:C15"/>
    <mergeCell ref="D15:E15"/>
    <mergeCell ref="F15:H15"/>
    <mergeCell ref="B1:H1"/>
    <mergeCell ref="B2:H2"/>
    <mergeCell ref="B3:H3"/>
    <mergeCell ref="B5:D5"/>
    <mergeCell ref="B6:D6"/>
    <mergeCell ref="B7:H7"/>
    <mergeCell ref="B8:H8"/>
    <mergeCell ref="C9:F9"/>
    <mergeCell ref="G9:H9"/>
  </mergeCells>
  <printOptions horizontalCentered="1"/>
  <pageMargins left="0.70833333333333304" right="0.70833333333333304" top="1.575" bottom="1.1812499999999999" header="0.511811023622047" footer="0.511811023622047"/>
  <pageSetup paperSize="9" orientation="portrait" horizontalDpi="300" verticalDpi="300"/>
  <rowBreaks count="2" manualBreakCount="2">
    <brk id="53" max="16383" man="1"/>
    <brk id="100" max="16383" man="1"/>
  </rowBreaks>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dc:description/>
  <cp:lastModifiedBy>Fellipe Santos Coelho</cp:lastModifiedBy>
  <cp:revision>1</cp:revision>
  <dcterms:created xsi:type="dcterms:W3CDTF">2025-12-27T13:24:51Z</dcterms:created>
  <dcterms:modified xsi:type="dcterms:W3CDTF">2026-04-29T17:39:14Z</dcterms:modified>
  <dc:language>pt-BR</dc:language>
</cp:coreProperties>
</file>